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GESTORES DE CARTERA\CAMILO PAEZ\CARTERAS PENDIENTES\NIT 900951033_CLINICA CRISTO REY CALI S.A.S\"/>
    </mc:Choice>
  </mc:AlternateContent>
  <bookViews>
    <workbookView xWindow="0" yWindow="0" windowWidth="19200" windowHeight="7310" activeTab="3"/>
  </bookViews>
  <sheets>
    <sheet name="INFO IPS" sheetId="5" r:id="rId1"/>
    <sheet name="TD" sheetId="7" r:id="rId2"/>
    <sheet name="ESTADO DE CADA FACTURA" sheetId="6" r:id="rId3"/>
    <sheet name="FOR-CSA-018" sheetId="8" r:id="rId4"/>
    <sheet name="CIRCULAR 030" sheetId="9" r:id="rId5"/>
  </sheets>
  <externalReferences>
    <externalReference r:id="rId6"/>
    <externalReference r:id="rId7"/>
    <externalReference r:id="rId8"/>
  </externalReferences>
  <definedNames>
    <definedName name="_xlnm._FilterDatabase" localSheetId="2" hidden="1">'ESTADO DE CADA FACTURA'!$A$2:$BQ$508</definedName>
    <definedName name="_xlnm._FilterDatabase" localSheetId="0" hidden="1">'INFO IPS'!$A$9:$M$9</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6"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 roundtripDataSignature="AMtx7mgNcyySI0T2/p2VIjwsz+z1yqtOyg=="/>
    </ext>
  </extLst>
</workbook>
</file>

<file path=xl/calcChain.xml><?xml version="1.0" encoding="utf-8"?>
<calcChain xmlns="http://schemas.openxmlformats.org/spreadsheetml/2006/main">
  <c r="I30" i="8" l="1"/>
  <c r="H30" i="8"/>
  <c r="G32" i="9"/>
  <c r="C32" i="9"/>
  <c r="G31" i="9"/>
  <c r="C31" i="9"/>
  <c r="G30" i="9"/>
  <c r="C30" i="9"/>
  <c r="I23" i="9"/>
  <c r="H23" i="9"/>
  <c r="I22" i="9"/>
  <c r="H22" i="9"/>
  <c r="I21" i="9"/>
  <c r="H21" i="9"/>
  <c r="I20" i="9"/>
  <c r="H20" i="9"/>
  <c r="I19" i="9"/>
  <c r="H19" i="9"/>
  <c r="I18" i="9"/>
  <c r="H18" i="9"/>
  <c r="C17" i="9"/>
  <c r="I32" i="8"/>
  <c r="H32" i="8"/>
  <c r="I25" i="8"/>
  <c r="H25" i="8"/>
  <c r="C12" i="9"/>
  <c r="C11" i="9"/>
  <c r="C9" i="9"/>
  <c r="H34" i="8" l="1"/>
  <c r="H35" i="8" s="1"/>
  <c r="H17" i="9"/>
  <c r="H24" i="9"/>
  <c r="I24" i="9"/>
  <c r="I17" i="9"/>
  <c r="BJ1" i="6" l="1"/>
  <c r="BI1" i="6"/>
  <c r="P1" i="6" l="1"/>
  <c r="Q1" i="6"/>
  <c r="BL1" i="6" l="1"/>
  <c r="BK1" i="6"/>
  <c r="BH1" i="6"/>
  <c r="BG1" i="6"/>
  <c r="BF1" i="6"/>
  <c r="BE1" i="6"/>
  <c r="BD1" i="6"/>
  <c r="BC1" i="6"/>
  <c r="BB1" i="6"/>
  <c r="BA1" i="6"/>
  <c r="AT1" i="6"/>
  <c r="AS1" i="6"/>
  <c r="AR1" i="6"/>
  <c r="AM1" i="6"/>
  <c r="AL1" i="6"/>
  <c r="AK1" i="6"/>
  <c r="AJ1" i="6"/>
  <c r="AI1" i="6"/>
  <c r="AH1" i="6"/>
  <c r="AG1" i="6"/>
  <c r="AF1" i="6"/>
  <c r="T1" i="6"/>
  <c r="K1" i="6"/>
  <c r="J1" i="6"/>
  <c r="R1" i="6" l="1"/>
  <c r="G516" i="5"/>
  <c r="H516" i="5"/>
  <c r="I516" i="5"/>
  <c r="J516" i="5"/>
  <c r="K516" i="5"/>
  <c r="F516" i="5"/>
  <c r="E516" i="5"/>
  <c r="I34" i="8"/>
  <c r="I35" i="8" s="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<sst xmlns="http://schemas.openxmlformats.org/spreadsheetml/2006/main" count="9907" uniqueCount="2018">
  <si>
    <t>CIRCULARIZACIÓN DE CARTERA</t>
  </si>
  <si>
    <t>CÓDIGO:</t>
  </si>
  <si>
    <t>GFI-CAR-FT-003</t>
  </si>
  <si>
    <t>VERSIÓN:</t>
  </si>
  <si>
    <t>FECHA VIGENCIA:</t>
  </si>
  <si>
    <t>FEBRERO - 2024</t>
  </si>
  <si>
    <t>FABISALUD IPS S.A.S - CLINICA CRISTO REY</t>
  </si>
  <si>
    <t>NIT: 900.951.033-8</t>
  </si>
  <si>
    <t>FECHA DE INGRESO</t>
  </si>
  <si>
    <t>FECHA DE EGRESO</t>
  </si>
  <si>
    <t>FECHA FACTURA</t>
  </si>
  <si>
    <t xml:space="preserve"> NO. FACTURA</t>
  </si>
  <si>
    <t>RECIBO CAJA - COPAGO</t>
  </si>
  <si>
    <t>TOTAL FACTURA - RADICADO</t>
  </si>
  <si>
    <t>VALOR ABONOS</t>
  </si>
  <si>
    <t>VALOR GLOSA ACEPTADA IPS</t>
  </si>
  <si>
    <t>VALOR NOTA CREDITO</t>
  </si>
  <si>
    <t>VALOR NOTA DEBITO</t>
  </si>
  <si>
    <t>SALDO FACTURA</t>
  </si>
  <si>
    <t>NUMERO DE ENVIO</t>
  </si>
  <si>
    <t>FECHA RADICACIÓN</t>
  </si>
  <si>
    <t>TOTAL</t>
  </si>
  <si>
    <t>FC527</t>
  </si>
  <si>
    <t>FC1991</t>
  </si>
  <si>
    <t>FC10938</t>
  </si>
  <si>
    <t>FC2263</t>
  </si>
  <si>
    <t>FC1999</t>
  </si>
  <si>
    <t>FC7759</t>
  </si>
  <si>
    <t>FC10871</t>
  </si>
  <si>
    <t>FC3645</t>
  </si>
  <si>
    <t>FC8206</t>
  </si>
  <si>
    <t>FC13161</t>
  </si>
  <si>
    <t>FC9829</t>
  </si>
  <si>
    <t>FC10984</t>
  </si>
  <si>
    <t>FC11157</t>
  </si>
  <si>
    <t>FC15658</t>
  </si>
  <si>
    <t>FC13130</t>
  </si>
  <si>
    <t>FC13630</t>
  </si>
  <si>
    <t>FC18396</t>
  </si>
  <si>
    <t>FC18572</t>
  </si>
  <si>
    <t>FC18607</t>
  </si>
  <si>
    <t>FC15264</t>
  </si>
  <si>
    <t>FC20833</t>
  </si>
  <si>
    <t>FC31061</t>
  </si>
  <si>
    <t>FC19877</t>
  </si>
  <si>
    <t>FC20457</t>
  </si>
  <si>
    <t>FC20873</t>
  </si>
  <si>
    <t>FC28336</t>
  </si>
  <si>
    <t>FC29523</t>
  </si>
  <si>
    <t>FC39506</t>
  </si>
  <si>
    <t>FC30855</t>
  </si>
  <si>
    <t>FC29928</t>
  </si>
  <si>
    <t>FC36085</t>
  </si>
  <si>
    <t>FC33774</t>
  </si>
  <si>
    <t>FC44313</t>
  </si>
  <si>
    <t>FC36293</t>
  </si>
  <si>
    <t>FC44647</t>
  </si>
  <si>
    <t>FC46814</t>
  </si>
  <si>
    <t>FC50166</t>
  </si>
  <si>
    <t>FC50853</t>
  </si>
  <si>
    <t>FC53461</t>
  </si>
  <si>
    <t>FC54734</t>
  </si>
  <si>
    <t>FC62058</t>
  </si>
  <si>
    <t>FC53435</t>
  </si>
  <si>
    <t>FC54248</t>
  </si>
  <si>
    <t>FC55018</t>
  </si>
  <si>
    <t>FC54167</t>
  </si>
  <si>
    <t>FC61193</t>
  </si>
  <si>
    <t>FC56161</t>
  </si>
  <si>
    <t>FC63183</t>
  </si>
  <si>
    <t>FC58813</t>
  </si>
  <si>
    <t>FC63087</t>
  </si>
  <si>
    <t>FC63049</t>
  </si>
  <si>
    <t>FC62219</t>
  </si>
  <si>
    <t>FV8501</t>
  </si>
  <si>
    <t>FC66411</t>
  </si>
  <si>
    <t>FC68774</t>
  </si>
  <si>
    <t>FC72547</t>
  </si>
  <si>
    <t>FC70025</t>
  </si>
  <si>
    <t>FC71867</t>
  </si>
  <si>
    <t>FC78042</t>
  </si>
  <si>
    <t>FC75567</t>
  </si>
  <si>
    <t>FC95375</t>
  </si>
  <si>
    <t>FC86724</t>
  </si>
  <si>
    <t>FC99305</t>
  </si>
  <si>
    <t>FV2271</t>
  </si>
  <si>
    <t>FC94152</t>
  </si>
  <si>
    <t>FC90265</t>
  </si>
  <si>
    <t>FC87870</t>
  </si>
  <si>
    <t>FC87444</t>
  </si>
  <si>
    <t>FC91545</t>
  </si>
  <si>
    <t>FC95611</t>
  </si>
  <si>
    <t>FC88788</t>
  </si>
  <si>
    <t>FC94113</t>
  </si>
  <si>
    <t>FC92330</t>
  </si>
  <si>
    <t>FC95148</t>
  </si>
  <si>
    <t>FC90980</t>
  </si>
  <si>
    <t>FC96714</t>
  </si>
  <si>
    <t>FV2970</t>
  </si>
  <si>
    <t>FC99119</t>
  </si>
  <si>
    <t>FC95977</t>
  </si>
  <si>
    <t>FC99473</t>
  </si>
  <si>
    <t>FV2033</t>
  </si>
  <si>
    <t>FC99025</t>
  </si>
  <si>
    <t>FC99163</t>
  </si>
  <si>
    <t>FV5092</t>
  </si>
  <si>
    <t>FC99760</t>
  </si>
  <si>
    <t>FV2142</t>
  </si>
  <si>
    <t>FV3945</t>
  </si>
  <si>
    <t>FV5333</t>
  </si>
  <si>
    <t>FV830</t>
  </si>
  <si>
    <t>FV9205</t>
  </si>
  <si>
    <t>FV7265</t>
  </si>
  <si>
    <t>FV5338</t>
  </si>
  <si>
    <t>FV12855</t>
  </si>
  <si>
    <t>FV9221</t>
  </si>
  <si>
    <t>FV9712</t>
  </si>
  <si>
    <t>FV11972</t>
  </si>
  <si>
    <t>FV12533</t>
  </si>
  <si>
    <t>FV35234</t>
  </si>
  <si>
    <t>CCR68306</t>
  </si>
  <si>
    <t>FV41306</t>
  </si>
  <si>
    <t>FV41407</t>
  </si>
  <si>
    <t>FV48240</t>
  </si>
  <si>
    <t>FV46081</t>
  </si>
  <si>
    <t>FV48517</t>
  </si>
  <si>
    <t>FV67706</t>
  </si>
  <si>
    <t>FV65431</t>
  </si>
  <si>
    <t>FV69703</t>
  </si>
  <si>
    <t>FV60398</t>
  </si>
  <si>
    <t>FV64501</t>
  </si>
  <si>
    <t>FV70913</t>
  </si>
  <si>
    <t>FV66063</t>
  </si>
  <si>
    <t>CCR69573</t>
  </si>
  <si>
    <t>FV86536</t>
  </si>
  <si>
    <t>FV1001624</t>
  </si>
  <si>
    <t>FV62175</t>
  </si>
  <si>
    <t>FV66061</t>
  </si>
  <si>
    <t>FV71701</t>
  </si>
  <si>
    <t>FV72639</t>
  </si>
  <si>
    <t>FV70969</t>
  </si>
  <si>
    <t>FV70147</t>
  </si>
  <si>
    <t>FV75026</t>
  </si>
  <si>
    <t>FV75478</t>
  </si>
  <si>
    <t>FV77067</t>
  </si>
  <si>
    <t>FV78711</t>
  </si>
  <si>
    <t>FV80670</t>
  </si>
  <si>
    <t>FV82979</t>
  </si>
  <si>
    <t>FV1004738</t>
  </si>
  <si>
    <t>CCR53917</t>
  </si>
  <si>
    <t>CCR49626</t>
  </si>
  <si>
    <t>FV1000061</t>
  </si>
  <si>
    <t>FV1001211</t>
  </si>
  <si>
    <t>FV1001009</t>
  </si>
  <si>
    <t>FV1002356</t>
  </si>
  <si>
    <t>FV1000629</t>
  </si>
  <si>
    <t>FV1001323</t>
  </si>
  <si>
    <t>FV1002843</t>
  </si>
  <si>
    <t>FV1001497</t>
  </si>
  <si>
    <t>CCR49267</t>
  </si>
  <si>
    <t>CCR49239</t>
  </si>
  <si>
    <t>CCR10241</t>
  </si>
  <si>
    <t>CCR32554</t>
  </si>
  <si>
    <t>CCR10221</t>
  </si>
  <si>
    <t>CCR184315</t>
  </si>
  <si>
    <t>FV1005052</t>
  </si>
  <si>
    <t>CCR7900</t>
  </si>
  <si>
    <t>CCR6980</t>
  </si>
  <si>
    <t>CCR7318</t>
  </si>
  <si>
    <t>CCR6964</t>
  </si>
  <si>
    <t>CCR14468</t>
  </si>
  <si>
    <t>CCR174584</t>
  </si>
  <si>
    <t>CCR19760</t>
  </si>
  <si>
    <t>CCR83991</t>
  </si>
  <si>
    <t>CCR25993</t>
  </si>
  <si>
    <t>CCR26003</t>
  </si>
  <si>
    <t>CCR29254</t>
  </si>
  <si>
    <t>CCR29247</t>
  </si>
  <si>
    <t>CCR21125</t>
  </si>
  <si>
    <t>CCR21490</t>
  </si>
  <si>
    <t>CCR29181</t>
  </si>
  <si>
    <t>CCR29175</t>
  </si>
  <si>
    <t>CCR44389</t>
  </si>
  <si>
    <t>CCR44487</t>
  </si>
  <si>
    <t>CCR54544</t>
  </si>
  <si>
    <t>CCR33166</t>
  </si>
  <si>
    <t>CCR54548</t>
  </si>
  <si>
    <t>CCR27074</t>
  </si>
  <si>
    <t>CCR26338</t>
  </si>
  <si>
    <t>CCR27181</t>
  </si>
  <si>
    <t>CCR61031</t>
  </si>
  <si>
    <t>CCR29178</t>
  </si>
  <si>
    <t>CCR29182</t>
  </si>
  <si>
    <t>CCR29185</t>
  </si>
  <si>
    <t>CCR29222</t>
  </si>
  <si>
    <t>CCR29226</t>
  </si>
  <si>
    <t>CCR29255</t>
  </si>
  <si>
    <t>CCR29279</t>
  </si>
  <si>
    <t>CCR36240</t>
  </si>
  <si>
    <t>CCR33278</t>
  </si>
  <si>
    <t>CCR31074</t>
  </si>
  <si>
    <t>CCR32249</t>
  </si>
  <si>
    <t>CCR32252</t>
  </si>
  <si>
    <t>CCR33168</t>
  </si>
  <si>
    <t>CCR33279</t>
  </si>
  <si>
    <t>CCR33292</t>
  </si>
  <si>
    <t>CCR33422</t>
  </si>
  <si>
    <t>CCR33826</t>
  </si>
  <si>
    <t>CCR33843</t>
  </si>
  <si>
    <t>CCR34558</t>
  </si>
  <si>
    <t>CCR34568</t>
  </si>
  <si>
    <t>CCR36867</t>
  </si>
  <si>
    <t>CCR40822</t>
  </si>
  <si>
    <t>CCR37865</t>
  </si>
  <si>
    <t>CCR40300</t>
  </si>
  <si>
    <t>CCR39819</t>
  </si>
  <si>
    <t>CCR42596</t>
  </si>
  <si>
    <t>CCR40192</t>
  </si>
  <si>
    <t>CCR46999</t>
  </si>
  <si>
    <t>CCR59011</t>
  </si>
  <si>
    <t>CCR74338</t>
  </si>
  <si>
    <t>CCR43226</t>
  </si>
  <si>
    <t>CCR55338</t>
  </si>
  <si>
    <t>CCR71028</t>
  </si>
  <si>
    <t>CCR43750</t>
  </si>
  <si>
    <t>CCR44491</t>
  </si>
  <si>
    <t>CCR49197</t>
  </si>
  <si>
    <t>CCR48110</t>
  </si>
  <si>
    <t>CCR52068</t>
  </si>
  <si>
    <t>CCR48608</t>
  </si>
  <si>
    <t>CCR59381</t>
  </si>
  <si>
    <t>CCR51324</t>
  </si>
  <si>
    <t>CCR49351</t>
  </si>
  <si>
    <t>CCR51842</t>
  </si>
  <si>
    <t>CCR49242</t>
  </si>
  <si>
    <t>CCR61871</t>
  </si>
  <si>
    <t>CCR49300</t>
  </si>
  <si>
    <t>CCR62066</t>
  </si>
  <si>
    <t>CCR59879</t>
  </si>
  <si>
    <t>CCR51759</t>
  </si>
  <si>
    <t>CCR52088</t>
  </si>
  <si>
    <t>CCR58155</t>
  </si>
  <si>
    <t>CCR61130</t>
  </si>
  <si>
    <t>CCR61434</t>
  </si>
  <si>
    <t>CCR84603</t>
  </si>
  <si>
    <t>CCR58081</t>
  </si>
  <si>
    <t>CCR64419</t>
  </si>
  <si>
    <t>CCR61823</t>
  </si>
  <si>
    <t>CCR73827</t>
  </si>
  <si>
    <t>CCR69539</t>
  </si>
  <si>
    <t>CCR61605</t>
  </si>
  <si>
    <t>CCR61581</t>
  </si>
  <si>
    <t>CCR63774</t>
  </si>
  <si>
    <t>CCR63671</t>
  </si>
  <si>
    <t>CCR66348</t>
  </si>
  <si>
    <t>CCR68417</t>
  </si>
  <si>
    <t>CCR70681</t>
  </si>
  <si>
    <t>CCR71027</t>
  </si>
  <si>
    <t>CCR71237</t>
  </si>
  <si>
    <t>CCR71397</t>
  </si>
  <si>
    <t>CCR73636</t>
  </si>
  <si>
    <t>CCR72535</t>
  </si>
  <si>
    <t>CCR73385</t>
  </si>
  <si>
    <t>CCR72686</t>
  </si>
  <si>
    <t>CCR79527</t>
  </si>
  <si>
    <t>CCR89255</t>
  </si>
  <si>
    <t>CCR79533</t>
  </si>
  <si>
    <t>CCR81110</t>
  </si>
  <si>
    <t>CCR82014</t>
  </si>
  <si>
    <t>CCR84696</t>
  </si>
  <si>
    <t>CCR84720</t>
  </si>
  <si>
    <t>CCR84604</t>
  </si>
  <si>
    <t>CCR83990</t>
  </si>
  <si>
    <t>CCR88875</t>
  </si>
  <si>
    <t>CCR87191</t>
  </si>
  <si>
    <t>CCR92098</t>
  </si>
  <si>
    <t>CCR90121</t>
  </si>
  <si>
    <t>CCR90480</t>
  </si>
  <si>
    <t>CCR87336</t>
  </si>
  <si>
    <t>CCR90795</t>
  </si>
  <si>
    <t>CCR91341</t>
  </si>
  <si>
    <t>CCR87115</t>
  </si>
  <si>
    <t>CCR89087</t>
  </si>
  <si>
    <t>CCR93401</t>
  </si>
  <si>
    <t>CCR93530</t>
  </si>
  <si>
    <t>CCR91476</t>
  </si>
  <si>
    <t>CCR92191</t>
  </si>
  <si>
    <t>CCR89956</t>
  </si>
  <si>
    <t>CCR90592</t>
  </si>
  <si>
    <t>CCR89164</t>
  </si>
  <si>
    <t>CCR94957</t>
  </si>
  <si>
    <t>CCR90482</t>
  </si>
  <si>
    <t>CCR89801</t>
  </si>
  <si>
    <t>CCR91467</t>
  </si>
  <si>
    <t>CCR94850</t>
  </si>
  <si>
    <t>CCR92649</t>
  </si>
  <si>
    <t>CCR93402</t>
  </si>
  <si>
    <t>CCR94311</t>
  </si>
  <si>
    <t>CCR94138</t>
  </si>
  <si>
    <t>CCR94648</t>
  </si>
  <si>
    <t>CCR99627</t>
  </si>
  <si>
    <t>CCR102639</t>
  </si>
  <si>
    <t>CCR110522</t>
  </si>
  <si>
    <t>CCR110648</t>
  </si>
  <si>
    <t>CCR113776</t>
  </si>
  <si>
    <t>CCR115758</t>
  </si>
  <si>
    <t>CCR113470</t>
  </si>
  <si>
    <t>CCR117289</t>
  </si>
  <si>
    <t>CCR114685</t>
  </si>
  <si>
    <t>CCR118897</t>
  </si>
  <si>
    <t>CCR119059</t>
  </si>
  <si>
    <t>CCR120131</t>
  </si>
  <si>
    <t>CCR121167</t>
  </si>
  <si>
    <t>CCR130283</t>
  </si>
  <si>
    <t>CCR128955</t>
  </si>
  <si>
    <t>CCR131397</t>
  </si>
  <si>
    <t>CCR139355</t>
  </si>
  <si>
    <t>CCR134484</t>
  </si>
  <si>
    <t>CCR140325</t>
  </si>
  <si>
    <t>CCR146366</t>
  </si>
  <si>
    <t>CCR151434</t>
  </si>
  <si>
    <t>CCR151153</t>
  </si>
  <si>
    <t>CCR145898</t>
  </si>
  <si>
    <t>CCR149255</t>
  </si>
  <si>
    <t>CCR147753</t>
  </si>
  <si>
    <t>CCR144517</t>
  </si>
  <si>
    <t>CCR146915</t>
  </si>
  <si>
    <t>CCR153834</t>
  </si>
  <si>
    <t>CCR151138</t>
  </si>
  <si>
    <t>CCR156069</t>
  </si>
  <si>
    <t>CCR158185</t>
  </si>
  <si>
    <t>CCR157564</t>
  </si>
  <si>
    <t>CCR157511</t>
  </si>
  <si>
    <t>CCR161002</t>
  </si>
  <si>
    <t>CCR158381</t>
  </si>
  <si>
    <t>CCR163265</t>
  </si>
  <si>
    <t>CCR161849</t>
  </si>
  <si>
    <t>CCR169270</t>
  </si>
  <si>
    <t>CCR171398</t>
  </si>
  <si>
    <t>CCR167700</t>
  </si>
  <si>
    <t>CCR167199</t>
  </si>
  <si>
    <t>CCR168230</t>
  </si>
  <si>
    <t>CCR172164</t>
  </si>
  <si>
    <t>CCR172058</t>
  </si>
  <si>
    <t>CCR173670</t>
  </si>
  <si>
    <t>CCR172168</t>
  </si>
  <si>
    <t>CCR174746</t>
  </si>
  <si>
    <t>CCR174403</t>
  </si>
  <si>
    <t>CCR175387</t>
  </si>
  <si>
    <t>CCR174946</t>
  </si>
  <si>
    <t>CCR176299</t>
  </si>
  <si>
    <t>CCR176642</t>
  </si>
  <si>
    <t>CCR177764</t>
  </si>
  <si>
    <t>CCR180845</t>
  </si>
  <si>
    <t>CCR180542</t>
  </si>
  <si>
    <t>CCR185325</t>
  </si>
  <si>
    <t>CCR196516</t>
  </si>
  <si>
    <t>CCR188861</t>
  </si>
  <si>
    <t>CCR188545</t>
  </si>
  <si>
    <t>CCR191487</t>
  </si>
  <si>
    <t>CCR193616</t>
  </si>
  <si>
    <t>CCR194888</t>
  </si>
  <si>
    <t>CCR194098</t>
  </si>
  <si>
    <t>CCR196258</t>
  </si>
  <si>
    <t>CCR196536</t>
  </si>
  <si>
    <t>CCR196263</t>
  </si>
  <si>
    <t>CCR202841</t>
  </si>
  <si>
    <t>CCR203441</t>
  </si>
  <si>
    <t>CCR204812</t>
  </si>
  <si>
    <t>CCR201835</t>
  </si>
  <si>
    <t>CCR204664</t>
  </si>
  <si>
    <t>CCR202743</t>
  </si>
  <si>
    <t>CCR204897</t>
  </si>
  <si>
    <t>CCR211005</t>
  </si>
  <si>
    <t>CCR210282</t>
  </si>
  <si>
    <t>CCR216101</t>
  </si>
  <si>
    <t>CCR212358</t>
  </si>
  <si>
    <t>CCR217768</t>
  </si>
  <si>
    <t>CCR215489</t>
  </si>
  <si>
    <t>CCR218315</t>
  </si>
  <si>
    <t>CCR217062</t>
  </si>
  <si>
    <t>CCR217485</t>
  </si>
  <si>
    <t>CCR217719</t>
  </si>
  <si>
    <t>CCR218285</t>
  </si>
  <si>
    <t>CCR221455</t>
  </si>
  <si>
    <t>CCR219696</t>
  </si>
  <si>
    <t>CCR224162</t>
  </si>
  <si>
    <t>CCR220717</t>
  </si>
  <si>
    <t>CCR223027</t>
  </si>
  <si>
    <t>CCR227360</t>
  </si>
  <si>
    <t>CCR231961</t>
  </si>
  <si>
    <t>CCR239576</t>
  </si>
  <si>
    <t>CCR229777</t>
  </si>
  <si>
    <t>CCR230486</t>
  </si>
  <si>
    <t>CCR232965</t>
  </si>
  <si>
    <t>CCR230133</t>
  </si>
  <si>
    <t>CCR234549</t>
  </si>
  <si>
    <t>CCR240078</t>
  </si>
  <si>
    <t>CCR293676</t>
  </si>
  <si>
    <t>CCR238111</t>
  </si>
  <si>
    <t>CCR240545</t>
  </si>
  <si>
    <t>CCR239949</t>
  </si>
  <si>
    <t>CCR240254</t>
  </si>
  <si>
    <t>CCR240858</t>
  </si>
  <si>
    <t>CCR241965</t>
  </si>
  <si>
    <t>CCR242869</t>
  </si>
  <si>
    <t>CCR250092</t>
  </si>
  <si>
    <t>CCR245476</t>
  </si>
  <si>
    <t>CCR245838</t>
  </si>
  <si>
    <t>CCR248622</t>
  </si>
  <si>
    <t>CCR248409</t>
  </si>
  <si>
    <t>CCR247608</t>
  </si>
  <si>
    <t>CCR247603</t>
  </si>
  <si>
    <t>CCR248358</t>
  </si>
  <si>
    <t>CCR249362</t>
  </si>
  <si>
    <t>CCR256294</t>
  </si>
  <si>
    <t>CCR256334</t>
  </si>
  <si>
    <t>CCR250337</t>
  </si>
  <si>
    <t>CCR252160</t>
  </si>
  <si>
    <t>CCR251100</t>
  </si>
  <si>
    <t>CCR265943</t>
  </si>
  <si>
    <t>CCR256918</t>
  </si>
  <si>
    <t>CCR252937</t>
  </si>
  <si>
    <t>CCR251819</t>
  </si>
  <si>
    <t>CCR257031</t>
  </si>
  <si>
    <t>CCR256185</t>
  </si>
  <si>
    <t>CCR259024</t>
  </si>
  <si>
    <t>CCR264727</t>
  </si>
  <si>
    <t>CCR270214</t>
  </si>
  <si>
    <t>CCR260958</t>
  </si>
  <si>
    <t>CCR265610</t>
  </si>
  <si>
    <t>CCR264642</t>
  </si>
  <si>
    <t>CCR264450</t>
  </si>
  <si>
    <t>CCR269401</t>
  </si>
  <si>
    <t>CCR265090</t>
  </si>
  <si>
    <t>CCR266473</t>
  </si>
  <si>
    <t>CCR271125</t>
  </si>
  <si>
    <t>CCR268226</t>
  </si>
  <si>
    <t>CCR268424</t>
  </si>
  <si>
    <t>CCR278880</t>
  </si>
  <si>
    <t>CCR275878</t>
  </si>
  <si>
    <t>CCR270660</t>
  </si>
  <si>
    <t>CCR273797</t>
  </si>
  <si>
    <t>CCR276140</t>
  </si>
  <si>
    <t>CCR272560</t>
  </si>
  <si>
    <t>CCR346734</t>
  </si>
  <si>
    <t>CCR276267</t>
  </si>
  <si>
    <t>CCR273425</t>
  </si>
  <si>
    <t>CCR279417</t>
  </si>
  <si>
    <t>CCR278201</t>
  </si>
  <si>
    <t>CCR282168</t>
  </si>
  <si>
    <t>CCR277779</t>
  </si>
  <si>
    <t>CCR274982</t>
  </si>
  <si>
    <t>CCR275523</t>
  </si>
  <si>
    <t>CCR276316</t>
  </si>
  <si>
    <t>CCR282375</t>
  </si>
  <si>
    <t>CCR282255</t>
  </si>
  <si>
    <t>CCR277009</t>
  </si>
  <si>
    <t>CCR287210</t>
  </si>
  <si>
    <t>CCR283539</t>
  </si>
  <si>
    <t>CCR280543</t>
  </si>
  <si>
    <t>CCR281244</t>
  </si>
  <si>
    <t>CCR285421</t>
  </si>
  <si>
    <t>CCR281861</t>
  </si>
  <si>
    <t>CCR282060</t>
  </si>
  <si>
    <t>CCR282774</t>
  </si>
  <si>
    <t>CCR287261</t>
  </si>
  <si>
    <t>CCR283724</t>
  </si>
  <si>
    <t>CCR284942</t>
  </si>
  <si>
    <t>CCR293793</t>
  </si>
  <si>
    <t>CCR285597</t>
  </si>
  <si>
    <t>CCR286515</t>
  </si>
  <si>
    <t>CCR286702</t>
  </si>
  <si>
    <t>CCR289408</t>
  </si>
  <si>
    <t>CCR291959</t>
  </si>
  <si>
    <t>CCR290327</t>
  </si>
  <si>
    <t>CCR348903</t>
  </si>
  <si>
    <t>CCR288932</t>
  </si>
  <si>
    <t>CCR289360</t>
  </si>
  <si>
    <t>CCR289723</t>
  </si>
  <si>
    <t>CCR290089</t>
  </si>
  <si>
    <t>CCR293188</t>
  </si>
  <si>
    <t>CCR290892</t>
  </si>
  <si>
    <t>CCR295795</t>
  </si>
  <si>
    <t>CCR295738</t>
  </si>
  <si>
    <t>CCR293966</t>
  </si>
  <si>
    <t>CCR296461</t>
  </si>
  <si>
    <t>CCR297666</t>
  </si>
  <si>
    <t>CCR296803</t>
  </si>
  <si>
    <t>CCR296276</t>
  </si>
  <si>
    <t>CCR297255</t>
  </si>
  <si>
    <t>CCR347032</t>
  </si>
  <si>
    <t>CCR298955</t>
  </si>
  <si>
    <t>CCR300876</t>
  </si>
  <si>
    <t>CCR301131</t>
  </si>
  <si>
    <t>CCR301375</t>
  </si>
  <si>
    <t>CCR303024</t>
  </si>
  <si>
    <t>CCR305685</t>
  </si>
  <si>
    <t>CCR305604</t>
  </si>
  <si>
    <t>CCR303450</t>
  </si>
  <si>
    <t>CCR306257</t>
  </si>
  <si>
    <t>CCR304762</t>
  </si>
  <si>
    <t>CCR305987</t>
  </si>
  <si>
    <t>CCR306416</t>
  </si>
  <si>
    <t>CCR306541</t>
  </si>
  <si>
    <t>CCR318676</t>
  </si>
  <si>
    <t>CCR312848</t>
  </si>
  <si>
    <t>CCR309775</t>
  </si>
  <si>
    <t>CCR310197</t>
  </si>
  <si>
    <t>CCR311632</t>
  </si>
  <si>
    <t>CCR315729</t>
  </si>
  <si>
    <t>CCR311937</t>
  </si>
  <si>
    <t>CCR313160</t>
  </si>
  <si>
    <t>CCR315086</t>
  </si>
  <si>
    <t>CCR314818</t>
  </si>
  <si>
    <t>CCR315648</t>
  </si>
  <si>
    <t>CCR318444</t>
  </si>
  <si>
    <t>CCR316432</t>
  </si>
  <si>
    <t>CCR316806</t>
  </si>
  <si>
    <t>CCR317586</t>
  </si>
  <si>
    <t>CCR318095</t>
  </si>
  <si>
    <t>CCR324154</t>
  </si>
  <si>
    <t>CCR318568</t>
  </si>
  <si>
    <t>CCR319510</t>
  </si>
  <si>
    <t>CCR320278</t>
  </si>
  <si>
    <t>CCR320334</t>
  </si>
  <si>
    <t>CCR321332</t>
  </si>
  <si>
    <t>CCR324675</t>
  </si>
  <si>
    <t>-</t>
  </si>
  <si>
    <t>ENTIDAD RESPONSABLE DE PAGO:COMFENALCO VALLE EPS</t>
  </si>
  <si>
    <t>NIT:890.303.093-5</t>
  </si>
  <si>
    <t>ESTADO DE CARTERA CON CORTE:31/MAYO/2025</t>
  </si>
  <si>
    <t>NIT IPS</t>
  </si>
  <si>
    <t>Nombre IPS</t>
  </si>
  <si>
    <t>Prefijo Factura</t>
  </si>
  <si>
    <t>Numero Factura</t>
  </si>
  <si>
    <t>FACT</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</si>
  <si>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</si>
  <si>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</si>
  <si>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</si>
  <si>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</si>
  <si>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</si>
  <si>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</si>
  <si>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</si>
  <si>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</si>
  <si>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</si>
  <si>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</si>
  <si>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</si>
  <si>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01-07-2025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</si>
  <si>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</si>
  <si>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</si>
  <si>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</si>
  <si>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</si>
  <si>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</si>
  <si>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</si>
  <si>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</si>
  <si>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</si>
  <si>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</si>
  <si>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</si>
  <si>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</si>
  <si>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</si>
  <si>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</si>
  <si>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</si>
  <si>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</si>
  <si>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</si>
  <si>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</si>
  <si>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</si>
  <si>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</si>
  <si>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</si>
  <si>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</si>
  <si>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</si>
  <si>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</si>
  <si>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</si>
  <si>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</si>
  <si>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</si>
  <si>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</si>
  <si>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</si>
  <si>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</si>
  <si>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</si>
  <si>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</si>
  <si>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</si>
  <si>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</si>
  <si>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</si>
  <si>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</si>
  <si>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</si>
  <si>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</si>
  <si>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</si>
  <si>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</si>
  <si>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</si>
  <si>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</si>
  <si>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</si>
  <si>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</si>
  <si>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</si>
  <si>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</si>
  <si>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</si>
  <si>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</si>
  <si>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FABISALUD IPS S.A.S</t>
  </si>
  <si>
    <t>900951033_CCR61871</t>
  </si>
  <si>
    <t>EVENTO</t>
  </si>
  <si>
    <t>CALI</t>
  </si>
  <si>
    <t>URGENCIAS CONSULTA EXTERNA</t>
  </si>
  <si>
    <t>SIN CONTRATO</t>
  </si>
  <si>
    <t>Factura devuelta</t>
  </si>
  <si>
    <t>Devuelta</t>
  </si>
  <si>
    <t>Más de 360</t>
  </si>
  <si>
    <t>MIGRACION: SE REALIZA DEVOLUCION DE FACTURA CON SOPORTES COMPLETOS, NOSE EVIDENCIA TRAZABILIDAD OPORTUNA DE LOS CORREOS RES.3047/2 008 ART.4- ANEXO TECNICO 5. REALIZAR VALIDACION ANTE LA CAP capautorizaciones@epscomfenalcovalle.com.co. DE LA AUTORIZAC ION Y PRESENTAR CUENTA NUEVAMENTE. KEVIN YALANDA</t>
  </si>
  <si>
    <t>SE REALIZA DEVOLUCION DE FACTURA CON SOPORTES COMPLETOS, NOSE EVIDENCIA TRAZABILIDAD OPORTUNA DE LOS CORREOS RES.3047/2 008 ART.4- ANEXO TECNICO 5. REALIZAR VALIDACION ANTE LA CAP capautorizaciones@epscomfenalcovalle.com.co. DE LA AUTORIZAC ION Y PRESENTAR CUENTA NUEVAMENTE. KEVIN YALANDA</t>
  </si>
  <si>
    <t>SE REALIZA DEVOLUCION DE FACTURA CON SOPORTES COMPLETOS, NO SE EVIDENCIA TRAZABILIDAD OPORTUNA DE LOS CORREOS RES.3047/2008 ART.4- ANEXO TECNICO 5. REALIZAR VALIDACION ANTE LA CAP CAPAUTORIZACIONES@EPSCOMFENALCOVALLE.COM.CO. DE LA AUTORIZACION Y PRESENTAR CUENTA NUEVAMENTE. KEVIN YALANDA</t>
  </si>
  <si>
    <t>AUTORIZACION</t>
  </si>
  <si>
    <t>Ambulatorio</t>
  </si>
  <si>
    <t>MIG-900951033</t>
  </si>
  <si>
    <t>900951033_CCR217719</t>
  </si>
  <si>
    <t>CIRUGIA</t>
  </si>
  <si>
    <t>MIGRACION: AUT SE DEVUELVE FACTURA ACCIDENTE SOAT ASEGURADORA ADRESNO TIENE AUTORIZACION PARA SERVICIO FACTURADO GESTIONAR CON EL AREA ENCARGADA LA AUT DE 15 DIGITOS PARA DAR TRAMITE DE P AGO.CLAUDIA</t>
  </si>
  <si>
    <t>AUT SE DEVUELVE FACTURA ACCIDENTE SOAT ASEGURADORA ADRESNO TIENE AUTORIZACION PARA SERVICIO FACTURADO GESTIONAR CON EL AREA ENCARGADA LA AUT DE 15 DIGITOS PARA DAR TRAMITE DE P AGO.CLAUDIA</t>
  </si>
  <si>
    <t>AUT SE DEVUELVE FACTURA ACCIDENTE SOAT ASEGURADORA ADRES NO TIENE AUTORIZACION PARA SERVICIO FACTURADO GESTIONAR CON EL AREA ENCARGADA LA AUT DE 15 DIGITOS PARA DAR TRAMITE DE P AGO.CLAUDIA</t>
  </si>
  <si>
    <t>SOAT</t>
  </si>
  <si>
    <t>900951033_CCR249362</t>
  </si>
  <si>
    <t>UNIDAD DE CUIDADOS INTENSIVOS ADULTO</t>
  </si>
  <si>
    <t>Se sostiene devolucion de la factura, no cuenta con autorizacion para los servicios facturados por favor validar con el area encargada.</t>
  </si>
  <si>
    <t>SOAT: SE REALIZA DEVOLUCION DE LA FACTURA, AL VALIDAR INFORMACION NO SE EVIDENCIA AUTORIZACION PARA EL SERVICIO 19039 AL COHOL ETILICO + DROGAS DE ABUSO, NO CUENTA CON TRAZABILIDAD  DE ENVIO DE CORREOS Y ANEXOS BAJO EL MARCO NORMATIVO PARA S PARA SOLICITUD DE AUTORIZACION, PACIENTE VICTIMA DE ACCIDENT E DE TRANSITO DEBE PRESENTAR CERTIFICADO DE AGOTAMIENTO DE L LA POLIZA EMITIDO POR LA ASEGURADORA, DEBEN SOPORTEA FOTOCOP IA DEL DOCUMENTO DEL PACIENTE, POLIZA Y LIC TRANSITO, RUN, F FACTURA CON DETALLE DE CARGOS DIRIGIDA A LA ASEGURADORA, POR FAVOR VALIDAR CIRCULAR EMITIDA POR LA EPS PARA RADICACION DE LAS FACTURAS SOAT 2023 APLICA DEC 2644/22 2497/22 RES 326/23 SE REQUIERE FACTURAR A VALOR EN PESOS Y EN UVT DE ACUERDO A</t>
  </si>
  <si>
    <t>Servicios hospitalarios</t>
  </si>
  <si>
    <t>Hospitalario</t>
  </si>
  <si>
    <t>900951033_CCR283724</t>
  </si>
  <si>
    <t>181-360</t>
  </si>
  <si>
    <t xml:space="preserve">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</si>
  <si>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</si>
  <si>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900951033_CCR289723</t>
  </si>
  <si>
    <t>900951033_CCR310197</t>
  </si>
  <si>
    <t>HOSPITALIZACION</t>
  </si>
  <si>
    <t>900951033_FV78711</t>
  </si>
  <si>
    <t>MIGRACION: SE DEVUELVE FACTURA ELECTRONICA NO HAY AUTORIZACION PARA ELERVICIO DE URGENCIAS. ( FACTURA NO ES SOAT ) GESTIONAR AUTOR ZACION CON EL AREA ENCARGADA A LOS CORREOS capautorizaciones@epscomfenalcovalle.com.co Y AL CORREO DE L Coordinadora de la Cap : gelopezm@epscomfenalcovalle.com.co  MILENA L</t>
  </si>
  <si>
    <t>SE DEVUELVE FACTURA ELECTRONICA NO HAY AUTORIZACION PARA ELERVICIO DE URGENCIAS. ( FACTURA NO ES SOAT ) GESTIONAR AUTOR ZACION CON EL AREA ENCARGADA A LOS CORREOS capautorizaciones@epscomfenalcovalle.com.co Y AL CORREO DE L Coordinadora de la Cap : gelopezm@epscomfenalcovalle.com.co  MILENA L</t>
  </si>
  <si>
    <t>SE DEVUELVE FACTURA ELECTRONICA NO HAY AUTORIZACION PARA EL ERVICIO DE URGENCIAS. ( FACTURA NO ES SOAT ) GESTIONAR AUTORZACION CON EL AREA ENCARGADA A LOS CORREOS CAPAUTORIZACIONES@EPSCOMFENALCOVALLE.COM.CO Y AL CORREO DE L COORDINADORA DE LA CAP : GELOPEZM@EPSCOMFENALCOVALLE.COM.CO MILENA L</t>
  </si>
  <si>
    <t>900951033_CCR82014</t>
  </si>
  <si>
    <t>URGENCIAS</t>
  </si>
  <si>
    <t>MIGRACION: SE DEVUELVE LA FACTURA POR QUE NO ENVIARON LA AUTO. PARA ESTE SERVICIO  MARIA NANCY CADAVID</t>
  </si>
  <si>
    <t>SE DEVUELVE LA FACTURA POR QUE NO ENVIARON LA AUTO. PARA ESTE SERVICIO  MARIA NANCY CADAVID</t>
  </si>
  <si>
    <t>SE DEVUELVE LA FACTURA POR QUE NO ENVIARON LA AUTO. PARA EST E SERVICIO MARIA NANCY CADAVID</t>
  </si>
  <si>
    <t>900951033_CCR274982</t>
  </si>
  <si>
    <t>900951033_CCR288932</t>
  </si>
  <si>
    <t>900951033_CCR300876</t>
  </si>
  <si>
    <t>900951033_CCR306541</t>
  </si>
  <si>
    <t>900951033_CCR318568</t>
  </si>
  <si>
    <t>Se sostiene devolucion de la factura, no cuenta con autorizacion para los servicios facturados por favor validar con el area encargada para autorizacion del evento.</t>
  </si>
  <si>
    <t>900951033_CCR10241</t>
  </si>
  <si>
    <t>MIGRACION: SE DEVUELVE FACTURA EL SERVICIO CORRESPONDE A URGENCIA SE ENVIA A EL AREA DE AUTORIZACIONES PERO NO GENERAN PORQUE ES UR GNECIA PERSONAL DE CL CRISTO REY COBERTURA ARL SEGUN DIRECCI ONADO X MEDICO LABORAL DE LA EPS.MILENA</t>
  </si>
  <si>
    <t>SE DEVUELVE FACTURA EL SERVICIO CORRESPONDE A URGENCIA SE ENVIA A EL AREA DE AUTORIZACIONES PERO NO GENERAN PORQUE ES UR GNECIA PERSONAL DE CL CRISTO REY COBERTURA ARL SEGUN DIRECCI ONADO X MEDICO LABORAL DE LA EPS.MILENA</t>
  </si>
  <si>
    <t>SE DEVUELVE FACTURA EL SERVICIO CORRESPONDE A URGENCIA SE EN VIA A EL AREA DE AUTORIZACIONES PERO NO GENERAN PORQUE ES UGNECIA PERSONAL DE CL CRISTO REY COBERTURA ARL SEGUN DIRECCI ONADO X MEDICO LABORAL DE LA EPS.MILENA</t>
  </si>
  <si>
    <t>900951033_CCR184315</t>
  </si>
  <si>
    <t>MIGRACION: COVID_DEVOLUCION DE FACTURA CON SOPORTES COMPLETOS: 1.CUENTAFACTURADA SIN AUTORIZACION 2.TRABAJADOR DE LA SALUD SE DEBE DILIGENCIAR FORMATO FUREP DE NOTIFICACION DE POSIBLES CASOS DE CONTAGIO DE COVID. KEVIN YALANDA</t>
  </si>
  <si>
    <t>COVID_DEVOLUCION DE FACTURA CON SOPORTES COMPLETOS: 1.CUENTAFACTURADA SIN AUTORIZACION 2.TRABAJADOR DE LA SALUD SE DEBE DILIGENCIAR FORMATO FUREP DE NOTIFICACION DE POSIBLES CASOS DE CONTAGIO DE COVID. KEVIN YALANDA</t>
  </si>
  <si>
    <t>COVID_DEVOLUCION DE FACTURA CON SOPORTES COMPLETOS: 1.CUENTA FACTURADA SIN AUTORIZACION 2.TRABAJADOR DE LA SALUD SE DEBEDILIGENCIAR FORMATO FUREP DE NOTIFICACION DE POSIBLES CASOS DE CONTAGIO DE COVID. KEVIN YALANDA</t>
  </si>
  <si>
    <t>COVID-19</t>
  </si>
  <si>
    <t>900951033_CCR83991</t>
  </si>
  <si>
    <t>MIGRACION: SE DEVUELVE FACTURA: URGENCIA TRABAJADOR DE LA SALUD, porsintomatologia compatible con covid19, resultado POSITIVO, por lo que la ARL debe cubrir este servicio. NC</t>
  </si>
  <si>
    <t>SE DEVUELVE FACTURA: URGENCIA TRABAJADOR DE LA SALUD, porsintomatologia compatible con covid19, resultado POSITIVO, por lo que la ARL debe cubrir este servicio. NC</t>
  </si>
  <si>
    <t>SE DEVUELVE FACTURA: URGENCIA TRABAJADOR DE LA SALUD, por sintomatologia compatible con covid19, resultado POSITIVO, por lo que la ARL debe cubrir este servicio. NC</t>
  </si>
  <si>
    <t>ARL</t>
  </si>
  <si>
    <t>900951033_CCR25993</t>
  </si>
  <si>
    <t>MIGRACION</t>
  </si>
  <si>
    <t>Se devuelve factura con soportes originales, porque no seevidencia la autorizacion del servicio de urgencias,favor solicitar autorizacion para dar tramite de pago. NC</t>
  </si>
  <si>
    <t>SE DEVUELVE FACTURA CON SOPORTES ORIGINALES , PACIENTE FACTU RADO ES TRABAJADOR DEL AREA DE LA SALUD SEGUN DECRETO 676 DL 2020 NO PROCEDE A COBRO A EPS , VALIDAR CASO CON ARL DEL P ACIENTE.JENNIFER REBOLLEDO</t>
  </si>
  <si>
    <t>900951033_CCR26003</t>
  </si>
  <si>
    <t>SE SOSTIENE DEVOLUCION PACIENTE FACTURADO ES TRABAJADOR DEL AREA DE LA SALUD SEGUN DECRETO 676 DEL 2020 NO PROCEDE A COBRO A LA EPS ,VALIDAR CON EL ARL DEL PACIENTE.JENNIFER REBOL LEDO</t>
  </si>
  <si>
    <t>900951033_CCR29254</t>
  </si>
  <si>
    <t>MIGRACION: SE DEVUELVE FACTURA SEERVICIO CONSULTA URGENCIAS NO AUTORIZADO POR LA CAP PACIENTE trabajadora del sector salud y consul a por sintomatología sospechosa de covid, cobertura del serv  debe ser por parte de la ARL.MILENA</t>
  </si>
  <si>
    <t>SE DEVUELVE FACTURA SEERVICIO CONSULTA URGENCIAS NO AUTORIZADO POR LA CAP PACIENTE trabajadora del sector salud y consul a por sintomatología sospechosa de covid, cobertura del serv  debe ser por parte de la ARL.MILENA</t>
  </si>
  <si>
    <t>SE DEVUELVE FACTURA SEERVICIO CONSULTA URGENCIAS NO AUTORIZA DO POR LA CAP PACIENTE trabajadora del sector salud y consua por sintomatología sospechosa de covid, cobertura del serv debe ser por parte de la ARL.MILENA</t>
  </si>
  <si>
    <t>900951033_CCR29247</t>
  </si>
  <si>
    <t>MIGRACION: SE DEVUELVE FACTURA ENVIAN AUTORIZACION 203428516656531 LA CUAL ESTA ANULADA SE VALIDA CON CAP DE AUTORIZACIONES NO AUTO RIZAN  PACIENTE trabajadora del sector salud y consulta por por sintomatología sospechosa de covid, cobertura del servic servicio debe ser por parte de la ARL.MILENA</t>
  </si>
  <si>
    <t>SE DEVUELVE FACTURA ENVIAN AUTORIZACION 203428516656531 LA CUAL ESTA ANULADA SE VALIDA CON CAP DE AUTORIZACIONES NO AUTO RIZAN  PACIENTE trabajadora del sector salud y consulta por por sintomatología sospechosa de covid, cobertura del servic servicio debe ser por parte de la ARL.MILENA</t>
  </si>
  <si>
    <t>SE DEVUELVE FACTURA ENVIAN AUTORIZACION 203428516656531 LA C UAL ESTA ANULADA SE VALIDA CON CAP DE AUTORIZACIONES NO AUTRIZAN PACIENTE trabajadora del sector salud y consulta por por sintomatología sospechosa de covid, cobertura del servicservicio debe ser por parte de la ARL.MILENA</t>
  </si>
  <si>
    <t>900951033_CCR29181</t>
  </si>
  <si>
    <t>MIGRACION: SE DEVUELVE FACTURA SERVICIO COSNULTA URGENCIAS ENVIAN AUTORIZACION 203608516852715 ANULADA SE VALIDA CON LA CAP DE AUTO RIZACIONES NO AUTORIZAN USUARIO  trabajadora del sector salu d y consulta por sintomatología sospechosa de covid, cobertu cobertura del servicio debe ser por parte de la ARL.MILENA</t>
  </si>
  <si>
    <t>SE DEVUELVE FACTURA SERVICIO COSNULTA URGENCIAS ENVIAN AUTORIZACION 203608516852715 ANULADA SE VALIDA CON LA CAP DE AUTO RIZACIONES NO AUTORIZAN USUARIO  trabajadora del sector salu d y consulta por sintomatología sospechosa de covid, cobertu cobertura del servicio debe ser por parte de la ARL.MILENA</t>
  </si>
  <si>
    <t>SE DEVUELVE FACTURA SERVICIO COSNULTA URGENCIAS ENVIAN AUTOR IZACION 203608516852715 ANULADA SE VALIDA CON LA CAP DE AUTRIZACIONES NO AUTORIZAN USUARIO trabajadora del sector salu d y consulta por sintomatología sospechosa de covid, cobertcobertura del servicio debe ser por parte de la ARL.MILENA</t>
  </si>
  <si>
    <t>900951033_CCR29175</t>
  </si>
  <si>
    <t>SE DEVUELVE FACTURA SERVICIO URGENCIA SE VALIDA CON AUTORIZACIONES NO AUTORIZAN Según soportes, pcte es trabajadora del sector salud y consulta por sintomatología sospechosa de cov vid, cobertura del servicio debe ser por parte de la ARL.MIL</t>
  </si>
  <si>
    <t>900951033_CCR44389</t>
  </si>
  <si>
    <t>SE DEVUELVE FACTURA CON SOPORTE COMPLETOS,SIN AUTORIZACION YACTIVIDAD DEBE SER REPORTADA A LA ARL, USUARIO TRABAJADOR DE LA SALUD. DEC. 676/2020 KEVIN YALANDA</t>
  </si>
  <si>
    <t>Se sostiene devolución paciente presentado es trabajador del area de la salud,presentar soporte FURAT REMITIDO a la ARL y EPS,(RES.2851/2015)donde se informa que el paciente es sospechoso y respuesta del mismo, DECRETO 676/2020. ES</t>
  </si>
  <si>
    <t>900951033_CCR44487</t>
  </si>
  <si>
    <t>COVID-19.DEVOLUCION DE FACTURA CON SOPORTES COMPLETOS:SE SOS TIENE DEVOLUCION DE LA FACTURA NO APTA PARA COBRO A EPS,NOTFICACION DEBE REALIZAR A LA ARL DEL USUARIO. KEVIN YALANDA</t>
  </si>
  <si>
    <t>900951033_CCR33166</t>
  </si>
  <si>
    <t>Según direccionamiento AUDITORIA, se devuelve facturaal tratarse de un caso COVID en personal de salud, la atencion y  pruebas debe ser cubierta por la ARL, es una enfermedad laboral directa (Decreto 676 de 2020).      NC</t>
  </si>
  <si>
    <t>SE REALIZA DEVOLUCION DE SOPORTES PRESENTADOS:FACTURA NO CUM PLE CON LOS REQUISITOS NORMATIVOS PARA SU PRESENTACIÓN (FACURA PRESENTADA INICIALMENTE), NO SE EVIDENCIA AUTORIZACION EMITIDO POR LA CAP Y/O SOLICITADOS EN EL CORREO CAPAUTORIZACIONES@EPSCOMFENALCOVALLE.COM.CO SEGÚN LO ESTABL ECIDO EN EL DEC. 4747/2007 Y LA RES. 3047/2008. VALOR DE CONSULTA DEC.2423/96 $59700; REALIZAR TRÁMITE AL CO RREO MENCIONADO ANTERIORMENTE Y PRESENTAR NUEVAMENTE LA FACURA PARA DAR CONTINUIDAD AL TRÁMITE DE PAGO. KEVIN YALANDA</t>
  </si>
  <si>
    <t>900951033_CCR26338</t>
  </si>
  <si>
    <t>MIGRACION: Se devuelve factura con soportes originales, porque no seevidencia la autorizacion del servicio de urgencias,favor solicitar autorizacion para dar tramite de pago. NC</t>
  </si>
  <si>
    <t>SE DEVUELVE FACTURA CON SOPORTES ORIGINALES, PORQUE NO SE EVIDENCIA LA AUTORIZACION DEL SERVICIO DE URGENCIAS,FAVOR SOLICITAR AUTORIZACION PARA DAR TRAMITE DE PAGO. NC</t>
  </si>
  <si>
    <t>900951033_CCR32249</t>
  </si>
  <si>
    <t>Según direccionamiento de AUDITORIA, se devuelve facturaal tratarse de un caso COVID en personal de salud, la atencion y  pruebas debe ser cubierta por la ARL, es una enfermedad laboral directa (Decreto 676 de 2020).      NC</t>
  </si>
  <si>
    <t>SE REALIZA DEVOLUCION DE SOPORTES COMPLETOS: 1. SOLICITAR AU TORIZACION DE CONSULTA DE URGENCIAS AL CORREO CAP CAPAUTORIZACIONES@EPSCOMFENALCOVALLE.COM.CO PARA PRESENTAR N UEVAMENTE LA CUENTA 2. SEGUN DEC.2423/96 EL VALOR DE CONSULA PARA EL AÑO 2020 ES DE $59700 POR LO CUAL ESTA POR MAYOR V ALOR FACTURADO. REALIZAR TRAMITE DEL PUNTO 1, RADICAR NUEVAMENTE PARA DAR CO NTINUIDAD AL PAGO DE LA FACTURA DE ACUERDO A LOS VALORES VALORES NORAMATIVOS. KEVIN YALANDA</t>
  </si>
  <si>
    <t>900951033_CCR33826</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</si>
  <si>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REALIZAR TRÁMITE AL CORREO MENCIONADO ANTERIORMENTE Y PRESENTAR NUEVAMENTE LA FACTURA PARA DAR CONTINUIDAD AL TRÁMITE DE PAGO. KEVIN Y.</t>
  </si>
  <si>
    <t>900951033_CCR34558</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</si>
  <si>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 REALIZAR TRÁMITE AL CORREO MENCIONADO ANTERIORMENTE Y PRESENTAR NUEVAMENTE LA FACTURA PARA DAR CONTINUIDAD AL TRÁMITE DE PAGO. KEVIN Y</t>
  </si>
  <si>
    <t>900951033_CCR34568</t>
  </si>
  <si>
    <t>Según direccionamiento X AUDITORIA, se devuelve facturaal tratarse de un caso COVID en personal de salud, la atencion y  pruebas debe ser cubierta por la ARL, es una enfermedad laboral directa (Decreto 676 de 2020).      NC</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</si>
  <si>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REALIZAR TRÁMITE AL CORREO MENCIONADO ANTERIORMENTE Y PRESENTAR NUEVAMENTE LA FACTURA PARA DAR CONTINUIDAD AL TRÁMITE DE PAGO. KEVIN YALANDA</t>
  </si>
  <si>
    <t>900951033_CCR49242</t>
  </si>
  <si>
    <t>SE REALIZA DEVOLUCION DE RESPUESTA CON SOPORTES PRESENTADOS COMPLETOS:1. NO SE EVIDENCIA FACTURA INICIALMENTE PRESENTADADEC. 4747/2007 Y LA RES. 3047/2008. SE DEBE SOLICITAR AUTORI ZACION A CAPAUTORIZACIONES@EPSCOMFENALCOVALLE.COM.CO PARA DAR CONTINUIDAD CON EL TRAMITE DE PAGO DE LA FACTURA. PACIEN TE ES UN TRABAJADOR DE LA SALUD LO CUAL SE DEBE PRESENTAR RSPUESTA DEL FURAT (RES. 2851/2015) TENIENDO EN CUENTA LAS DI SPOCISIONES DEL DEC.676/2020. KEVIN YALANDA</t>
  </si>
  <si>
    <t>900951033_CCR49300</t>
  </si>
  <si>
    <t>MIGRACION: PTCIA MD:DEVOLUCION DE FACTURA CON SOPORTES COMPLETOS: TRIAG3 - NO URGENCIA VITAL PARA LA ATENCION - NO EVIDENCIA AUTORI ZACION PARA LOS SERVICIOS FACTURADOS - NO PROCEDE A COBRO A LA EPS. KEVIN YALANDA</t>
  </si>
  <si>
    <t>PTCIA MD:DEVOLUCION DE FACTURA CON SOPORTES COMPLETOS: TRIAG3 - NO URGENCIA VITAL PARA LA ATENCION - NO EVIDENCIA AUTORI ZACION PARA LOS SERVICIOS FACTURADOS - NO PROCEDE A COBRO A LA EPS. KEVIN YALANDA</t>
  </si>
  <si>
    <t>PTCIA MD:DEVOLUCION DE FACTURA CON SOPORTES COMPLETOS: TRIAG 3 - NO URGENCIA VITAL PARA LA ATENCION - NO EVIDENCIA AUTORZACION PARA LOS SERVICIOS FACTURADOS - NO PROCEDE A COBRO A LA EPS. KEVIN YALANDA</t>
  </si>
  <si>
    <t>PERTINENCIA MEDICA</t>
  </si>
  <si>
    <t>900951033_CCR58081</t>
  </si>
  <si>
    <t>DEV. Se sostiene devolución de cuenta,realizar reporte de eg reso del servicio al correo capautorizaciones@epscomfenalcoalle.com, una vez notificado adjuntar correo y/o autorizació n emitidad por la CAP y dar continuidad al tramiete. kevin</t>
  </si>
  <si>
    <t>900951033_CCR63671</t>
  </si>
  <si>
    <t>Se devuelve factura con soportes originales, porque no seevidencia la autorizacion del servicio de urgencias,favor solicitar autorizacion para dar tramite de pago al correo capautorizaciones@epscomfenalcovalle.com.co   NC</t>
  </si>
  <si>
    <t>Se devuelve factura con soportes originales, porque no se evidencia la autorizacion del servicio de urgencias,favor solicitar autorizacion para dar tramite de pago al correo capautorizaciones@epscomfenalcovalle.com.co NC</t>
  </si>
  <si>
    <t>900951033_CCR79533</t>
  </si>
  <si>
    <t>900951033_CCR81110</t>
  </si>
  <si>
    <t>900951033_CCR88875</t>
  </si>
  <si>
    <t>MIGRACION: COVID-19.DEVOLUCION DE FACTURA CON SOPORTES COMPLETOS. CONSULTA NO PROCEDE A COBRO A EPS, VALIDAR CON ARL DEL PACIENTE A DJUNTAR RESPUESTA DEL REPORTE FURAT RES2851/15 - RESPUESTA D E FUREL. KEVIN YALANDA</t>
  </si>
  <si>
    <t>COVID-19.DEVOLUCION DE FACTURA CON SOPORTES COMPLETOS. CONSULTA NO PROCEDE A COBRO A EPS, VALIDAR CON ARL DEL PACIENTE A DJUNTAR RESPUESTA DEL REPORTE FURAT RES2851/15 - RESPUESTA D E FUREL. KEVIN YALANDA</t>
  </si>
  <si>
    <t>COVID-19.DEVOLUCION DE FACTURA CON SOPORTES COMPLETOS. CONSU LTA NO PROCEDE A COBRO A EPS, VALIDAR CON ARL DEL PACIENTE DJUNTAR RESPUESTA DEL REPORTE FURAT RES2851/15 - RESPUESTA D E FUREL. KEVIN YALANDA</t>
  </si>
  <si>
    <t>900951033_CCR89956</t>
  </si>
  <si>
    <t>MIGRACION: COVID19_PACIENTE TRABAJADOR DE LA SALUD: 1.PACIENTE DEBE SER REPORTADO A LA ARL.LINEAMIENTOS MINSALUD MEDIANTE EL FURAT COMO NOVEDAD RES.2851/15 3.NO PROCEDE COBRO A EPS DEC.676 /2020- VALIDAR CASO CON ARL. KEVIN YALANDA</t>
  </si>
  <si>
    <t>COVID19_PACIENTE TRABAJADOR DE LA SALUD: 1.PACIENTE DEBE SER REPORTADO A LA ARL.LINEAMIENTOS MINSALUD MEDIANTE EL FURAT COMO NOVEDAD RES.2851/15 3.NO PROCEDE COBRO A EPS DEC.676 /2020- VALIDAR CASO CON ARL. KEVIN YALANDA</t>
  </si>
  <si>
    <t>COVID19_PACIENTE TRABAJADOR DE LA SALUD: 1.PACIENTE DEBE SER REPORTADO A LA ARL.LINEAMIENTOS MINSALUD MEDIANTE EL FURATCOMO NOVEDAD RES.2851/15 3.NO PROCEDE COBRO A EPS DEC.676 /2020- VALIDAR CASO CON ARL. KEVIN YALANDA</t>
  </si>
  <si>
    <t>900951033_CCR89164</t>
  </si>
  <si>
    <t>MIGRACION: DEVOLUCION DE FACTURA CON SOPORTES COMPLETOS: USUARIO TRABAJADOR DE LA SALUD CON RESULTADO POSITIVO EL CUAL SE INDICA VA LIDAR CON LA ARL DEL PACIENTE MEDIENTE EL FUREP, POR LO CUAL  NO CORRESPONDE A PAGO POR LA EPS. KEVIN YALANDA</t>
  </si>
  <si>
    <t>DEVOLUCION DE FACTURA CON SOPORTES COMPLETOS: USUARIO TRABAJADOR DE LA SALUD CON RESULTADO POSITIVO EL CUAL SE INDICA VA LIDAR CON LA ARL DEL PACIENTE MEDIENTE EL FUREP, POR LO CUAL  NO CORRESPONDE A PAGO POR LA EPS. KEVIN YALANDA</t>
  </si>
  <si>
    <t>DEVOLUCION DE FACTURA CON SOPORTES COMPLETOS: USUARIO TRABAJ ADOR DE LA SALUD CON RESULTADO POSITIVO EL CUAL SE INDICA VLIDAR CON LA ARL DEL PACIENTE MEDIENTE EL FUREP, POR LO CUAL NO CORRESPONDE A PAGO POR LA EPS. KEVIN YALANDA</t>
  </si>
  <si>
    <t>SOPORTE</t>
  </si>
  <si>
    <t>900951033_CCR93402</t>
  </si>
  <si>
    <t>MIGRACION: COVID19_PACIENTE TRABAJADOR DE LA SALUD: 1.PACIENTE DEBE SER REPORTADO A LA ARL.LINEAMIENTOS MINSALUD MEDIANTE EL FURAT COMO NOVEDAD RES.2851/15-2.CON RESULTADO (+) EMPLEADOR NOTIF ICA MEDIANTE EL FUREL A ARL 3.NO PROCEDE COBRO A EPS DEC.676 /2020- VALIDAR CASO CON ARL. KEVIN YALANDA</t>
  </si>
  <si>
    <t>COVID19_PACIENTE TRABAJADOR DE LA SALUD: 1.PACIENTE DEBE SER REPORTADO A LA ARL.LINEAMIENTOS MINSALUD MEDIANTE EL FURAT COMO NOVEDAD RES.2851/15-2.CON RESULTADO (+) EMPLEADOR NOTIF ICA MEDIANTE EL FUREL A ARL 3.NO PROCEDE COBRO A EPS DEC.676 /2020- VALIDAR CASO CON ARL. KEVIN YALANDA</t>
  </si>
  <si>
    <t>COVID19_PACIENTE TRABAJADOR DE LA SALUD: 1.PACIENTE DEBE SER REPORTADO A LA ARL.LINEAMIENTOS MINSALUD MEDIANTE EL FURATCOMO NOVEDAD RES.2851/15-2.CON RESULTADO (+) EMPLEADOR NOTIF ICA MEDIANTE EL FUREL A ARL 3.NO PROCEDE COBRO A EPS DEC.67/2020- VALIDAR CASO CON ARL. KEVIN YALANDA</t>
  </si>
  <si>
    <t>900951033_CCR174584</t>
  </si>
  <si>
    <t>MIGRACION: AUT: SE DEVUELVE FACTURA, NO SE EVIDENCIA AUTORIZACION PARAEL SERVICIO DE URGENCIA, FAVOR SOLICITAR AUT. PARA DAR TRAMI TRAMITE DE PAGO. NANCY</t>
  </si>
  <si>
    <t>AUT: SE DEVUELVE FACTURA, NO SE EVIDENCIA AUTORIZACION PARAEL SERVICIO DE URGENCIA, FAVOR SOLICITAR AUT. PARA DAR TRAMI TRAMITE DE PAGO. NANCY</t>
  </si>
  <si>
    <t>AUT: SE DEVUELVE FACTURA, NO SE EVIDENCIA AUTORIZACION PARA EL SERVICIO DE URGENCIA, FAVOR SOLICITAR AUT. PARA DAR TRAMITRAMITE DE PAGO. NANCY</t>
  </si>
  <si>
    <t>900951033_CCR130283</t>
  </si>
  <si>
    <t>AUT-SOAT SE DEVUELVE FACTURA ACCIDENTE SOAT NO HAY AUORIZACION PARA EL SERVICIO FACTURADO GESTONAR CON EL AREA ENCARGADA capautorizaciones@epscomfenalcovalle.com.co NO ENVIAN CERTIF ICACION TOPE SAOT DE LA ASEGURADORA GESTIONAR.KEVIN</t>
  </si>
  <si>
    <t>AUT-SOAT SE DEVUELVE FACTURA ACCIDENTE SOAT NO HAY AUORIZACI ON PARA EL SERVICIO FACTURADO GESTONAR CON EL AREA ENCARGADcapautorizaciones@epscomfenalcovalle.com.co NO ENVIAN CERTIF ICACION TOPE SAOT DE LA ASEGURADORA GESTIONAR.KEVIN</t>
  </si>
  <si>
    <t>900951033_CCR131397</t>
  </si>
  <si>
    <t>AUT-SOAT SE DEVUELVE FACTURA ACCIDENTE SOAT NO HAY AUTORIZAION PARA EL SERVICIO FACTURADO GESTIONAR CON EL AREA ENCARGAD A capautorizaciones@epscomfenalcovalle.com.co NO ENVIAN CERT IFICACION TOPE SOAT DE LA ASSEGURADORA GESTIONAR.KEVIN</t>
  </si>
  <si>
    <t>AUT-SOAT SE DEVUELVE FACTURA ACCIDENTE SOAT NO HAY AUTORIZAI ON PARA EL SERVICIO FACTURADO GESTIONAR CON EL AREA ENCARGAA capautorizaciones@epscomfenalcovalle.com.co NO ENVIAN CERT IFICACION TOPE SOAT DE LA ASSEGURADORA GESTIONAR.KEVIN</t>
  </si>
  <si>
    <t>900951033_CCR90795</t>
  </si>
  <si>
    <t>MIGRACION: DEV. Se realiza DEVOLUCION de factura con soportes completoPaciente trabajador de la salud, Notificación corresponde a ARL validación - Reporte FURAT Res.2851/15. No corresponde a  cobro EPS. Kevin Yalanda</t>
  </si>
  <si>
    <t>DEV. Se realiza DEVOLUCION de factura con soportes completoPaciente trabajador de la salud, Notificación corresponde a ARL validación - Reporte FURAT Res.2851/15. No corresponde a  cobro EPS. Kevin Yalanda</t>
  </si>
  <si>
    <t>DEV. Se realiza DEVOLUCION de factura con soportes completo Paciente trabajador de la salud, Notificación corresponde a ARL validación - Reporte FURAT Res.2851/15. No corresponde a cobro EPS. Kevin Yalanda</t>
  </si>
  <si>
    <t>900951033_CCR217062</t>
  </si>
  <si>
    <t>MIGRACION: AUT SE DEVUELVE FACTURA ACCIDENTE SOAT ASEGURADORA PREVISORANO HAY AUTORIZACION PARA EL SERVICIO FACTURADO GESTIONAR  CON EL AREA ENCARGADA capautorizaciones@epsdelagente.com.co DEBEN DE GESTITIONAR. NO ENVIAN SOPORTE DE COPIA DE POLIZA.c</t>
  </si>
  <si>
    <t>AUT SE DEVUELVE FACTURA ACCIDENTE SOAT ASEGURADORA PREVISORANO HAY AUTORIZACION PARA EL SERVICIO FACTURADO GESTIONAR  CON EL AREA ENCARGADA capautorizaciones@epsdelagente.com.co DEBEN DE GESTITIONAR. NO ENVIAN SOPORTE DE COPIA DE POLIZA.c</t>
  </si>
  <si>
    <t>AUT SE DEVUELVE FACTURA ACCIDENTE SOAT ASEGURADORA PREVISORA NO HAY AUTORIZACION PARA EL SERVICIO FACTURADO GESTIONAR CON EL AREA ENCARGADA capautorizaciones@epsdelagente.com.co DEBEN DE GESTITIONAR. NO ENVIAN SOPORTE DE COPIA DE POLIZA.</t>
  </si>
  <si>
    <t>900951033_CCR27074</t>
  </si>
  <si>
    <t>SE DEVUELVE FACTURA SERIVICO COVID SOLO ENVIAN FACTURA SIN SOPORTES DEL SERVICIO FACTURADO.MILENA</t>
  </si>
  <si>
    <t>DEVOLUCION DE FACTURA CON SOPORTES COMPLETOS: SE REALIZA VAL IDCION EN SISMUESTRA "NO ESTA REPORTADA EN LA BASE SISMUESTAS ANTIGENO" CERTIFICADO ADJUNTO SE EVIDENCIA QUE ESTA REPOR TADO A NOMBRE DE COMFENALCO ANTIOQUIA - CORREGIR INFORMACIOPRESENTAR NUEVAMENTE. KEVIN YALANDA</t>
  </si>
  <si>
    <t>900951033_CCR27181</t>
  </si>
  <si>
    <t>SE DEVUELVE FACTURA COVID CODIGO 906340 REGISTRAR EN SISMUESTRA.MILENA</t>
  </si>
  <si>
    <t>Se realiza DEVOLUCION, con soportes suministrados. Usuarioa trabajador de la salud, por lo cual se debe comentar con la ARL para su respectiva validacion. Dec.676/2020 Kevin Yalanda</t>
  </si>
  <si>
    <t>900951033_CCR31074</t>
  </si>
  <si>
    <t>SE DEVUELVE FACTURA COVID CODIGO 906340 SE VALIDA EN BSE Y NO SE ENCUENTRA REGISTRADO EN SISMUESTRA.MILENA</t>
  </si>
  <si>
    <t>SE DEVUELVE CUENTA CON SOPORTES SUMINISTRADOS, PACIENTE FACT URADO ES TRABAJADOR DEL ÁREA DE LA SALUD, CON RESULTADO (+)DEC. 676/2020 NO PROCEDE A COBRO A EPS. VALIDAR CASO CON ARL DEL PACIENTE: KEVIN YALANDA</t>
  </si>
  <si>
    <t>900951033_CCR32252</t>
  </si>
  <si>
    <t>SE DEVUELVE FACTURA COVID Según soportes, pcte es trabajador del sector salud y consulta por sintomatología sospechosa d de covid, cobertura del servicio debe ser por parte de la AR L MILENA</t>
  </si>
  <si>
    <t>SE REALIZA DEVOLUCIÓN DE SOPORTES PRESENTADOS .1. FALTA PRES ENTADOS .1. FALTA PRESENTACIÓN DE FACTURA CON SUS SOPORTES COMPLETOS .2. FALTA AUTORIZACIÓN EMITIDA POR LA CAP CAPAUTORIZACIONES@EPSCOMFENALCOVALLE.COM.CO 3. FALTA TRAMIT TRAMITE DEL FURAT (RES. 2851/2015)TENIENDO EN CUENTA LAS DIS CISIONES DEC.676/2020 4. REALIZAR TRAMITE Y RADICAR FACTURKEVIN YALANDA</t>
  </si>
  <si>
    <t>900951033_CCR33168</t>
  </si>
  <si>
    <t>SE DEVUEVLE FACTURA COVID Según soportes, pcte es trabajadordel sector salud y consulta por sintomatología sospechosa de de covid, cobertura del servicio debe ser por parte de la AR L MILENA</t>
  </si>
  <si>
    <t>SE REALIZA DEVOLUCIÓN DE SOPORTES PRESENTADOS .1. FALTA PRES ENTACIÓN DE FACTURA CON SUS SOPORTES COMPLETOS .2. FALTA AUORIZACIÓN EMITIDA POR LA CAP CAPAUTORIZACIONES@EPSCOMFENALCO 3. FALTA TRAMITE DEL FURAT (RES. 2851/2015). KEVIN Y</t>
  </si>
  <si>
    <t>900951033_CCR33843</t>
  </si>
  <si>
    <t>SE REALIZA DEVOLUCIÓN DE SOPORTES PRESENTADOS .1. FALTA PRES ENTACIÓN DE FACTURA CON SUS SOPORTES COMPLETOS .2. FALTA AUORIZACIÓN EMITIDA POR LA CAP CAPAUTORIZACIONES@EPSCOMFENALCO 3. FALTA TRAMITE DEL FURAT (RES. 2851/2015) TENIENDO EN CUENTA LAS DISPOSICIONES DEC.676/2020 . 4. REALI ZAR TRAMITE Y RADICAR FACTURA. KEVIN YALANDA</t>
  </si>
  <si>
    <t>900951033_CCR29178</t>
  </si>
  <si>
    <t>MIGRACION: SE DEVUELVE FACTURA COVID NO AUTORIZADO trabajadora del sectsector salud y consulta por sintomatología sospechosa de cov vid, cobertura del servicio debe ser por parte de la ARL.MIL NA</t>
  </si>
  <si>
    <t>SE DEVUELVE FACTURA COVID NO AUTORIZADO trabajadora del sectsector salud y consulta por sintomatología sospechosa de cov vid, cobertura del servicio debe ser por parte de la ARL.MIL NA</t>
  </si>
  <si>
    <t>SE DEVUELVE FACTURA COVID NO AUTORIZADO trabajadora del sect sector salud y consulta por sintomatología sospechosa de covid, cobertura del servicio debe ser por parte de la ARL.MIL NA</t>
  </si>
  <si>
    <t>900951033_CCR29182</t>
  </si>
  <si>
    <t>MIGRACION: SE DEVUELVE FACTURA COVID NO AUTORIZADO PACIENTE trabajadoradel sector salud y consulta por sintomatología sospechosa de de covid, cobertura del servicio debe ser por parte de la AR L.MILENA</t>
  </si>
  <si>
    <t>SE DEVUELVE FACTURA COVID NO AUTORIZADO PACIENTE trabajadoradel sector salud y consulta por sintomatología sospechosa de de covid, cobertura del servicio debe ser por parte de la AR L.MILENA</t>
  </si>
  <si>
    <t>SE DEVUELVE FACTURA COVID NO AUTORIZADO PACIENTE trabajadora del sector salud y consulta por sintomatología sospechosa dde covid, cobertura del servicio debe ser por parte de la AR L.MILENA</t>
  </si>
  <si>
    <t>900951033_CCR29185</t>
  </si>
  <si>
    <t>MIGRACION: SE DEVUELVE FACTURA COVID NO AUTORIZADA PACIENTE trabajadorasector salud y consulta por sintomatología sospechosa de cov vid, cobertura del servicio debe ser por parte de la ARL.MIE NA</t>
  </si>
  <si>
    <t>SE DEVUELVE FACTURA COVID NO AUTORIZADA PACIENTE trabajadorasector salud y consulta por sintomatología sospechosa de cov vid, cobertura del servicio debe ser por parte de la ARL.MIE NA</t>
  </si>
  <si>
    <t>SE DEVUELVE FACTURA COVID NO AUTORIZADA PACIENTE trabajadora sector salud y consulta por sintomatología sospechosa de covid, cobertura del servicio debe ser por parte de la ARL.MIE NA</t>
  </si>
  <si>
    <t>900951033_CCR29222</t>
  </si>
  <si>
    <t>MIGRACION: SE DEVUELVE FACTURA SERVICIO COVID NO SE ENCUENTRA REGISTRADO EN SISMUESTRA.MILENA</t>
  </si>
  <si>
    <t>SE DEVUELVE FACTURA SERVICIO COVID NO SE ENCUENTRA REGISTRADO EN SISMUESTRA.MILENA</t>
  </si>
  <si>
    <t>SE DEVUELVE FACTURA SERVICIO COVID NO SE ENCUENTRA REGISTRAD O EN SISMUESTRA.MILENA</t>
  </si>
  <si>
    <t>900951033_CCR29226</t>
  </si>
  <si>
    <t>MIGRACION: SE DEVUELVE FACTURA SERVICIO COVID NO AUTORIZADO trabajadora del sector salud y consulta por sintomatología sospechosa d  de covid, cobertura del servicio debe ser por parte de la A RL.MILENA</t>
  </si>
  <si>
    <t>SE DEVUELVE FACTURA SERVICIO COVID NO AUTORIZADO trabajadora del sector salud y consulta por sintomatología sospechosa d  de covid, cobertura del servicio debe ser por parte de la A RL.MILENA</t>
  </si>
  <si>
    <t>SE DEVUELVE FACTURA SERVICIO COVID NO AUTORIZADO trabajadora del sector salud y consulta por sintomatología sospechosa de covid, cobertura del servicio debe ser por parte de la A RL.MILENA</t>
  </si>
  <si>
    <t>900951033_CCR29255</t>
  </si>
  <si>
    <t>SE DEVUELVE FACTURA SERVICIO cod 906340 SARV ANTIGENO NO AUTORIZAN EN LA CAP DE AUTORIZACIONES REFIEREN PACIENTE TRABAJA DORA SECTOR SALUD LSO SERVICIOS DEBEN SER CUBIERTOS POR LA A RL.MILENA</t>
  </si>
  <si>
    <t>SE SOSTIENE DEVOLUCION PACIENTE FACTURADO ES TRABAJADOR DEL AREA DE LA SALUD SEGUN DECRETO 676 DEL 2020 NO PROCEDE A COBRO A LA EPS ,VALIDAR CON EL ARL DEL PACIENTE.SOLO ANEXAN RES UESTA Y HISTORIA CLINICA.JENNIFER REBOLLEOD</t>
  </si>
  <si>
    <t>900951033_CCR29279</t>
  </si>
  <si>
    <t>SE DEVUELVE FACTURA SERVICIO COVID 906340 ANTIGENOSegún soportes, pcte es trabajadora del sector salud y consu consulta por sintomatología sospechosa de covid, cobertura d  del servicio debe ser por parte de la ARL.MILENA</t>
  </si>
  <si>
    <t>SE SOSTIENE DEVOLUCION PACIENTE FACTURADO ES TRABAJADOR DEL AREA DE LA SALUD SEGUN DECRETO 676 DEL 2020 NO PROCEDE A COBRO A LA EPS ,VALIDAR CON EL ARL DEL PACIENTE.SOLO SE EVIDENC IA RESPUESTA E HISTORIA CLINICA .JENNIFER REBOLLEDO</t>
  </si>
  <si>
    <t>900951033_CCR36867</t>
  </si>
  <si>
    <t>SE DEVUEVLE FACTURA COVID Según soportes, pcte es trabajadordel sector salud y consulta por sintomatología sospechosa de de covid, cobertura del servicio debe ser por parte de la AR L MILENA|SE DEVUEVLE FACTURA COVID Según soportes, pcte es trabajadordel sector salud y consulta por sintomatología sospechosa de de covid, cobertura del servicio debe ser por parte de la AR L MILENA</t>
  </si>
  <si>
    <t>SE REALIZA DEVOLUCION DE SOPORTES PRESETADOS COMPLETOS: 1. REALIZAR VALIDACION POR MEDIO DEL FURAT (RES. 2851/2015) CUMPLIENDO LOS LINEAMIENTOS DE DEC.676/2020 2. DEPUES SOLICI TAR AUTORIZACION CAPAUTORIZACIONES@EPSCOMFENALCOVALLE.COM.CPARA DAR CONTINUIDAD AL TRAMITE DE PAGO DE LA FACTURA. KEVIN YALANDA</t>
  </si>
  <si>
    <t>900951033_CCR40300</t>
  </si>
  <si>
    <t>SE DEVUELVE FACTURA CON SOPORTES ORIGINALES , PACIENTE FACTURADO ES TRABAJADOR DEL AREA DE LA SALUD SEGUN DECRETO 676 DE L 2020 NO PROCEDE A COBRO A EPS , VALIDAR CASO CON ARL DEL P ACIENTE.JENNIFER REBOLLEDO</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</si>
  <si>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DONDE SE INFORMA QUE EL PACIENTE ES SOSPECHOSO Y RESPUESTA D DEL MISMO; DEC.676/2020 TRABAJADOR DE LA SALUD NO PROCEDE A COBRO EPS, VALIDAR CON ARL DEL PACIENTE. KEVIN YALANDA</t>
  </si>
  <si>
    <t>900951033_CCR39819</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</si>
  <si>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 E SE INFORMA QUE EL PACIENTE ES SOSPECHOSO; DEC.676/2020 ; REALIZAR TRÁMITE AL CORREO MENCIONADO ANTERIORMENTE Y PRESENTAR NUEVAMENTE LA FACTURA PARA DAR CONTINUIDAD AL TR TRÁMITE DE PAGO. KEVIN YALANDA</t>
  </si>
  <si>
    <t>900951033_CCR40192</t>
  </si>
  <si>
    <t>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DONDE SE INFORMA QUE EL PACIENTE ES SOSPECHOSO Y RESPUESTA D DEL MISMO; DEC.676/2020 TRABAJADOR DE LA SALUD NO PROCEDE A COBRO EPS, VALIDAR CON ARL DEL PACIENTE. KEVIN Y</t>
  </si>
  <si>
    <t>900951033_CCR52088</t>
  </si>
  <si>
    <t>SE REALIZA DEVOLUCION DE SOPORTES COMPLETOS. 1.FALTAN DOCUME NTOS DE FACTURA PRESENTADAS INICIALMENTE 2. FALTA AUTORIZAC QUE SE SOLICITA AL CORREO CAPAUTORIZACIONES@EPSCOMFENALCOVA LLE.COM.CO PARA RADICAR FACTURA NUEVAMENTE Y CONTINUAR TRAMTE DE PAGO 3. PACIENTE TRABAJADOR DE LA SALUD SE DEBE INFORM AR A LA ARL DEC.676/2020 Y RESPUESTA DEL FURAT (RES. 2851/215) SOBRE PACIENTE SOSPECHOSO. 4.GESTIONAR TRAMITE ANTERIORE S Y RADICAR NUEVAMENTE. KEVIN YALANDA</t>
  </si>
  <si>
    <t>900951033_CCR72535</t>
  </si>
  <si>
    <t>MIGRACION: Se realiza DEVOLUCION de factura con soportes completos: usuario trabajador de la salud, esta se debe reportar a la ARL por lo cual realizar la validacion correspondiente. Dec. 676/2020 - Kevin Yalanda</t>
  </si>
  <si>
    <t>Se realiza DEVOLUCION de factura con soportes completos: usuario trabajador de la salud, esta se debe reportar a la ARL por lo cual realizar la validacion correspondiente. Dec. 676/2020 - Kevin Yalanda</t>
  </si>
  <si>
    <t>SE REALIZA DEVOLUCION DE FACTURA CON SOPORTES COMPLETOS: USU ARIO TRABAJADOR DE LA SALUD, ESTA SE DEBE REPORTAR A LA ARLPOR LO CUAL REALIZAR LA VALIDACION CORRESPONDIENTE. DEC. 676/2020 - KEVIN YALANDA</t>
  </si>
  <si>
    <t>900951033_CCR79527</t>
  </si>
  <si>
    <t>MIGRACION: DEVOLUCION DE FACTURA CON SOPORTES COMPLETOS. PACIENTE PERTENECE AL AREA DE LA SALUD, CON RESULTADO (+) DEC.676/2020 NO PROCEDE A COBRO EPS - VALIDAR CON ARL (FUREP) KEVIN YALANDA</t>
  </si>
  <si>
    <t>DEVOLUCION DE FACTURA CON SOPORTES COMPLETOS. PACIENTE PERTENECE AL AREA DE LA SALUD, CON RESULTADO (+) DEC.676/2020 NO PROCEDE A COBRO EPS - VALIDAR CON ARL (FUREP) KEVIN YALANDA</t>
  </si>
  <si>
    <t>DEVOLUCION DE FACTURA CON SOPORTES COMPLETOS. PACIENTE PERTE NECE AL AREA DE LA SALUD, CON RESULTADO (+) DEC.676/2020 NOPROCEDE A COBRO EPS - VALIDAR CON ARL (FUREP) KEVIN YALANDA</t>
  </si>
  <si>
    <t>900951033_CCR83990</t>
  </si>
  <si>
    <t>MIGRACION: DEVOLUCION DE FACTURA CON SOPORTES COMPLETOS:PACIENTE FACTURADO PERTENECE AL AREA DE LA SALUD CON RESULTD O POSITIVO (+) COVID19 CUAL NO PROCEDE A CONBRO A EPS, VALID AR CON LA ARL DEC 676/20 - FUREP. KEVIN YALANDA</t>
  </si>
  <si>
    <t>DEVOLUCION DE FACTURA CON SOPORTES COMPLETOS:PACIENTE FACTURADO PERTENECE AL AREA DE LA SALUD CON RESULTD O POSITIVO (+) COVID19 CUAL NO PROCEDE A CONBRO A EPS, VALID AR CON LA ARL DEC 676/20 - FUREP. KEVIN YALANDA</t>
  </si>
  <si>
    <t>DEVOLUCION DE FACTURA CON SOPORTES COMPLETOS: PACIENTE FACTURADO PERTENECE AL AREA DE LA SALUD CON RESULTD O POSITIVO (+) COVID19 CUAL NO PROCEDE A CONBRO A EPS, VALID AR CON LA ARL DEC 676/20 - FUREP. KEVIN YALANDA</t>
  </si>
  <si>
    <t>900951033_CCR87336</t>
  </si>
  <si>
    <t>MIGRACION: DEVOLUCION DE FACTURA CON SOPORTES COMPLETOS:SE REALIZA VALIDACION EN LA PAGINA DE SISMUESTRA NO ESTA REPORTADA EN LA BASE SISMUESTRAS ANTIGENO KEVIN YALANDA</t>
  </si>
  <si>
    <t>DEVOLUCION DE FACTURA CON SOPORTES COMPLETOS:SE REALIZA VALIDACION EN LA PAGINA DE SISMUESTRA NO ESTA REPORTADA EN LA BASE SISMUESTRAS ANTIGENO KEVIN YALANDA</t>
  </si>
  <si>
    <t>DEVOLUCION DE FACTURA CON SOPORTES COMPLETOS: SE REALIZA VALIDACION EN LA PAGINA DE SISMUESTRA NO ESTA REPORTADA EN LA BASE SISMUESTRAS ANTIGENO KEVIN YALANDA</t>
  </si>
  <si>
    <t>900951033_CCR87115</t>
  </si>
  <si>
    <t>MIGRACION: DEVOLUCION DE FACTURA CON SOPORTES COMPLETOS:SE REALIZA VALIDACION EN LA PAGINA DE SISMUESTRA "NO ESTA REPORTADA EN LA BASE SISMUESTRAS ANTIGENO" KEVIN YALANDA</t>
  </si>
  <si>
    <t>DEVOLUCION DE FACTURA CON SOPORTES COMPLETOS:SE REALIZA VALIDACION EN LA PAGINA DE SISMUESTRA "NO ESTA REPORTADA EN LA BASE SISMUESTRAS ANTIGENO" KEVIN YALANDA</t>
  </si>
  <si>
    <t>DEVOLUCION DE FACTURA CON SOPORTES COMPLETOS: SE REALIZA VALIDACION EN LA PAGINA DE SISMUESTRA "NO ESTA REPORTADA EN LA BASE SISMUESTRAS ANTIGENO" KEVIN YALANDA</t>
  </si>
  <si>
    <t>900951033_CCR93401</t>
  </si>
  <si>
    <t>MIGRACION: COVID19. DEVOLUCION DE FACTURA CON SOPORTES COMPLETOS:PACIENTE FACTURADO ES TRABAJADOR DEL AREA DE LA SALUD CON RE SULTADO (+) DEC.676/20 NO PROCEDE A COBRO A EPS, VALIDAR CAS O CON ARL DEL PACIENTE -REPORTE FUREP. KEVIN YALANDA.</t>
  </si>
  <si>
    <t>COVID19. DEVOLUCION DE FACTURA CON SOPORTES COMPLETOS:PACIENTE FACTURADO ES TRABAJADOR DEL AREA DE LA SALUD CON RE SULTADO (+) DEC.676/20 NO PROCEDE A COBRO A EPS, VALIDAR CAS O CON ARL DEL PACIENTE -REPORTE FUREP. KEVIN YALANDA.</t>
  </si>
  <si>
    <t>COVID19. DEVOLUCION DE FACTURA CON SOPORTES COMPLETOS: PACIENTE FACTURADO ES TRABAJADOR DEL AREA DE LA SALUD CON RE SULTADO (+) DEC.676/20 NO PROCEDE A COBRO A EPS, VALIDAR CAS O CON ARL DEL PACIENTE -REPORTE FUREP. KEVIN YALANDA.</t>
  </si>
  <si>
    <t>900951033_CCR61434</t>
  </si>
  <si>
    <t>SE DEVUELVE FACTURA CON SOPORTES COMPLETOS, SE VALIDA TECNOLOGIA 19993729-04 EL CUAL SE SOLICITA VALIDAR NUEVAMENTE EN L  WEBSERVICE - NO RECONOCIDA POR EL INVIMA - VALIDAR Y PRESEN TAR NUEVAMENTE LA FACURA PARA CONTINUIDAD CON EL TRAMITE. KY</t>
  </si>
  <si>
    <t>NO PBS_DEVOLUCION DE FACTURA CON SOPORTES COMPLETOS: 1.AL RE ALIZAR VALIDACION DE LA BUDESONIDA 0.5 MG - ES NO APTA PARAEL PROCEDIMIENTO UTILIZADO-POR LO CUAL NO SE GENERO AUT. "INDICACION INVIMA, USO INDICADO EN ASMA Y CRUP" VALIDAR Y CORREGIR EN LA WEBSERVICE PARA DAR CONTIUNIDAD AL TRAMITE. KEVIN YALANDA</t>
  </si>
  <si>
    <t>NO PBS</t>
  </si>
  <si>
    <t>900951033_CCR251819</t>
  </si>
  <si>
    <t>Se sostiene devolucion de la factura, no cuenta con autorizacion para los servicios facturados. Por favor validar con el area encargada.</t>
  </si>
  <si>
    <t>SOAT: SE REALIZA DEVOLUCION DE LA FACTURA, NO SE EVIDENCIA AUTORIZACION (NAP DE 15 DIGITOS) PARA LOS SERVICIOS FACTURADO NO SE EVIDENCIA TRAZABILIDAD DE ENVIO DE CORREOS Y ANEXOS BA JO EL MARCO NORMATIVO, NO SE EVIDENCIA FACTURA DIRIGIDA A LA ASEGURADORA, NO SE EVIDENCIA CERTIFICADO DE AGOTAMIENTO DE L LA POLIZA POR PARTE DE LA ASEGURADORA, NO SE EVIDENCIA DOCUM ENTOS DEL PACIENTE (CEDULA, TARJETA DE PROPIEDAD, POLIZA) PO R FAVOR VALIDAR CIRCULAR EMITIDA POR LA EPS PARA RADICAR FAC TURAS SOAT 2023 APLICA DEC 2497/22 2644/22 RES 326/23, REQUI SITOS OBLIGATORIOS PARA FACTURACION DE LA CUENTA. CLAUDIA DI AZ</t>
  </si>
  <si>
    <t>900951033_CCR256185</t>
  </si>
  <si>
    <t xml:space="preserve">Se sostiene devolución de la factura, al validar información no se evidencia autorización para los servicios facturados, por favor validar con el área encargada. </t>
  </si>
  <si>
    <t>AUTORIZACION: SE REALIZA DEVOLUCION DE LA FACTURA, AL VALIDAR INFORMACION NO SE EVIDENCIA AUTORIZACION PARA EL SERVICIOS  FACTURADO, POR FAVOR VALIDAR CON EL AREA ENCARGADA PARA SU GESTION. CLAUDIA DIAZ</t>
  </si>
  <si>
    <t>Se sostiene devolución de la factura, al validar información no se evidencia autorización para los servicios facturados, por favor validar con el área encargada.</t>
  </si>
  <si>
    <t>900951033_CCR275523</t>
  </si>
  <si>
    <t>900951033_CCR277009</t>
  </si>
  <si>
    <t>900951033_CCR285597</t>
  </si>
  <si>
    <t xml:space="preserve">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</si>
  <si>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900951033_CCR296276</t>
  </si>
  <si>
    <t>900951033_CCR10221</t>
  </si>
  <si>
    <t>900951033_CCR118897</t>
  </si>
  <si>
    <t>MIGRACION: SPTE.INCOMPLETO/AUT SE DEVUELVE FACTURA SOAT NO HAY AUTORIZA PARA EL SERVICIO FACTURADO IMAGENOLOGIA, NO ENVIAN CERTIFIC ACION TOPE SOAT SEGUROS LIBERTY FAVOR GESTIONAR CERTIFICACIO N ASEGURADORA PARA PODER VALIDAR SI SUPERA EL TOPE PARA PODE R DAR TRAMITE DE PAGO POR EPS. MILENA</t>
  </si>
  <si>
    <t>SPTE.INCOMPLETO/AUT SE DEVUELVE FACTURA SOAT NO HAY AUTORIZA PARA EL SERVICIO FACTURADO IMAGENOLOGIA, NO ENVIAN CERTIFIC ACION TOPE SOAT SEGUROS LIBERTY FAVOR GESTIONAR CERTIFICACIO N ASEGURADORA PARA PODER VALIDAR SI SUPERA EL TOPE PARA PODE R DAR TRAMITE DE PAGO POR EPS. MILENA</t>
  </si>
  <si>
    <t>SPTE.INCOMPLETO/AUT SE DEVUELVE FACTURA SOAT NO HAY AUTORIZA PARA EL SERVICIO FACTURADO IMAGENOLOGIA, NO ENVIAN CERTIFIACION TOPE SOAT SEGUROS LIBERTY FAVOR GESTIONAR CERTIFICACIO N ASEGURADORA PARA PODER VALIDAR SI SUPERA EL TOPE PARA PODR DAR TRAMITE DE PAGO POR EPS. MILENA</t>
  </si>
  <si>
    <t>900951033_CCR53917</t>
  </si>
  <si>
    <t>SE REALIZA DEVOLUCION DE SOPORTES PRESENTADOS.1.FALTA FACTUR A PRESENTADA INICIALMENTE 2. SOLICITAR AUTORIZACION AL CORRO CAPAUTORIZACIONES@EPSCOMFENALCOVALLE.COM.CO CON LOS DOCUME NTOS COMPLETOS PARA PRESENTAR FACTURA NUEVAMENTE. 3. PACIENE TRABAJADOR DE LA SALUD DEBER SER REPORTADO A LA ARL DEC.676/2020, SE SOLICITA EL DILIGENCIAMIENTO DEL FURAT Y RE SPUESTA DEL MISMO (RES. 2851/2015)4. REALIZAR TRAMITES ANTER IORES PARA PRESENTACION DE LA CUENTA. KEVIN YALANDA</t>
  </si>
  <si>
    <t>900951033_CCR49626</t>
  </si>
  <si>
    <t>SE DEVUELVE FACTURA CON SOPORTES ORIINALES EL CODIGO QUE PRESENTAN OARA LA TOMA DE MUESTRA ESTA ERRADO EL CODIGO DEBE SE R EL 901304 O 901325 PARA TOMA DE MUESTRAS FAVOR VALIDAR PAR A DAR TRAMITE REPORTAR EN SISMUESTRAS.JENNIFER REBOLLEDO</t>
  </si>
  <si>
    <t>Se realiza DEVOLUCION de factura: Falta Factura, Detalle de cargos, Orden medica del examen. Kevin Yalanda</t>
  </si>
  <si>
    <t>FACTURACION</t>
  </si>
  <si>
    <t>900951033_CCR49267</t>
  </si>
  <si>
    <t>SE DEVUELVEN SOPORTES COMPLETOS; 1.FALTA SOPORTES DE LA FACT URA PRESENTADA INICIALMENTE 2.FALTA AUTORIZACION LA CUAL SEDEBE SOLICITAR AL CORREO CAPAUTORIZACIONES@EPSCOMFENALCOVALL E.COM.CO PARA DAR CONTINUIDAD AL TRAMITE DE RADICACION PARAEL PAGO DE LA MISMA. 3.PRESENTAR EL FURAT DONDE SE REALIZA E L REPORTE CORRESPONDIENTE (RES. 2851/2015) POR PACIENTE TRAAJADOR DE LA SALUD SOSPECHOSO PARA COVID 19, TENIENDO EN CUE NTA LOS LINEAMIENTOS DEL DEC.676/2020. KEVIN YALANDA</t>
  </si>
  <si>
    <t>900951033_CCR49239</t>
  </si>
  <si>
    <t>SE DEVUELVE FACTURA CON SOPORTES PRESENTADOS COMPLETOS. FALT A PRESENTACION DE LA CUENTA INICIAL. FALTA AUTORIZACION GENRADA POR LA CAP POR LO CUAL SE DEBE SOLICITAR AL CORREO: CAPAUTORIZACIONES@EPSCOMFENALCOVALLE.COM.CO DESPUES DE SOLI CITAR AUTORIZACION, ADJUNTAR EL FURAT DONDE LA ARL INFORMA Q UE NO ES UN EVENTO DE ORIGEN LABORAL (RES. 2851/2015)TENIEDO EN CUENTA LAS DISPOCISIONES DEC.676/2020 KEVIN YALANDA</t>
  </si>
  <si>
    <t>900951033_CCR32554</t>
  </si>
  <si>
    <t>SE DEVUEVLE FACTURA COVID Según soportes, pcte es trabajadordel sector salud y consulta por sintomatología sospechosa de de covid, cobertura del servicio debe ser por parte de la AR L.MILENA</t>
  </si>
  <si>
    <t>SE REALIZA DEVOLUCIÓN DE SOPORTES PRESENTADOS .1. FALTA PRES ENTACIÓN DE FACTURA CON SUS SOPORTES COMPLETOS .2. FALTA AUORIZACIÓN EMITIDA POR LA CAP CAPAUTORIZACIONES@EPSCOMFENALCO COM.CO 3. FALTA TRAMITE DEL FURAT (RES. 2851/2015). 4. REAL</t>
  </si>
  <si>
    <t>900951033_CCR33279</t>
  </si>
  <si>
    <t>SE DEVUELVE FACTURA COVID DEBEN DE ANEXAR SOPORTE DE EXAMEN.REGISTRAR EN SISMUESTRA . MIELNA</t>
  </si>
  <si>
    <t>Se realiza DEVOLUCION de facturas con soportes suministrados completos: -Favor adjuntar Factura + Detalle para dar contnuidad al tramite, con los documentos presentados. Kevin Yal anda</t>
  </si>
  <si>
    <t>900951033_CCR298955</t>
  </si>
  <si>
    <t>AUT: SE REALIZA DEVOLUCIÓN DE FACTURA CON SOPORTES COMPLETOS, FACTURA NO CUENTA CON AUTORIZACIÓN PARA LOS SERVICIOS FACTURADOS, FAVOR COMUNICARSE CON EL ÁREA  ENCARGADA, SOLICITARLA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</si>
  <si>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t>
  </si>
  <si>
    <t>900951033_CCR163265</t>
  </si>
  <si>
    <t>SOPORTES:DEVOLUCION DE FACTURAS CON SUMINISTROS COMPLETOS:1. NO SE EVIDENCIA SOPORTES DE FACTURAS DONDE INDIQUE EL AGO TAMIENTO DE LA POLIZA, FACTURA EMITIDA POR VALOR DE $3.957.2 33 CON UN SALDO DE $22.709.407 2.NO SE EVIDENCIA AUTORIZACIO EMITIDA POR LA CAP DE 15 DIGITOS, SOLICITARLA AL CORREO: capautorizaciones@epscomfenalcovalle.com.co - UNA VEZ ANEXADA LAS FACTURAS CON DETALLE Y SOLICITADA LA A UTORIZACION A LA CAP, PRESNETAR CUENTA NUEVAMENTE. KEVIN YALANDA</t>
  </si>
  <si>
    <t>SOPORTES:DEVOLUCION DE FACTURAS CON SUMINISTROS COMPLETOS: 1. NO SE EVIDENCIA SOPORTES DE FACTURAS DONDE INDIQUE EL AGO TAMIENTO DE LA POLIZA, FACTURA EMITIDA POR VALOR DE $3.957.2 33 CON UN SALDO DE $22.709.407 2.NO SE EVIDENCIA AUTORIZACIEMITIDA POR LA CAP DE 15 DIGITOS, SOLICITARLA AL CORREO: capautorizaciones@epscomfenalcovalle.com.co - UNA VEZ ANEXADA LAS FACTURAS CON DETALLE Y SOLICITADA LA A UTORIZACION A LA CAP, PRESNETAR CUENTA NUEVAMENTE. KEVIN YALANDA</t>
  </si>
  <si>
    <t>900951033_CCR71397</t>
  </si>
  <si>
    <t>MIGRACION: Se realiza DEVOLUCION de factura con soportes completos: Usuario trabajador de la salud, Dec 676/2020 no procede a cobro  de eps, Validarlo con ARL del paciente.Kevin Yalanda</t>
  </si>
  <si>
    <t>Se realiza DEVOLUCION de factura con soportes completos: Usuario trabajador de la salud, Dec 676/2020 no procede a cobro  de eps, Validarlo con ARL del paciente.Kevin Yalanda</t>
  </si>
  <si>
    <t>SE REALIZA DEVOLUCION DE FACTURA CON SOPORTES COMPLETOS: USU ARIO TRABAJADOR DE LA SALUD, DEC 676/2020 NO PROCEDE A COBR DE EPS, VALIDARLO CON ARL DEL PACIENTE.KEVIN YALANDA</t>
  </si>
  <si>
    <t>900951033_FV1004738</t>
  </si>
  <si>
    <t>MIGRACION: Se devuelve factura con soportes originales, porque no seevidencia la autorizacion del servicio de urgencias,favor solicitar autorizacion para dar tramite de pago. NANCY</t>
  </si>
  <si>
    <t>Se devuelve factura con soportes originales, porque no seevidencia la autorizacion del servicio de urgencias,favor solicitar autorizacion para dar tramite de pago. NANCY</t>
  </si>
  <si>
    <t>SE DEVUELVE FACTURA CON SOPORTES ORIGINALES, PORQUE NO SE EVIDENCIA LA AUTORIZACION DEL SERVICIO DE URGENCIAS,FAVOR SOLICITAR AUTORIZACION PARA DAR TRAMITE DE PAGO. NANCY</t>
  </si>
  <si>
    <t>900951033_FV80670</t>
  </si>
  <si>
    <t>SE DEVUELVE FACTURA ELECTRONICA NO PBS COVID 2020-04-24/26FACTURAN  CODIGO TOMA MUETRA Y EN EL MIPRES QUE ANEXAN ES CO DIGO 908856 20200427145018701148 REVISAR NO FACTURAR CON OTR OS SERVICIOS. VALIDAR BIEN LA INFORMACION DE LA WEB SERVICE</t>
  </si>
  <si>
    <t>900951033_FV1001323</t>
  </si>
  <si>
    <t>SE DEVUELVE FACTURA COVID  DEBE VENIR SOLA FCTURAN CON OTROSERIVICO URGENCIAS MIPRES NO EXITOSO 20200626180020122910 MILENA</t>
  </si>
  <si>
    <t>SE SOSTIENE FACTURA NO POS COVID NO AUTORIZACION SE REVISA SISMUESTRA NO ESTA Y Según soportes, pcte es trabajADORA del sector salud y consulta por sintomatología sospechosa d de covid, cobertura del servicio debe ser por parte ARL.MIL</t>
  </si>
  <si>
    <t>900951033_FV62175</t>
  </si>
  <si>
    <t>SE DEVUELVE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t>
  </si>
  <si>
    <t>SE DEVUELVE FACTURA CON SOPORTES ORIGINALES , NO SE EVIDENC IA 1-CERTIFICADO POR ASEGURADORA SOAT DEL CONSUMO TOTAL DE LA POLIZA DECRETO 056 DE 2015 ,2-FACTURA NO CUENTA CON AUTOR IZACION POR LOS SERVICIOS PRESTADOS SOLICITAR AL CORREO CAPUTORIZACIONES@EPSCOMFENALCOVALLE.COM.CO, FAVOR VALIDAR Y ANE XAR LO REQUERIDO PARA DAR TRAMITE DE PAGO.JENNIFER REBOLLEO</t>
  </si>
  <si>
    <t>900951033_CCR44491</t>
  </si>
  <si>
    <t>DEVOLUCION: Se realiza validacion en Sismuestras. 29/11/2021 - 908856:NO ESTA REPORTADA EN LA BASE SISMUESTRAS PCR - 29/11/2021 906340:NO ESTA REPORTADA EN LA BASE SISMUES STRAS ANTIGENO. Validar presentar nuevamente la factura. KY</t>
  </si>
  <si>
    <t>900951033_CCR72686</t>
  </si>
  <si>
    <t>MIGRACION: Se realiza DEVOLUCION de factura con soportes completos. Nose evidencia autorizacion ni trazailidad de la misma 3047/08 enviar soportes de factura al correo de la CAP. capautorizaciones@epscomfenalcovalle.com.co; presentar la factura nuevamente, para dar continuidad de tramite de pago. Kevin Yalanda</t>
  </si>
  <si>
    <t>Se realiza DEVOLUCION de factura con soportes completos. Nose evidencia autorizacion ni trazailidad de la misma 3047/08 enviar soportes de factura al correo de la CAP. capautorizaciones@epscomfenalcovalle.com.co; presentar la factura nuevamente, para dar continuidad de tramite de pago. Kevin Yalanda</t>
  </si>
  <si>
    <t>SE REALIZA DEVOLUCION DE FACTURA CON SOPORTES COMPLETOS. NO SE EVIDENCIA AUTORIZACION NI TRAZAILIDAD DE LA MISMA 3047/08ENVIAR SOPORTES DE FACTURA AL CORREO DE LA CAP. CAPAUTORIZACIONES@EPSCOMFENALCOVALLE.COM.CO; PRESENTAR LA FACTURA NUEVAMENTE, PARA DAR CONTINUIDAD DE TRAMITE DE PAGO. KEVIN YALANDA</t>
  </si>
  <si>
    <t>900951033_CCR250337</t>
  </si>
  <si>
    <t>Se sostiene devolucion de la factura, no cuenta con autorizacion para los servicios facturados, por favor validar con el area encargada. FACTURA SUJETA A AUDITORIA.</t>
  </si>
  <si>
    <t>SOAT: SE REALIZA DEVOLUCION DE LA FACTURA, AL VALIDAR INFORMACION NO SE EVIDENCIA AUTORIZACION (NAP DE 15 DIGITOS) PARA LOS SERVICIOS FACTURADOS - NO SE EVIDENCIA TRAZABILIDAD DE E NVIO DE CORREOS Y ANEXOS BAJO EL MARCO NORMATIVO - CARTA EMI TIDA POR LA IPS INDICANDO SUPERACION DEL TOPE SOAT $26,666,4 00 ADJUNTAN SOPORTE DE FACTURA DIRIGIDA AL ADRES POR  VALOR DE 14,885,911  NO SUPERA TOPE DE LA POLIZA. POR FAVOR VALIDA INFORMACION Y ADJUNTAR SOPORTES COMPLETOS PARA CONTINUAR CON  EL TRAMITE DE LA FACTURA.  CLAUDIA DIAZ</t>
  </si>
  <si>
    <t>900951033_CCR306416</t>
  </si>
  <si>
    <t>900951033_CCR311632</t>
  </si>
  <si>
    <t>Se sostiene devolucion de la factura, no cuenta con autorizacion para los servicios facturados, por favor validar con el area encargada.</t>
  </si>
  <si>
    <t>900951033_CCR318095</t>
  </si>
  <si>
    <t>Se sostiene devolución de la factura, al validar información no se evidencia autorización para los servicios facturados por favor validar con el área encargada. FACTURA SUJETA A AUDITORIA.</t>
  </si>
  <si>
    <t>Exámenes de laboratorio, imágenes y otras ayudas diagnósticas ambulatorias | Servicios hospitalarios</t>
  </si>
  <si>
    <t>900951033_CCR7900</t>
  </si>
  <si>
    <t>SE DEVUELVE FACTURA ELECTRONICA  CODIGO 908856 COVID DEL 2020-08-26 SEGUN RESOLUCION 1463 DEBEN DE ANEXAR ADEMAS DEL RES LTADO EL SISMUESTRA. EL VALOR SEGUN RESOLUCION ES DE $226.99 4 .MILENA</t>
  </si>
  <si>
    <t>SE SOSTIENE FACTURA NO POS COVID NO REALIZAN AUTORIZACION SE REVISA EN BASE SISMUESTRA SEGÚN SOPORTES, PCTE ES TRABAJAD DEL SECTOR SALUD Y CONSULTA POR SINTOMATOLOGÍA SOSPECHOSA D DE COVID, COBERTURA DEL SERVICIO DEBE SER POR PARTE ARL.MIL</t>
  </si>
  <si>
    <t>900951033_CCR19760</t>
  </si>
  <si>
    <t>Se devuelve factura con soportes originales, porque no seevidencia la autorizacion del servicio de urgencias,favor solicitar autorizacion para dar tramite de pago al correo capautorizaciones@epscomfenalcovalle.com.co       NC</t>
  </si>
  <si>
    <t>DEVOLUCION: Factura con soportes completos: 1. Res.1463/20 Art.5 -Par.2 Indica que 906340 se debe facturar por aparte. 2. Paciente pertenece al area de la salud Dec.676/20 No proc ede a cobro a EPS, se debe validar con ARL - Reporte FUREP</t>
  </si>
  <si>
    <t>900951033_CCR84696</t>
  </si>
  <si>
    <t>DEVOLUCION DE FACTURA CON SOPORTES COMPLETOS: No se evidencia agotamiento de la poliza, factura adjunta CCR 84695 por va lor de $5659839. Solicitar autorización a la CAP capautorizaciones@epscomfenalcovalle.com.co posterior a la v alidación del agotamiento.</t>
  </si>
  <si>
    <t>DEVOLUCION DE FACTURA CON SOPORTES COMPLETOS: No se evidenci a agotamiento de la poliza, factura adjunta CCR 84695 por vlor de $5659839. Solicitar autorización a la CAP capautorizaciones@epscomfenalcovalle.com.co posterior a la v alidación del agotamiento.</t>
  </si>
  <si>
    <t>900951033_CCR6980</t>
  </si>
  <si>
    <t>SE DEVUELVE FACTURA COVID CODIGO 908856 SERVICIO DESPUES DEL25 AGOSTO 2020 DEBEN FACTURAR SOLO SEGÚN RESOL 3514 RESOLUCION 1463, EL VALOR DEBE SER $ 216.994. MILENA</t>
  </si>
  <si>
    <t>900951033_CCR7318</t>
  </si>
  <si>
    <t>SE DEVUELVE FACTURA COVID CODIGO 908856 SERVICIO DESPUES DEL25 AGOSTO 2020 DEBEN FACTURAR SOLO SEGÚN RESOL 3514 RESOLUCION 1463, EL VALOR DEBE SER $ 216.994 FACTURAN TAMBIE URGNECIAS. MILENA</t>
  </si>
  <si>
    <t>SE SOSTIENE FACTURA NO POS COVID NO AUTORIZACION SE REVISA SISMUESTRA NO ESTA Y SEGÚN SOPORTES, PCTE ES TRABAJADORA DEL SECTOR SALUD Y CONSULTA POR SINTOMATOLOGÍA SOSPECHOSA D DE COVID, COBERTURA DEL SERVICIO DEBE SER POR PARTE ARL.MIL</t>
  </si>
  <si>
    <t>900951033_CCR6964</t>
  </si>
  <si>
    <t>900951033_CCR21490</t>
  </si>
  <si>
    <t>SE DEVUELVE FACTURA NO POS REVISAR MIPRES QUE ENVIAN SOLO EL MIPRES 20201206160024801186 ESTA EN SISTEMA LOS DEMAS NO SE VEN REFLEJADOS PARA PODER VALIDAAR LA INFORMACION EN LA WEB SERVICE . REVISAR OCN EL  AREA DE AUTORIZACIONES.MILENA</t>
  </si>
  <si>
    <t>NO PBS: SE SOSTIENE DEVOLUCION DE LA FACTURA AUN SE EVIDENCI A INCONSISTENCIA EN EL DIRECCIONAMIENTO DEL MIPRES 2020120160024801186 POR 1 PROCALCITONINA FAVOR VALIDAR AL CORREO ME DICOMIPRES@MIPRES.APP PARA LOS DEMAS MIPRES QUE NO SE EVIDNCIAN DIRECIONADOS PARA DAR TRAMITE. CLAUDIA DIAZ</t>
  </si>
  <si>
    <t>900951033_FC87870</t>
  </si>
  <si>
    <t>61-90</t>
  </si>
  <si>
    <t xml:space="preserve">Se sostiene devolución de la factura, no cuenta con autorización para los servicios facturados por favor validar con el área encargada. Una vez subsanada la devolución la factura queda sujeta a auditoria integral. </t>
  </si>
  <si>
    <t>FACTURA ESTADO 6 PTE SOLCIITAR CERTIFICACION SEGUROS DEL ESTADO. MILENA</t>
  </si>
  <si>
    <t>Se sostiene devolución de la factura, no cuenta con autorización para los servicios facturados por favor validar con el área encargada. Una vez subsanada la devolución la factura queda sujeta a auditoria integral.</t>
  </si>
  <si>
    <t>900951033_CCR110648</t>
  </si>
  <si>
    <t>MIGRACION: aut_Devolucion de factura con soportes completos:No se evidecia AUT de Egreso solicitada a la CAP. Fact.Emitida a asegur adora SOAT-Carta emitida asegurador por agotamiento Kevin Yalanda</t>
  </si>
  <si>
    <t>aut_Devolucion de factura con soportes completos:No se evidecia AUT de Egreso solicitada a la CAP. Fact.Emitida a asegur adora SOAT-Carta emitida asegurador por agotamiento Kevin Yalanda</t>
  </si>
  <si>
    <t>aut_Devolucion de factura con soportes completos:No se evide cia AUT de Egreso solicitada a la CAP. Fact.Emitida a aseguadora SOAT-Carta emitida asegurador por agotamiento Kevin Yalanda</t>
  </si>
  <si>
    <t>900951033_CCR264642</t>
  </si>
  <si>
    <t>Se sostiene devolución de la factura, no cuenta con autorización para los servicios facturados, por favor validar con el area encargada. FACTURA SUJETA A AUDITORIA.</t>
  </si>
  <si>
    <t>SOAT: SE REALIZA DEVOLUCION DE LA FACTURA, AL VALIDAR INFORMACION SE EVIDENCIAN LAS SIGUIENTES INCONSISTENCIAS: 1, NO CU ENTA CON AUTORIZACION (NAP DE 15 DIGITOS) PARA LOS SERVICIOS FACTURADOS - NO SE EVIDENCIA SOPORTES DEL PACIENTE (TARJETA DE PROPIEDAD DEL VEHICULO - POLIZA )  SE REQUIEN PARA VALIDA CION DE LAS NORMAS LEGALES DEC 2497/222 (VEHICULOS QUE CUENT AN CON TARIFA DIFERENCIAL HASTA LOS 263,13 UVT  - DEC 2644/2 2 SIN TARIFA DIFERENCIAL HASTA 701,68 UVT ESTO EN ARAS DE PO DER VERIFICAR SI ESTA DENTRO DEL GRUPO CORRESPONDIENTE CON L TARIFA DIREFENCIAL POR RIESGO; EN CASO DE QUE NO CUENTE CON ELLO, DEBERAN INDICAR SI HACE REFERENCIA A UN VEHICULO FANTA SMA O QUE NO CONTABA CON LA POLIZA, Y PRECISAR EL TIPO DE CA</t>
  </si>
  <si>
    <t>900951033_CCR168230</t>
  </si>
  <si>
    <t>SOAT_DEVOLUCION DE FACTURA CON SOPORTES COMPLETOS: 1.NO SE EVIDENCIA AUTORIZACION DE EGRESO SOLICITADA A LA CAP. 2.CARTA  DE AGOTAMIENTO DE POLIZA SOAT DONDE ESTA EMITA EL AGOTAMIEN TO TOTAL DE LA MISMA. KEVIN YALANDA</t>
  </si>
  <si>
    <t>SOAT_DEVOLUCION DE FACTURA CON SOPORTES COMPLETOS: 1.NO SE E VIDENCIA AUTORIZACION DE EGRESO SOLICITADA A LA CAP. 2.CART DE AGOTAMIENTO DE POLIZA SOAT DONDE ESTA EMITA EL AGOTAMIEN TO TOTAL DE LA MISMA. KEVIN YALANDA</t>
  </si>
  <si>
    <t>900951033_CCR284942</t>
  </si>
  <si>
    <t>Se sostiene devolución de la factura, no se evidencia en los RIPS discriminado los servicios facturados, por favor cargar correctamente en la plataforma la información facturada en los RIPS.</t>
  </si>
  <si>
    <t>RIPS</t>
  </si>
  <si>
    <t>900951033_FV12533</t>
  </si>
  <si>
    <t>SE DEVUELVE FACTURA CON SOPORTES ORIGINALES , AL VALIDAR ELCERTIFICADO TOPE SOAT SE EVIDENCIA QUE NO ESTA AGOTADO Y QUE  TIENE UN VALOR DISPONIBLE POR $2.671.910 Y LA FACTURA QUE P RESENTAN ESTA POR VALOR DE $712.603  FAVOR VALIDAR.JENIFER R</t>
  </si>
  <si>
    <t>SE REALIZA GLOSA, SE SOLICITA CONFIRMAR CITA DE CONCILIACION AL CORREO REVISIONCONCILIACIONCARTERACUENTASSALUD@EPSCOMFENLCOVALLE.COM.CO. KEVIN YALANDA</t>
  </si>
  <si>
    <t>900951033_CCR276316</t>
  </si>
  <si>
    <t>900951033_FV66061</t>
  </si>
  <si>
    <t>900951033_CCR280543</t>
  </si>
  <si>
    <t>Se sostiene devolucion de la factura, no cuenta con autorizacion para los servicios facturados por favor validar con el area encargada. Factura queda sujeta a auditoria integral.</t>
  </si>
  <si>
    <t>900951033_CCR188545</t>
  </si>
  <si>
    <t>MIGRACION: SOAT_DEVOLUCION DE FACTURA CON SOPROTES COMPLETOS: 1.ATENCION PROVIENE DE ACCIDENTE DE TRANSITO 2.NO REPORTA AUTORIZACIO N DE LOS SERVICIOS FACTURADOS 3.NO SE EVIDENCIA FACTURA EMIT IDAD A LA ASEGURADORA PARA SUMATORIA TOTAL DE LAS CTAS.KEVIN</t>
  </si>
  <si>
    <t>SOAT_DEVOLUCION DE FACTURA CON SOPROTES COMPLETOS: 1.ATENCION PROVIENE DE ACCIDENTE DE TRANSITO 2.NO REPORTA AUTORIZACIO N DE LOS SERVICIOS FACTURADOS 3.NO SE EVIDENCIA FACTURA EMIT IDAD A LA ASEGURADORA PARA SUMATORIA TOTAL DE LAS CTAS.KEVIN</t>
  </si>
  <si>
    <t>SOAT_DEVOLUCION DE FACTURA CON SOPROTES COMPLETOS: 1.ATENCIO N PROVIENE DE ACCIDENTE DE TRANSITO 2.NO REPORTA AUTORIZACIN DE LOS SERVICIOS FACTURADOS 3.NO SE EVIDENCIA FACTURA EMIT IDAD A LA ASEGURADORA PARA SUMATORIA TOTAL DE LAS CTAS.KEVI</t>
  </si>
  <si>
    <t>900951033_CCR286702</t>
  </si>
  <si>
    <t>900951033_CCR33422</t>
  </si>
  <si>
    <t>SE DEVUELVE FACTURA NO POS EL MIPRES 20210308157026518387 VAIDAR CON EL AREA ENCARGADA ESTA NO EXITOSO. PROCALCITONINA.M ILENA</t>
  </si>
  <si>
    <t>SE REALIZA DEVOLUCIÓN DE SOPORTES PRESENTADOS .1. FALTA PRES ENTACIÓN DE FACTURA CON SUS SOPORTES COMPLETOS PARA DAR VALDACION A LA RESPUESTA EMITIDA POR LA IPS, DAR CONTINUIDAD CO N EL TRAMITE ADMINISTRATIVO DE PAGO. KEVIN YALANDA</t>
  </si>
  <si>
    <t>900951033_CCR266473</t>
  </si>
  <si>
    <t>SE REALIZA DEVOLUCION DE LA FATURA AL VALIDAR INFORMACION NOSE EVIDENCIA AUTORIZACION PARA LOS SERVICIOS FACTURADOS - NO ES UN ACCIDENTE DE TRANSITO PACIENTE SIN IDENTIFICACION DE T RIAGE CON SIGNOS VITALES ESTABLES SEGÚN EVOLUCION MEDICA - I PS DEBIO SOLICITAR REMISION A LA RED POS - NO SE EVIDENCIA P ACIENTE PARA ATENCION COMO URGENCIA VITAL. CLAUDIA DIAZ</t>
  </si>
  <si>
    <t>900951033_CCR247603</t>
  </si>
  <si>
    <t>Se sostiene devolución de la factura al validar información no se evidencia autorización para los servicios facturados por favor validar con el área encargada. FACTURA SUJETA A AUDITORIA.</t>
  </si>
  <si>
    <t>SOAT: SE REALIZA DEVOLUCION DE LA FACTURA, AL VALIDAR INFORMACION NO SE EVIDENCIA AUTORIZACION (NAP DE 15 DIGITOS) PARA LOS SERVICIOS FACTURADOS -DE ACUERDO A LA NORMATIVIDAD ACTUA L QUE RIGE FRENTE A PRESTACION DE  SERVICIOS DE SALUD SOAT L LA IPS NO INDICA SE TRATO DE UN VEHICULO FANTASMA A LA QUE APLICA EL DECR 2644/22 SIN TARIFA DIFERENCIAL , NI SOPORTA C OPIA DE LA TARJETA DE PROPIEDAD DEL VEHICULO INVOLUCRADO REQ UISISTO OBLIGATORIO PARA IDENTIFICAR SI ESTA DENTRO DE LA TA RIFA DIFERENCIAL POR RIESGO DECR 2497/22 , POR FAVOR VALIDAR CIRCULAR EMITIDA POR LA IPS DONDE INDICA REQUISITOS OBLIGATO RIO PARA LA FACTURACION SOAT 2023 - IPS GENERA CARTA TOPE SO INDICANDO 800SMLV QUE A LA FECHA DEL ACCIDENTE YA NO APLICA</t>
  </si>
  <si>
    <t>900951033_CCR219696</t>
  </si>
  <si>
    <t>MIGRACION: SOAT_DEVOLUCION DE FACTURA CON SOPORTES COMPLETOS: 1.NO SE EVIDENCIA AUTORIZACION PARA LOS SERVICIOS FACTURADOS 2.NO SE EVIDENCIA CERTIFICADO DE AGOTAMIENTO DE POLIZA SOAT EMITIDO POR LA ASEGURADORA 3.NO SE EVIDENCIA COPIA DE POLIZA,TPROPIE DAD Y COPIA DEL DOCUMENTO KEVIN YALANDA</t>
  </si>
  <si>
    <t>SOAT_DEVOLUCION DE FACTURA CON SOPORTES COMPLETOS: 1.NO SE EVIDENCIA AUTORIZACION PARA LOS SERVICIOS FACTURADOS 2.NO SE EVIDENCIA CERTIFICADO DE AGOTAMIENTO DE POLIZA SOAT EMITIDO POR LA ASEGURADORA 3.NO SE EVIDENCIA COPIA DE POLIZA,TPROPIE DAD Y COPIA DEL DOCUMENTO KEVIN YALANDA</t>
  </si>
  <si>
    <t>SOAT_DEVOLUCION DE FACTURA CON SOPORTES COMPLETOS: 1.NO SE E VIDENCIA AUTORIZACION PARA LOS SERVICIOS FACTURADOS 2.NO SEEVIDENCIA CERTIFICADO DE AGOTAMIENTO DE POLIZA SOAT EMITIDO POR LA ASEGURADORA 3.NO SE EVIDENCIA COPIA DE POLIZA,TPROPIEDAD Y COPIA DEL DOCUMENTO KEVIN YALANDA</t>
  </si>
  <si>
    <t>900951033_CCR248358</t>
  </si>
  <si>
    <t>SOAT: SE REALIZA DEVOLUCION DE LA FACTURA, AL VALIDAR INFORMACION NO SE EVIDENCIA AUTORIZACION (NAP DE 15 DIGITOS) PARA LOS SERVICIOS FACTURADOS -DE ACUERDO A LA NORMATIVIDAD ACTUA L QUE RIGE FRENTE A PRESTACION DE  SERVICIOS DE SALUD SOAT L A IPS NO INDICA SI SE TRATO DE UN VEHICULO FANTASMA A LA QUE APLICA EL DECR 2644/22 SIN TARIFA DIFERENCIAL , NI SOPORTA C OPIA DE LA TARJETA DE PROPIEDAD DEL VEHICULO INVOLUCRADO REQ SISTO OBLIGATORIO PARA  IDENTIFICAR SI ESTA DENTRO DE LA TAR IFA DIFERENCIAL POR RIESGO DECR 2497/22 , POR FAVOR VALIDAR  INFORMACION TENIENDO EN CUENTA LO MENCIONADO ANTERIORMENTE PARA CONTINUAR CON EL TRAMITE DE LA FACTURA CLAUDIA DIAZ</t>
  </si>
  <si>
    <t>900951033_CCR240254</t>
  </si>
  <si>
    <t>SOAT, SE REALIZA DEVOLUCION DE LA FACTURA, AL MOMENTO DE VALIDAR INFORMACION SE EVIDENCIAN LAS SIGUIENTES INCONSISTENCIA S: 1. NO CUENTA CON EL ENVIO DE CORREOS Y ANEXOS SOLICITANDO  AUTORIZACION (SOLO SE EVIDENCIA 1 CORREO DEL DIA 23) 2. NO CUENTA CON AUTORIZACION PARA LOS SERVICIOS FACTURADOS. 3. SOPORTE DE REGISTRO DE ANESTESIA SE ENCUENTRA ILEGIBLE. 4. PRESENTAN SOPORTE DE FACTURA SOAT POR 12.016.735 NO SUPER A TOPE SOAT ($26.666.400) COBERTURA NO AGOTADA.  CLAUDIA DIAZ</t>
  </si>
  <si>
    <t>900951033_CCR348903</t>
  </si>
  <si>
    <t>Se sostiene devolucion de la factura, de acuerdo a respusta emitida por la IPS no se evidencia gestion por parte de la IPS para la solicitud de autorizacion para cierre final del evento. Por favor validar con el area encargada. Una vez subsanada la devolucion la factura queda sujeta a auditoria integral.</t>
  </si>
  <si>
    <t>900951033_FC10938</t>
  </si>
  <si>
    <t>SE DEVUELVE FACTURA CON SOPORTES COMPLETOS NO HAY AUTORIZACION PARA EL SERVICIO FACTURADO. *. NO HAY AUTORIZACION PARA E  EL SERVICIO FACTURADO # 15 DIGITOS capvalle@aseguramientosalud.com y cap autorizaciones@asegura mientosalud.com MILENA</t>
  </si>
  <si>
    <t>SEDEVUELVEFACTURADEBENDEGESTIONARLAAUTORIZACIONDE15DIGITOSPARAELSERVICIOFACTURADOALCORREOcapautorizaciones@epscomfenalcovalle.com.coFACTURANOESSOAT.MILENA</t>
  </si>
  <si>
    <t>900951033_CCR176642</t>
  </si>
  <si>
    <t>SOAT_DEVOLUCION DE FACTURA CON SOPORTES COMPLETOS: 1.NO SE EVIDENCIA CARTA DE AGOTAMIENTO DE POLIZA SOAT.2.NO SE EVIDENC IA FACTURAS EMITIDA A LA PREVISORA 3.NO SE EVIDENCIA AUTORIZ CION DE EGRESO SOLICITADA A LA CAP. KEVIN YALANDA</t>
  </si>
  <si>
    <t>SOAT_DEVOLUCION DE FACTURA CON SOPORTES COMPLETOS: 1.NO SE E VIDENCIA CARTA DE AGOTAMIENTO DE POLIZA SOAT.2.NO SE EVIDENIA FACTURAS EMITIDA A LA PREVISORA 3.NO SE EVIDENCIA AUTORIZ CION DE EGRESO SOLICITADA A LA CAP. KEVIN YALANDA</t>
  </si>
  <si>
    <t>900951033_CCR180542</t>
  </si>
  <si>
    <t>MIGRACION: SOAT_DEVOLUCION DE FACTURA CON SOPORTES COMPLETOS: 1.NO SE EVIDENCIA CARTA DE AGOTAMIENTO DE POLIZA, EMITDA POR LA ASEGU ADORA SOAT 2.NO SE EVIDENCIA SOLICITUD DE AUTORIZACION DE EG RESO A LA CAP. 3.NO OBJECCIONES DE GLOSA. KEVIN YALANDA</t>
  </si>
  <si>
    <t>SOAT_DEVOLUCION DE FACTURA CON SOPORTES COMPLETOS: 1.NO SE EVIDENCIA CARTA DE AGOTAMIENTO DE POLIZA, EMITDA POR LA ASEGU ADORA SOAT 2.NO SE EVIDENCIA SOLICITUD DE AUTORIZACION DE EG RESO A LA CAP. 3.NO OBJECCIONES DE GLOSA. KEVIN YALANDA</t>
  </si>
  <si>
    <t>SOAT_DEVOLUCION DE FACTURA CON SOPORTES COMPLETOS: 1.NO SE E VIDENCIA CARTA DE AGOTAMIENTO DE POLIZA, EMITDA POR LA ASEGADORA SOAT 2.NO SE EVIDENCIA SOLICITUD DE AUTORIZACION DE EG RESO A LA CAP. 3.NO OBJECCIONES DE GLOSA. KEVIN YALANDA</t>
  </si>
  <si>
    <t>900951033_CCR265090</t>
  </si>
  <si>
    <t>Se sostiene devolución de la factura, al validar información no se evidencia autorización para los servicios facturados, por favor validar con el área encargada. FACTURA SUJETA A AUDITORIA.</t>
  </si>
  <si>
    <t>SOAT: SE REALIZA DEVOLUCION DE LA FACTURA, AL VALIDAR INFORMACION NO SE EVIDENCIA FACTURA DIRIGIDA A LA ASEGURADORA NI D ETALLE DE CARGOS EVIDENCIANDO LA SUPERACION TOPE SOAT - NO C UENTA CON AUTORIZACION PARA LOS SERVICIOS FACTURADOS - NO SE EVIDENCIA DOCMUMENTOS DEL PACIENTE (TARJETA DE PROPIEDAD - P OLIZA) - FACTURA A LA CUAL NO SE LE PUEDE REALZAR AUDITORIA POR FALTA DE SOPORTES. CLAUDUA DUAZ</t>
  </si>
  <si>
    <t>900951033_CCR320334</t>
  </si>
  <si>
    <t>900951033_CCR242869</t>
  </si>
  <si>
    <t>SOAT, SE REALIZA DEVOLUCION DE LA FACTURA, AL MOMENTO DE VALIDAR LA INFORMACION NO SE EVIDENCIA AUTORIZACION (NAP DE 15 DIGITOS) PARA LOS SERVICIOS FACTURADOS (AYUDAS DIGNOSTICAS Y PROCEDIMIENTOS QX)POR FAVOR VALIDAR CON EL AREA ENCARGADA PA RA SU GESTION. POR FAVOR VALIDAR INFORMACION NO SE EVIDENCIA TRAZABILIDAD DE CORREOS DENTRO DEL MARCO NOR MATIVO PARA SOLICITUD DE AUTORIZACION DE LOS SERVICIOS. NO CUENTA CON CARTA TOPE SOAT POR PARTE DE LA ASEGURADORA. FACTURAN 3 RX DE 21101 MANO,DEDO,PUÑO, DEL DIA 28/02/2023 SO LO SOPORTAN 2 SE OBJETA LA DIFERENCIA 62.800 NO SE EVIDENCIA TARJETA DE PROPIEDAD DEL VEHICULO NI POLIZA PARA VALIDAR SI APLICA EL DEC 2497 Y DEC 2644. CLAUDIA DIAZ</t>
  </si>
  <si>
    <t>900951033_CCR71237</t>
  </si>
  <si>
    <t>MIGRACION: DEVOLUCION DE FACTURA CON SOPORTES COMPLETOS_ No se evidencia autorización de 15 digitos emitidos por la CAP  capautorizaciones@epscomfenalcovalle.com.co - Falta carta d e agotamiento de poliza soat emitida por la aseguradora 056/15. Kevin Yalanda</t>
  </si>
  <si>
    <t>DEVOLUCION DE FACTURA CON SOPORTES COMPLETOS_ No se evidencia autorización de 15 digitos emitidos por la CAP  capautorizaciones@epscomfenalcovalle.com.co - Falta carta d e agotamiento de poliza soat emitida por la aseguradora 056/15. Kevin Yalanda</t>
  </si>
  <si>
    <t>DEVOLUCION DE FACTURA CON SOPORTES COMPLETOS_ No se evidenci a autorización de 15 digitos emitidos por la CAP capautorizaciones@epscomfenalcovalle.com.co - Falta carta d e agotamiento de poliza soat emitida por la aseguradora 056/15. Kevin Yalanda</t>
  </si>
  <si>
    <t>900951033_CCR89801</t>
  </si>
  <si>
    <t>AUT_Devolucón de factura con soportes completos:1.No se evidencia autorización emitida por la CAP al egreso del paciente Reportar cta al correo:capautorizaciones@epscomfenalcovalle   .com.co . Kevin Yalanda</t>
  </si>
  <si>
    <t>AUT_Devolucón de factura con soportes completos:1.No se evid encia autorización emitida por la CAP al egreso del pacientReportar cta al correo:capautorizaciones@epscomfenalcovalle .com.co . Kevin Yalanda</t>
  </si>
  <si>
    <t>900951033_FV9221</t>
  </si>
  <si>
    <t>SE DEVUELVE FACTURA ORIGINAL Y SOPORTES FACTURA SOAT ANEXAR:Historia clinica soat * Anexar copia  Póliza  Soat LOS CORREOS DE SOLCIITUD ANTE LA EPS ESTA MAL ES capautorizaciones@epscomfenalcovalle.com.co NO HAY AUTORIZAC RIZACION PARA EL SERVICIO GESTIONAR AL CORREO capautorizaciones@epscomfenalcovalle.com.co GESTIONAR EL certificado emitido por la aseguradora  Decreto 056 del 14-01-2015. ó enviar el radicado que envia la ASEGUR ADORA QBE. MILENA</t>
  </si>
  <si>
    <t>SEDEVUELVEFACTURAORIGINALYSOPORTESFACTURASOATANEXAR:Historiaclinicasoat*AnexarcopiaPólizaSoatLOSCORREOSDESOLCIITUDANTELAEPSESTAMALEScapautorizaciones@epscomfenalcovalle.com.coNOHAYAUTORIZACRIZACIONPARAELSERVICIOGESTIONARALCORREOcapautorizaciones@epscomfenalcovalle.com.coGESTIONARELcertificadoemitidoporlaaseguradora Decreto056del14-01-2015.óenviarelradicadoqueenvialaASEGUADORAQBE.MILENA</t>
  </si>
  <si>
    <t>900951033_CCR301131</t>
  </si>
  <si>
    <t>900951033_CCR290327</t>
  </si>
  <si>
    <t>900951033_CCR241965</t>
  </si>
  <si>
    <t>SPTE.INCOMPLETO: Se sostiene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t>
  </si>
  <si>
    <t>SOAT: SE REALIZA DEVOLUCION DE LA FACTURA, AL VALIDAR INFORMACION NO SE EVIDENCIA AUTORIZACION (NAP DE 15 DIGITOS) PARA  LOS SERVICIOS FACTURADOS -DE ACUERDO A LA NORMATIVIDAD ACTU AL QUE RIGE FRENTE A PRESTACION DE  SERVICIOS DE SALUD SOAT 2023. POR FAVOR VALIDAR INFORMACION TENIENDO EN CUENTA LO ME NCIONADO ANTERIORMENTE PARA CONTINUAR CON EL TRAMITE DE LA LA FACTURA. CLAUDIA DIAZ</t>
  </si>
  <si>
    <t>SPTE.INCOMPLETO: Se sostiene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t>
  </si>
  <si>
    <t>900951033_FV1001497</t>
  </si>
  <si>
    <t>MIGRACION: SE DEVUELVE FACTURA CON SOPORTES ORIGINALES :1-NO SE EVIDENCA CERTIFICADO POR ASEGURADORA SOAT DEL CONSUMO TOTAL DE LA P OLIZA, 2-SERVICIOS FACTURADOS NO CUENTAN CON AUTORIZACION SO LICITAR AL CORREO CAPAUTORIZACIONES@EPSCOMFENALCOVALLE.COM.C O , FAVOR VALIDAR Y ANEXAR LO REQUERIDO PARA DAR TRAMITE.JEN NIFER REBOLLEDO</t>
  </si>
  <si>
    <t>SE DEVUELVE FACTURA CON SOPORTES ORIGINALES :1-NO SE EVIDENCA CERTIFICADO POR ASEGURADORA SOAT DEL CONSUMO TOTAL DE LA P OLIZA, 2-SERVICIOS FACTURADOS NO CUENTAN CON AUTORIZACION SO LICITAR AL CORREO CAPAUTORIZACIONES@EPSCOMFENALCOVALLE.COM.C O , FAVOR VALIDAR Y ANEXAR LO REQUERIDO PARA DAR TRAMITE.JEN NIFER REBOLLEDO</t>
  </si>
  <si>
    <t>SE DEVUELVE FACTURA CON SOPORTES ORIGINALES :1-NO SE EVIDENC A CERTIFICADO POR ASEGURADORA SOAT DEL CONSUMO TOTAL DE LA OLIZA, 2-SERVICIOS FACTURADOS NO CUENTAN CON AUTORIZACION SO LICITAR AL CORREO CAPAUTORIZACIONES@EPSCOMFENALCOVALLE.COM.O , FAVOR VALIDAR Y ANEXAR LO REQUERIDO PARA DAR TRAMITE.JEN NIFER REBOLLEDO</t>
  </si>
  <si>
    <t>900951033_CCR61605</t>
  </si>
  <si>
    <t>MIGRACION: SE REALIZA DEVOLUCION DE FACTURA CON SOPORTES COMPLETOS, NOSE EVIDENCIA TRAZABILIDAD OPORTUNA DE LOS CORREOS RES3047/20 08 NI LOS REQUISITOS DE ACUERDO AL ANEXO TECNICO 5. SOLICITAR AUTORIZACION AL CORREO capautorizaciones@epscomfen alcovalle.com.co DESPUES PRESENTAR LA CUENTA CON LA AUTORIZA CION GENERADA. KEVIN YALANDA</t>
  </si>
  <si>
    <t>SE REALIZA DEVOLUCION DE FACTURA CON SOPORTES COMPLETOS, NOSE EVIDENCIA TRAZABILIDAD OPORTUNA DE LOS CORREOS RES3047/20 08 NI LOS REQUISITOS DE ACUERDO AL ANEXO TECNICO 5. SOLICITAR AUTORIZACION AL CORREO capautorizaciones@epscomfen alcovalle.com.co DESPUES PRESENTAR LA CUENTA CON LA AUTORIZA CION GENERADA. KEVIN YALANDA</t>
  </si>
  <si>
    <t>SE REALIZA DEVOLUCION DE FACTURA CON SOPORTES COMPLETOS, NO SE EVIDENCIA TRAZABILIDAD OPORTUNA DE LOS CORREOS RES3047/2008 NI LOS REQUISITOS DE ACUERDO AL ANEXO TECNICO 5. SOLICITAR AUTORIZACION AL CORREO CAPAUTORIZACIONES@EPSCOMFEN ALCOVALLE.COM.CO DESPUES PRESENTAR LA CUENTA CON LA AUTORIZA CION GENERADA. KEVIN YALANDA</t>
  </si>
  <si>
    <t>900951033_FV71701</t>
  </si>
  <si>
    <t>MIGRACION: SE DEVUELVBE FACTURA CON SOPORTES ORIGINALES NO SE EVIDENCIA :1-CERTIFICADO POR ASEGURADORA SOAT DEL CONSUMO TOTAL DE LA  POLIZA, 2-NO SE EVIDENCIA AUTORIZACION POR LOS SERVICIOS FA VOR VALIDAR Y ANEXAR LO REQUERIDO PARA DAR TRAMITE.JENIFER R</t>
  </si>
  <si>
    <t>SE DEVUELVBE FACTURA CON SOPORTES ORIGINALES NO SE EVIDENCIA :1-CERTIFICADO POR ASEGURADORA SOAT DEL CONSUMO TOTAL DE LA  POLIZA, 2-NO SE EVIDENCIA AUTORIZACION POR LOS SERVICIOS FA VOR VALIDAR Y ANEXAR LO REQUERIDO PARA DAR TRAMITE.JENIFER R</t>
  </si>
  <si>
    <t>SE DEVUELVBE FACTURA CON SOPORTES ORIGINALES NO SE EVIDENCIA :1-CERTIFICADO POR ASEGURADORA SOAT DEL CONSUMO TOTAL DE L POLIZA, 2-NO SE EVIDENCIA AUTORIZACION POR LOS SERVICIOS FA VOR VALIDAR Y ANEXAR LO REQUERIDO PARA DAR TRAMITE.JENIFER</t>
  </si>
  <si>
    <t>900951033_FV86536</t>
  </si>
  <si>
    <t>SE DEVUELVE FACTURA CON SOPORTES ORIGINALES :1-TISSEL TIENETOPE POR $621.374 DIFERENCIA EN VALOR FACTURADO POR $1.340.8 74,2-MIPRES NO CUENTA CON VALIDACION EXITOSA FAVOR VALIDAR A L CORREO MIPRES@IPSNELSONMANDELA.COM ,3-NO SE EVIDENCIA CERT IFICADO POR ASEGURADORA SOAT DEL CONSUMO TOTAL DE LA POLIZA , FAVOR VALIDAR Y ANEXAR LO REQUERIDO PARA DAR TRAMITE.JENNI ER REBOLLEDO</t>
  </si>
  <si>
    <t>NO PBS, SE SOSTIENE DEVOLUCION DE LA FACTURA, TISSEL TIENE P TOPE POR 621.374 A LA FECHA DE PRESTACION, NO SE EVIDENCIA ERTIFICADO POR ASEGURADORA SOAT DEL CONSULTO TOTAL DE LA POL IZA, POR FAVOR VALIDAR. CLAUDIA DIAZ</t>
  </si>
  <si>
    <t>900951033_CCR94648</t>
  </si>
  <si>
    <t>900951033_CCR278201</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</si>
  <si>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</si>
  <si>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</si>
  <si>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900951033_CCR251100</t>
  </si>
  <si>
    <t>Se sostiene devolucion de la factura, no cuenta con autorizacion para los servicios facturados por favor validar con el area encargada. FACTURA SUJETA A AUDITORIA.</t>
  </si>
  <si>
    <t>SOAT: SE REALIZA DEVOLUCION DE LA FACTURA, AL VALIDAR INFORMACION NO SE EVIDENCIA AUTORIZACION (NAP DE 15 DIGITOS) PARA LOS SERVICIOS FACTURADOS, NO SE EVIDENCIA TRAZABILIDAD DE LO S ENVIOS DE CORREOS Y ANEXOS BAJO EL MARCO NORMATIVO, POR FA VOR VALIDAR CIRCULAR EMITIDA POR PARTE DE LA IPS DONDE INDIC A NUEVA NORMATIVIDAD VIGENTE PARA FACTURACION SOAT 2023. IPS NO CUMPLE CON LOS REQUISITOS PARA AUDITORIA DE LA CUENTA SEGUN DEC 2466/22 2497/22 RES 326 PRESTACIONES A PARTIR DE E NERO 2023. CLAUDIA DIAZ</t>
  </si>
  <si>
    <t>900951033_CCR188861</t>
  </si>
  <si>
    <t>MIGRACION: SOAT_DEVOLUCION DE FACTURA CON SOPORTES COMPLETOS: 1.NO REGISTRA AUTORIZACION PARA SERVICIOS FACTURADOS.SOLICITARLA Y PR SENTAR CUENTA 2.NO SE EVIDENCIA FACTURA EMITIDA AL ADRES LA CUAL INDIQUE EL CONSUMO TOTAL DE LA POLIZA 3.NO SE REALIZA A UDITORIA MEDICA POR FALTA DE SOPORTES KEVIN YALANDA</t>
  </si>
  <si>
    <t>SOAT_DEVOLUCION DE FACTURA CON SOPORTES COMPLETOS: 1.NO REGISTRA AUTORIZACION PARA SERVICIOS FACTURADOS.SOLICITARLA Y PR SENTAR CUENTA 2.NO SE EVIDENCIA FACTURA EMITIDA AL ADRES LA CUAL INDIQUE EL CONSUMO TOTAL DE LA POLIZA 3.NO SE REALIZA A UDITORIA MEDICA POR FALTA DE SOPORTES KEVIN YALANDA</t>
  </si>
  <si>
    <t>SOAT_DEVOLUCION DE FACTURA CON SOPORTES COMPLETOS: 1.NO REGI STRA AUTORIZACION PARA SERVICIOS FACTURADOS.SOLICITARLA Y PSENTAR CUENTA 2.NO SE EVIDENCIA FACTURA EMITIDA AL ADRES LA CUAL INDIQUE EL CONSUMO TOTAL DE LA POLIZA 3.NO SE REALIZA AUDITORIA MEDICA POR FALTA DE SOPORTES KEVIN YALANDA</t>
  </si>
  <si>
    <t>900951033_CCR230133</t>
  </si>
  <si>
    <t>Se sostiene devolucion de la factura, al validar informacion no se evidencia autorizacion para los servicios facturados por favor validar con el area encargada. FACTURA SUJETA A AUDITORIA.</t>
  </si>
  <si>
    <t>SOAT, SE REALIZA DEVOLUCION DE LA FACTURA AL MOMENTO DE VALIDAR LA INFORMACION NO SE EVIDENCIA AGOTAMIENTO DEL TOPE SOAT PARA EL AÑO DEL SINIESTRO 2021, ADJUNTAN FACTURA DIRIGIDA A LA ASEGURADORA (SURA) POR 1.707.187 NO SUPERA TOPE, 2. NO SE EVIDENCIA AUTORIZACION PARA LOS SERVICIOS FACTURADOS (PROCED IMIENTOS QUIRURGICOS) POR FAVOR VALIDAR CON EL AREA ENCARGAA DA. CLAUDIA DIAZ</t>
  </si>
  <si>
    <t>900951033_CCR252937</t>
  </si>
  <si>
    <t>SE REALIZA DEVOLUCION DE LA FACTURA, AL VALIDAR INFORMACIONNO SE EVIDENCIA AUTORIZACION (NAP DE 15 DIGITOS) PARA LOS SE RVICIOS FACTURADOS, NO CUMPLE CON EL ENVIO DE CORREOS Y ANEX OS BAJO EL MARCO NORMATIVO PARA SOLICITUD DE AUTORIZACION DE LOS SERVICIOS, POR FAVOR VALIDAR CON EL AREA ENCARGADA LA AU TORIZACION PARA CONTINUAR TRAMITE DE LA FACTURA. CLAUDIA DIA Z</t>
  </si>
  <si>
    <t>900951033_CCR177764</t>
  </si>
  <si>
    <t>SOAT_DEVOLUCION DE FACTURA CON SOPORTES COMPLETOS: 1.NO SE EVIDENCIA CARTA DE AGOTAMIENTO EMITIDA POR LA ASEGURADORA SOA T. 2.NO SE EVIDENCIA SOLICITUD DE AUTORIZACION AL EGRESO DEL  PACIENTE. KEVIN YALANDA</t>
  </si>
  <si>
    <t>SOAT_DEVOLUCION DE FACTURA CON SOPORTES COMPLETOS: 1.NO SE E VIDENCIA CARTA DE AGOTAMIENTO EMITIDA POR LA ASEGURADORA SOT. 2.NO SE EVIDENCIA SOLICITUD DE AUTORIZACION AL EGRESO DEL PACIENTE. KEVIN YALANDA</t>
  </si>
  <si>
    <t>900951033_CCR121167</t>
  </si>
  <si>
    <t>900951033_CCR230486</t>
  </si>
  <si>
    <t>Se sostiene devolucion de la factura, al validar informacion no se evidencia autorizacion para los servicios facturados, por favor validar con el area encargada. FACTURA SUJETA A AUDITORIA.</t>
  </si>
  <si>
    <t>SOAT, SE REALIZA DEVOLUCION DE LA FACTURA AL MOMENTO DE VALIDAR LA INFORMACION NO SE EVIDENCIA AUTORIZACION (NAP DE 15 D IGITOS) PARA LOS SERVICIOS FACTURADOS (PROCEDIMIENTOS QUIRUR GICOS) POR FAVOR VALIDAR CON EL AREA ENCARGADA. 2 NO SE EVID ENCIA EL AGOTAMIENTO DE LA POLIZA SOAT EN ESTE CASO PREVISOR A YA Q LA FACTURA SOAT QUE ANEXAN COMO SOPORTE ESTA POR 725. 676, EL TOPE SOAT PARA EL AÑO 2022 ES DE 26.666.400 CLAUDIA DIAZ</t>
  </si>
  <si>
    <t>900951033_FV9712</t>
  </si>
  <si>
    <t>SE DEVUELVE FACTURA ORIGINAL Y SOPORTES FACTURA SOAT ANEXAR:CARTA DE NOTIFICACION TOPE ADRESS * NO HAY AUTORIZACION PARA EL SERVICIO FACTURADO # 15 DIGITOS GESTIONAR AL CORREO capautorizaciones@epscomfenalcovalle.com.co MILENA</t>
  </si>
  <si>
    <t>SE SOSTIENE DEVOLUCION :1-NO ANEXAN RESPUESTA GENERADA A LA DEVOLUCION ANTERIOIR ,2 FACTURA CON SOPORTES INCOMPLETOS NO HAY DETALLADO POR LOS SERVICIOS FACTURADOS,2-HISOTORIA CLINI CA INCOMPLETA,FAVOR VALIDAR PARA DAR TRAMITE ANEXAR COPIA DLA POLIZA.JENNIFER RREBOLLEDO</t>
  </si>
  <si>
    <t>900951033_CCR204897</t>
  </si>
  <si>
    <t>MIGRACION: SOAT:DEVOLUCION DE FACTURA CON SOPORTES COMPLETOS:1.NO SE EVIDENCIA AUTORIZACION PARA LOS SERVICIOS FACTURADOS 2.SIN OBJECIONES POR PERTINENCIA MEDICA KEVIN YALANDA</t>
  </si>
  <si>
    <t>SOAT:DEVOLUCION DE FACTURA CON SOPORTES COMPLETOS:1.NO SE EVIDENCIA AUTORIZACION PARA LOS SERVICIOS FACTURADOS 2.SIN OBJECIONES POR PERTINENCIA MEDICA KEVIN YALANDA</t>
  </si>
  <si>
    <t>SOAT:DEVOLUCION DE FACTURA CON SOPORTES COMPLETOS: 1.NO SE EVIDENCIA AUTORIZACION PARA LOS SERVICIOS FACTURADOS 2.SIN OBJECIONES POR PERTINENCIA MEDICA KEVIN YALANDA</t>
  </si>
  <si>
    <t>900951033_CCR245838</t>
  </si>
  <si>
    <t>SPTE.INCOMPLETO: Se realiza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La factura soportada de la PREVISORA SEGUROS esta por 6.579.898 no supera tope soat.</t>
  </si>
  <si>
    <t>SOAT: SE REALIZA DEVOLUCION DE LA FACTURA, AL VALIDAR INFORMACION SE EVIDENCIAN LAS SIGUIENTES INCONSISTENCIAS: 1. NO SE EVIDENCIA CERTIFICACION DE AGOTAMIENTO DE LA POLIZA POR PART E DE LA ASEGURADORA - 2.NO SE EVIDENCIA DOCUMENTOS DEL PACIE NTE (CEDULA, POLIZA, TARJETA DE PROPIEDAD) - 3.DE ACUERDO A LAS NORMAS LEGALES PARA PRESENTAR FACTURACION SOAT AÑO 2023 DECRETO 2497/22 Y DECRETO 2644/22 DEBEN FACTURAR LOS SERVICI OS EN VALOR PESOS Y EN VALOR UVT CADA SERVICIO, EL TOPE SOAT DE ACUERDO A LOS DECRETOS SEÑALADOS Y DEPENDIENDO DE LA CATE GORIA DEL VEHICULO ES DE 263.13 UVT HASTA 701.58 UVT  4. NO SE EVIDENCIA TRAZABILIDAD DE ENVIOS DE CORREOS Y ANEXOS SEGU N EL MARCO NORMATIVO. NO PRESENTAN FACTURA ADRES. CLAUDIA DI</t>
  </si>
  <si>
    <t>SPTE.INCOMPLETO: Se realiza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La factura soportada de la PREVISORA SEGUROS esta por 6.579.898 no supera tope soat.</t>
  </si>
  <si>
    <t>900951033_CCR320278</t>
  </si>
  <si>
    <t>900951033_CCR167700</t>
  </si>
  <si>
    <t>SOAT_DEVOLUCION DE FACTURA CON SOPORTES COMPLETOS: 1.NO SE EVIDENCIA AUTORIZACION DE CUENTA AL EGRESO DEL PACIENTE SOLIC ITADA A LA CAP. 2.NO SE EVIDENCIA CARTA DE AGOTAMIENTO DE PO LIZA SOAT EMITIDA POR LA ASEGURADORA. KEVIN YALANDA</t>
  </si>
  <si>
    <t>SOAT_DEVOLUCION DE FACTURA CON SOPORTES COMPLETOS: 1.NO SE E VIDENCIA AUTORIZACION DE CUENTA AL EGRESO DEL PACIENTE SOLIITADA A LA CAP. 2.NO SE EVIDENCIA CARTA DE AGOTAMIENTO DE PO LIZA SOAT EMITIDA POR LA ASEGURADORA. KEVIN YALANDA</t>
  </si>
  <si>
    <t>900951033_CCR37865</t>
  </si>
  <si>
    <t>SE DEVUELVE FACTURA CON SOPORTES COMPLETOS:1. SOLICITAR AUTORIZACION DE LA PRESTACION DE SERVICIOS AL C ORREO: capautorizaciones@EPSComfenalcovalle.com.co 2. SE VALIDA POLIZA SOAT, LA CUAL NO HA SIDO AGOTADA EN SU T OTALIDAD POR LO CUAL REALIZAR LA RECLAMACION ANTE LA ASEGURA DORA PARA LLEVAR A CABO DICHO AGOTAMIENTO Y PRESENTAR RECLAM ACION POSTERIOR CON LA AUTORIZACION GENERADA POR LA CAP. KEVIN YALANDA</t>
  </si>
  <si>
    <t>SE SOSTIENE DEVOLUCION DE LA FACTURA, NO SE EVIDENCIA AUTORI ZACION CORRESPONDIETE EMITIDA POR LA CAP. CAPAUTORIZACIONES@EPSCOMFENALCOVALLE.COM.CO DANDO CUMPLIMIEN TO ANEXO TECNICO 5 - RES3047/2008. KEVIN YALANDA</t>
  </si>
  <si>
    <t>900951033_CCR290892</t>
  </si>
  <si>
    <t>900951033_CCR293188</t>
  </si>
  <si>
    <t>900951033_CCR282060</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</si>
  <si>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</si>
  <si>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900951033_CCR220717</t>
  </si>
  <si>
    <t>MIGRACION: SOAT_Devolucion de factura con soportes completos: 1.No se evidencia AUT para los servicios HOSPT. Facturados 2.No se ev idencia copia Poliza, TP,Doc del Pcte. 3. Aud.Med. Sin objecciones de Pertinencia Md - Kevin Yalanda /05012022/</t>
  </si>
  <si>
    <t>SOAT_Devolucion de factura con soportes completos: 1.No se evidencia AUT para los servicios HOSPT. Facturados 2.No se ev idencia copia Poliza, TP,Doc del Pcte. 3. Aud.Med. Sin objecciones de Pertinencia Md - Kevin Yalanda /05012022/</t>
  </si>
  <si>
    <t>SOAT_Devolucion de factura con soportes completos: 1.No se e videncia AUT para los servicios HOSPT. Facturados 2.No se eidencia copia Poliza, TP,Doc del Pcte. 3. Aud.Med. Sin objecciones de Pertinencia Md - Kevin Yalanda /05012022/</t>
  </si>
  <si>
    <t>900951033_CCR217485</t>
  </si>
  <si>
    <t>MIGRACION: AUT SE DEVUELVE FACTURA ACCIDENTE SOAT ASEGURADORA COLPATRIANO HAY AUTORIZACION PARA EL SERVICIO FACTURADO GESTIONAR  CON EL AREA ENCARGADA capautorizaciones@epsdelagente.com.co  NO ENVIAN SOPORTE DE COPIA DE POLIZA. CLAUDIA</t>
  </si>
  <si>
    <t>AUT SE DEVUELVE FACTURA ACCIDENTE SOAT ASEGURADORA COLPATRIANO HAY AUTORIZACION PARA EL SERVICIO FACTURADO GESTIONAR  CON EL AREA ENCARGADA capautorizaciones@epsdelagente.com.co  NO ENVIAN SOPORTE DE COPIA DE POLIZA. CLAUDIA</t>
  </si>
  <si>
    <t>AUT SE DEVUELVE FACTURA ACCIDENTE SOAT ASEGURADORA COLPATRIA NO HAY AUTORIZACION PARA EL SERVICIO FACTURADO GESTIONAR CON EL AREA ENCARGADA capautorizaciones@epsdelagente.com.co NO ENVIAN SOPORTE DE COPIA DE POLIZA. CLAUDIA</t>
  </si>
  <si>
    <t>900951033_CCR42596</t>
  </si>
  <si>
    <t>MIGRACION: SE DEVUELVE FACTURA CON SOPORTES ORIGINALES NO SE EVIDENCIAFACTURA A LA ASEGURADORA PARA AUDITORIA , ANEXAR COPIA DE LA  POLIZA PARA DAR CONTINUIDAD A TRAMITE.JENNIFER REBOLLEDO</t>
  </si>
  <si>
    <t>SE DEVUELVE FACTURA CON SOPORTES ORIGINALES NO SE EVIDENCIAFACTURA A LA ASEGURADORA PARA AUDITORIA , ANEXAR COPIA DE LA  POLIZA PARA DAR CONTINUIDAD A TRAMITE.JENNIFER REBOLLEDO</t>
  </si>
  <si>
    <t>SE DEVUELVE FACTURA CON SOPORTES ORIGINALES NO SE EVIDENCIA FACTURA A LA ASEGURADORA PARA AUDITORIA , ANEXAR COPIA DE LA POLIZA PARA DAR CONTINUIDAD A TRAMITE.JENNIFER REBOLLEDO</t>
  </si>
  <si>
    <t>900951033_FV9205</t>
  </si>
  <si>
    <t>SE DEVUELVE FACTURA ORIGINAL Y SOPORTES FACTURA SOAT ANEXAR: Anexar copia de Póliza  Soat * NO HAY AUTORIZACION PARA EL EL SERVICIO FACTURADO # 15 DIGITOS AL CORREO capautorizaciones@epscomfenalcovalle.com.co GESTIONAR LA certificado emitido por la aseguradora  Decreto 056 del 14-0 1-2015. ó enviar el radicado que envia la ASEGURADORA SURAME RICANA. MILENA</t>
  </si>
  <si>
    <t>900951033_CCR221455</t>
  </si>
  <si>
    <t>900951033_CCR43226</t>
  </si>
  <si>
    <t>SE DEVUELVE FACTURA CON SPORTES ORIGINALES SE SOLICITA POR FAVOR ANEXAR LA FACTURA DE VENTA A LA ASEGURADORA SOAT PARA P ODER REALIZAR AUDITORIA MEDICA FAVOR VALIDAR Y ANEXAR LO REQ UERIDO PARA DAR TRAMITE.JENNIFER REBOLLEDO</t>
  </si>
  <si>
    <t>SE REALIZA DEVOLUCION FACTURA CON SOPORTES COMPLETOS: REMITI R CORREO DE SOLICITUD DE AUTORIZACION DE LA CAP CAPAUTORIZACIONES@EPSCOMFENALCOVALLE.COM.CO, KEVIN YALANDA</t>
  </si>
  <si>
    <t>900951033_CCR234549</t>
  </si>
  <si>
    <t>SOAT: SE REALIZA DEVOLUCION DE LA FACTURA, SE EVIDENCIAN LASSGTES NCONSISTENCIAS: 1. NO SE EVIDENCIA CERTIFICACION DE AG OTAMIENTO DE LA POLIZA  POR PARTE DE LA ASEGURADORA - 2.NO S E EVIDENCIA DOCUMENTOS DEL PACIENTE (, POLIZA, TARJETA DE PR PROPIEDAD) - 3.DE ACUERDO A LAS NORMAS LEGALES PARA PRESENTA R FACTURACION SOAT AÑO 2023 DECRETO 2497/22 Y DECRETO 2644/2 2 DEBEN FACTURAR LOS SERVICIOS EN VALOR PESOS Y EN VALOR UVT CADA SERVICIO, EL TOPE SOAT DE ACUERDO A LOS DECRETOS SEÑALA DOS Y DEPENDIENDO DE LA CATEGORIA DEL VEHICULO ES DE 263.13 UVT HASTA 701.58 UVT.  4. NO PRESENTAN FACTURA ADRES Y DETAL LE DIRIGIDA AL ADRES. 6. NO CUENTA CON AUTORIZACION (NAP DE 15 DIGITOS) PARA LOS SERVICIOS FACTURADOS, POR FAVOR ANEXAR</t>
  </si>
  <si>
    <t>900951033_CCR119059</t>
  </si>
  <si>
    <t>900951033_CCR175387</t>
  </si>
  <si>
    <t>MIGRACION: SOAT_DEVOLUCION DE FACTURA CON SOPORTES COMPLETOS:1.NO SE EVIDNCIA AUTORIZACION DE EGRESO SOLICITADA A LA CAP. 2.NO SE E VIDENCIA FACTURAS QUE SOPORTES EL CONSUMO TOTAL DE LA POLIZA  ADRES, SOLO PRESENTAN COMO SOPORTES CCR175386 $5272644  -AL NO EVIDENCIAR EL AGOTAMIENTO POR SOPORTES NO SE REALIZA  AUDITORIA. SOLICITAR AUT A LA CAP, Y ADJUNTAR DOCUMENTOS PARA DAR CONTI NUINDAD AL TRAMITE. KEVIN YALANDA</t>
  </si>
  <si>
    <t>SOAT_DEVOLUCION DE FACTURA CON SOPORTES COMPLETOS:1.NO SE EVIDNCIA AUTORIZACION DE EGRESO SOLICITADA A LA CAP. 2.NO SE E VIDENCIA FACTURAS QUE SOPORTES EL CONSUMO TOTAL DE LA POLIZA  ADRES, SOLO PRESENTAN COMO SOPORTES CCR175386 $5272644  -AL NO EVIDENCIAR EL AGOTAMIENTO POR SOPORTES NO SE REALIZA  AUDITORIA. SOLICITAR AUT A LA CAP, Y ADJUNTAR DOCUMENTOS PARA DAR CONTI NUINDAD AL TRAMITE. KEVIN YALANDA</t>
  </si>
  <si>
    <t>SOAT_DEVOLUCION DE FACTURA CON SOPORTES COMPLETOS:1.NO SE EV IDNCIA AUTORIZACION DE EGRESO SOLICITADA A LA CAP. 2.NO SE VIDENCIA FACTURAS QUE SOPORTES EL CONSUMO TOTAL DE LA POLIZA ADRES, SOLO PRESENTAN COMO SOPORTES CCR175386 $5272644 -AL NO EVIDENCIAR EL AGOTAMIENTO POR SOPORTES NO SE REALIZA AUDITORIA. SOLICITAR AUT A LA CAP, Y ADJUNTAR DOCUMENTOS PARA DAR CONTI NUINDAD AL TRAMITE. KEVIN YALANDA</t>
  </si>
  <si>
    <t>900951033_CCR157564</t>
  </si>
  <si>
    <t>AUT_DEVOLUCION DE FACTURA CON SOPORTES COMPLETOS:NO SE EVINDENCIA AUTORIZACION QUE SE SOLICITA AL EGREO DEL P ACIENTE capautorizaciones@epscomfenalcovalle.com.co UNA VEZ SOLICITADA PRESENTARLA + ESTADO DE AGOTAMIENTO EMITIDO POR LA ASEGURADORA. KEVIN YALANDA</t>
  </si>
  <si>
    <t>AUT_DEVOLUCION DE FACTURA CON SOPORTES COMPLETOS: NO SE EVINDENCIA AUTORIZACION QUE SE SOLICITA AL EGREO DEL P ACIENTE capautorizaciones@epscomfenalcovalle.com.co UNA VEZ SOLICITADA PRESENTARLA + ESTADO DE AGOTAMIENTO EMITIDO POR LA ASEGURADORA. KEVIN YALANDA</t>
  </si>
  <si>
    <t>900951033_CCR319510</t>
  </si>
  <si>
    <t>900951033_CCR215489</t>
  </si>
  <si>
    <t>MIGRACION: AUT SE DEVUELVE FACTURA ACCIDENTE SOAT ASEGURADORA PREVISORANO HAY AUTORIZACION PARA EL SERVICIO FACTURADO GE STIONAR CON EL AREA ENCARGADA capautorizaciones@epsdelagente .com.co .DEBEN DE GESTITIONAR LA CERTIFICAIOCN TOPE SOAT ASE ASEGURADORA PREVISORA  NO ENVIAN SOPORTE DE COPIA DE POLIZA. CLAUDIA</t>
  </si>
  <si>
    <t>AUT SE DEVUELVE FACTURA ACCIDENTE SOAT ASEGURADORA PREVISORANO HAY AUTORIZACION PARA EL SERVICIO FACTURADO GE STIONAR CON EL AREA ENCARGADA capautorizaciones@epsdelagente .com.co .DEBEN DE GESTITIONAR LA CERTIFICAIOCN TOPE SOAT ASE ASEGURADORA PREVISORA  NO ENVIAN SOPORTE DE COPIA DE POLIZA. CLAUDIA</t>
  </si>
  <si>
    <t>AUT SE DEVUELVE FACTURA ACCIDENTE SOAT ASEGURADORA PREVISORA NO HAY AUTORIZACION PARA EL SERVICIO FACTURADO GE STIONAR CON EL AREA ENCARGADA capautorizaciones@epsdelagente .com.co .DEBEN DE GESTITIONAR LA CERTIFICAIOCN TOPE SOAT ASASEGURADORA PREVISORA NO ENVIAN SOPORTE DE COPIA DE POLIZA. CLAUDIA</t>
  </si>
  <si>
    <t>900951033_CCR202743</t>
  </si>
  <si>
    <t>MIGRACION: SOAT_DEVOLUCION DE FACTURA CON SOPORTES COMPLETOS:1.NO SE EVIDENCIA AUTORIZACION PARA LOS SERVICIOS FACTURADOS 2.NO HAY AGOTAMIENTO POR POLIZA SOAT 3.NO HAY OBJECCIONES ME DICO ADMINISTRATIVA. KEVIN YALANDA</t>
  </si>
  <si>
    <t>SOAT_DEVOLUCION DE FACTURA CON SOPORTES COMPLETOS:1.NO SE EVIDENCIA AUTORIZACION PARA LOS SERVICIOS FACTURADOS 2.NO HAY AGOTAMIENTO POR POLIZA SOAT 3.NO HAY OBJECCIONES ME DICO ADMINISTRATIVA. KEVIN YALANDA</t>
  </si>
  <si>
    <t>SOAT_DEVOLUCION DE FACTURA CON SOPORTES COMPLETOS: 1.NO SE EVIDENCIA AUTORIZACION PARA LOS SERVICIOS FACTURADOS 2.NO HAY AGOTAMIENTO POR POLIZA SOAT 3.NO HAY OBJECCIONES ME DICO ADMINISTRATIVA. KEVIN YALANDA</t>
  </si>
  <si>
    <t>900951033_CCR259024</t>
  </si>
  <si>
    <t>SE REALIZA DEVOLUCION DE LA FACTURA AL VALIDAR INFORMACION SE EVIDENCIAN LAS SIGUIENTES INCONSISTENCIAS: 1, PACIENTE POR ACCIDENTE DE TRANSITO  NO  CUENTA CON CERTIFICADO DE AGOTAMI ENTO DE TOPE SOAT POR PARTE DE LA ASEGURADORA. 3, NO CUENTA CON AUTORIZACION PARA LOS SERVICIOS FACTURADOS (AYUDAS DIAGN OSTICAS,INSUMOS,MEDICAMENTOS) 4. NO CUENTA CON TRAZABILIDAD DE ENVIO DE CORREOS Y ANEXOS PARA SOLICITUD DE AUTORIZACION BAJO EL MARCO NORMATIVO.  5 NO HAY SOPORTES DEL USUARIO (TAR JETA DE PROPIEDAD DEL VEHICULO)  NORMAS LEGALES PARA PRESENT AR FACTURACION SOAT AÑO 2023 DECRETO 2497/22 Y DECRETO 2644/ 22 DEBEN FACTURAR LOS SERVICIOS PESOS Y EN UVT EL TOPE SOAT DE ACUERDO A LOS DECRETOS SEÑALADOS Y DEPENDIENDO DE LA CATE</t>
  </si>
  <si>
    <t>900951033_CCR194098</t>
  </si>
  <si>
    <t>MIGRACION: SOAT_DEVOLUCION DE FACTURA CON SOPORTES COMPLETOS: 1.SERVICIS FACTURADOS NO CUENTAN CON AUTORIZACION  2.LOS SERVICIOS FA CTURADOS REPORTARLOS AL CORREO DE LA CENTRAL DE AUTORIZACION capautorizaciones@epsdelagente.com.co PARA GENERACION DE LA AUTORIZACION 3.NO OBJECIONES KEVIN YALANDA</t>
  </si>
  <si>
    <t>SOAT_DEVOLUCION DE FACTURA CON SOPORTES COMPLETOS: 1.SERVICIS FACTURADOS NO CUENTAN CON AUTORIZACION  2.LOS SERVICIOS FA CTURADOS REPORTARLOS AL CORREO DE LA CENTRAL DE AUTORIZACION capautorizaciones@epsdelagente.com.co PARA GENERACION DE LA AUTORIZACION 3.NO OBJECIONES KEVIN YALANDA</t>
  </si>
  <si>
    <t>SOAT_DEVOLUCION DE FACTURA CON SOPORTES COMPLETOS: 1.SERVICI S FACTURADOS NO CUENTAN CON AUTORIZACION 2.LOS SERVICIOS FCTURADOS REPORTARLOS AL CORREO DE LA CENTRAL DE AUTORIZACION capautorizaciones@epsdelagente.com.co PARA GENERACION DE LAAUTORIZACION 3.NO OBJECIONES KEVIN YALANDA</t>
  </si>
  <si>
    <t>900951033_CCR282774</t>
  </si>
  <si>
    <t>900951033_CCR91476</t>
  </si>
  <si>
    <t>900951033_CCR305987</t>
  </si>
  <si>
    <t>900951033_CCR321332</t>
  </si>
  <si>
    <t xml:space="preserve">Se sostiene devolucion de la factura, no cuenta con autorizacion para los servicios facturados, se realiza validacion con el area encargada donde indica en correo enviado a la IPS:  18:39 gusrines - GUSTAVO ADOLFO RINCON ESCOBAR ESPECIALIDAD: TRAUMATOLOGIA-ORTOPEDIA ***NOTA*** PACIENTE CON DX DESCRITOS, CON ADECUADA RESPUESTA AL MANEJO ESTABLECIDO. SE CONSIDERA CONTINUAR CON PROCESO DE EGRESO SEGURO CON ORDENES MEDICAS ANTERIORMENTE DESCRITAS </t>
  </si>
  <si>
    <t>Se sostiene devolucion de la factura, no cuenta con autorizacion para los servicios facturados, se realiza validacion con el area encargada donde indica en correo enviado a la IPS: 18:39 gusrines - GUSTAVO ADOLFO RINCON ESCOBAR ESPECIALIDAD: TRAUMATOLOGIA-ORTOPEDIA ***NOTA*** PACIENTE CON DX DESCRITOS, CON ADECUADA RESPUESTA AL MANEJO ESTABLECIDO. SE CONSIDERA CONTINUAR CON PROCESO DE EGRESO SEGURO CON ORDENES MEDICAS ANTERIORMENTE DESCRITAS</t>
  </si>
  <si>
    <t>900951033_CCR33292</t>
  </si>
  <si>
    <t>CONSULTA EXTERNA AMERICAS</t>
  </si>
  <si>
    <t>POR DIRECTRIZ DE COORDINACION -JF.NEIMI PERDOMO SE CIERRA FACTURA EN SSAS - SE PASA POR SAP. KEVIN YALANDA SE HACE TRAMITE DEVOLCUION PARA PODER DAR TRAMITE PARA PAGO POR SAP.</t>
  </si>
  <si>
    <t>POR DIRECTRIZ DE COORDINACION -JF.NEIMI PERDOMO SE CIERRA FA CTURA EN SSAS - SE PASA POR SAP. KEVIN YALANDA SE HACE TRAMITE DEVOLCUION PARA PODER DAR TRAMITE PARA PAGO POR SAP.</t>
  </si>
  <si>
    <t>900951033_CCR272560</t>
  </si>
  <si>
    <t xml:space="preserve"> "Se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</si>
  <si>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900951033_CCR66348</t>
  </si>
  <si>
    <t>MIGRACION: SE REALIZA DEVOLUCION DE FACTURA CON SOPORTES COMPLETOS, SEEVICENDIACIA INOPORTUNIDAD EN EL PROCESO DE SOLICITUD DE AUT ORIZACION RES..3047/2008 AR.4 - NO CUMPLIMENTO ANEXO TECNICO  5- VALIDAR CON LA CAP AL EGRESO DEL PACIENTE EN EL CORREO. capautorizaciones@epscomfenalcovalle.com.co REALIZAR TRAMITE CON LA CAP, RADICAR NUEVAMENTE LA FACTURA C ON LA AUTORIZACION. KEVIN YALANDA</t>
  </si>
  <si>
    <t>SE REALIZA DEVOLUCION DE FACTURA CON SOPORTES COMPLETOS, SEEVICENDIACIA INOPORTUNIDAD EN EL PROCESO DE SOLICITUD DE AUT ORIZACION RES..3047/2008 AR.4 - NO CUMPLIMENTO ANEXO TECNICO  5- VALIDAR CON LA CAP AL EGRESO DEL PACIENTE EN EL CORREO. capautorizaciones@epscomfenalcovalle.com.co REALIZAR TRAMITE CON LA CAP, RADICAR NUEVAMENTE LA FACTURA C ON LA AUTORIZACION. KEVIN YALANDA</t>
  </si>
  <si>
    <t>SE REALIZA DEVOLUCION DE FACTURA CON SOPORTES COMPLETOS, SE EVICENDIACIA INOPORTUNIDAD EN EL PROCESO DE SOLICITUD DE AUTORIZACION RES..3047/2008 AR.4 - NO CUMPLIMENTO ANEXO TECNICO 5- VALIDAR CON LA CAP AL EGRESO DEL PACIENTE EN EL CORREO.CAPAUTORIZACIONES@EPSCOMFENALCOVALLE.COM.CO REALIZAR TRAMITE CON LA CAP, RADICAR NUEVAMENTE LA FACTURA C ON LA AUTORIZACION. KEVIN YALANDA</t>
  </si>
  <si>
    <t>900951033_FV70969</t>
  </si>
  <si>
    <t>900951033_CCR240545</t>
  </si>
  <si>
    <t>Se sostiene devolucion de la factura, no cuenta con autorizacion para el servicio facturado, por favor validar con el area encargada. FACTURA SUJETA A AUDITORIA.</t>
  </si>
  <si>
    <t>SOAT, SE REALIZA DEVOLUCION DE LA FACTURA, AL MOMENTO DE VALIDAR INFORMACION SE EVIDENCIAN LAS SIGUIENTES INCONSISTENCIA 1. NO CUENTA CON AUTORIZACION PARA LOS SERVICIOS FACTURADOS 2. NO SE EVIDENCIA LOS CORREOS Y ENVIO DE ANEXOS SOLICITANDO AUTORIZACION PARA LOS SERVICIOS FACTURADOS, SEGUN MARCO NORM ATIVO (SOLO SE EVIDENCIA 1 CORREO DEL DIA 28) 3. ADJUNTA SOPORTE DE FACTURA SOAT POR 7.521.113 NO SUPERA T OPE SOAT DEL AÑO 2022 26.666.400 (COBERTURA SIN AGOTAR)  CLAUDIA DIAZ</t>
  </si>
  <si>
    <t>900951033_FC54248</t>
  </si>
  <si>
    <t>SE DEVUELVE FACTURA ORIGINAL Y SOPORTES FACTURA SOAT ANEXAR:5. factura Material Osteosintesis. 7. Anexan copia POLIZA SO AT.9, NO HAY AUTORIZACION PARA EL SERVICIO FACTURADO # 15 DI GITOS GESTIONAR autorizacionescap@aseguramientosalud.com Capvalle@aseguramientosalud.com capautorizaciones@aseguramientosalud.com 018000413751 y 3163841823 10, certificado emitido por la aseguradora  Decreto 056 del l 14-01-2015. ó enviar el radicado que envia la ASEGURADORA AXA COLPATRIA.MILENA</t>
  </si>
  <si>
    <t>900951033_CCR318444</t>
  </si>
  <si>
    <t>900951033_CCR146366</t>
  </si>
  <si>
    <t>SOPORTES: DEVOLUCION DE SOPORTES SUMINISTRADOS:1.NO SE EVIDENCIA FACTURA EMITIDA A LA ASEGURADORA SOAT DOND  INDIQUE EL CONSUMO TOTAL DE LA POLIZA. NO SE REALIZA AUDITO RIA DE LA CUENTA. 2.NO SE EVIDENCIA SOLICITUD DE AUTORIZACIO EMITIDA POR LA CAP capautorizaciones@epscomfenalcovalle.com. co. UNA VEZ SOLICITADA LA AUTORIZACION Y ANEXADO LOS DEMAS SOPOR TES. PRESENTAR NUEVAMENTE KEVIN YALANDA</t>
  </si>
  <si>
    <t>SOPORTES: DEVOLUCION DE SOPORTES SUMINISTRADOS: 1.NO SE EVIDENCIA FACTURA EMITIDA A LA ASEGURADORA SOAT DOND INDIQUE EL CONSUMO TOTAL DE LA POLIZA. NO SE REALIZA AUDITO RIA DE LA CUENTA. 2.NO SE EVIDENCIA SOLICITUD DE AUTORIZACIEMITIDA POR LA CAP capautorizaciones@epscomfenalcovalle.com. co. UNA VEZ SOLICITADA LA AUTORIZACION Y ANEXADO LOS DEMAS SOPOR TES. PRESENTAR NUEVAMENTE KEVIN YALANDA</t>
  </si>
  <si>
    <t>900951033_FV5092</t>
  </si>
  <si>
    <t>SE DEVUELVE FACTURA ORIGINAL Y SOPORTES FACTURA SOAT ANEXAR:NO HAY AUTORIZACION GESTIONAR capautorizaciones@epscomfenalcovalle.com.co LA EPS DESCARGA CERTIFICADO MUNDIAL DE SEGUROS NO AGOTADO. DAR RESPUESTA A ESTA DEVOLUCION SI LA CERTIFICACION TIENE TO PE SUPERADO PARA PODER DAR TRAMITE DE PAGO. MILENA</t>
  </si>
  <si>
    <t>SEDEVUELVEFACTURAORIGINALYSOPORTESFACTURASOATANEXAR:NOHAYAUTORIZACIONGESTIONARcapautorizaciones@epscomfenalcovalle.com.coLAEPSDESCARGACERTIFICADOMUNDIALDESEGUROSNOAGOTADO.DARRESPUESTAAESTADEVOLUCIONSILACERTIFICACIONTIENETOPESUPERADOPARAPODERDARTRAMITEDEPAGO.MILENA</t>
  </si>
  <si>
    <t>900951033_CCR212358</t>
  </si>
  <si>
    <t>MIGRACION: AUT SE DEVUELVE FACTURA ACCIDENTE SOAT PREVISORA NO HAY AUTOORIZACION PARA EL SERVICIO FACTURADO GESTIONAR CON EL AREA E ENCARGADA capautorizaciones@epsdelagente.com.co SE REVISA FA CTURA SIN OBJECION MEDICA.DEBEN DE GESTITIONAR LA CERTIFICAI TOPE SOAT ASEGURADORA PREVISORA CLAUDIA</t>
  </si>
  <si>
    <t>AUT SE DEVUELVE FACTURA ACCIDENTE SOAT PREVISORA NO HAY AUTOORIZACION PARA EL SERVICIO FACTURADO GESTIONAR CON EL AREA E ENCARGADA capautorizaciones@epsdelagente.com.co SE REVISA FA CTURA SIN OBJECION MEDICA.DEBEN DE GESTITIONAR LA CERTIFICAI TOPE SOAT ASEGURADORA PREVISORA CLAUDIA</t>
  </si>
  <si>
    <t>AUT SE DEVUELVE FACTURA ACCIDENTE SOAT PREVISORA NO HAY AUTO ORIZACION PARA EL SERVICIO FACTURADO GESTIONAR CON EL AREA ENCARGADA capautorizaciones@epsdelagente.com.co SE REVISA FA CTURA SIN OBJECION MEDICA.DEBEN DE GESTITIONAR LA CERTIFICATOPE SOAT ASEGURADORA PREVISORA CLAUDIA</t>
  </si>
  <si>
    <t>900951033_CCR240858</t>
  </si>
  <si>
    <t>SOAT: SE REALIZA DEVOLUCION DE LA FACTURA: MOTO DE ALTO CILINDRAJE (650CC)- SOPORTE DEL RUNT SE EVIDENCIA ILEGIBLE PARA VALIDAR SEGURO SOAT SEGUN DOCUMENTACION PRESENTADA EL PACIEN TE CUENTA CON POLIZA Y APLICA EL DECRETO 2644/22 TOPE SOAT 701,68 UVT POR LA ASEGURADORA - NO INDICA ACCIDENTE DE TRANS SITO POR CARRO FANTASMA - NO CUENTA CON TRAZABILIDAD DE ENVI O DE CORREOS Y ANEXOS BAJO EL MARCO NORMATIVO- NO CUENTA CON AUTORIZACION (NAP DE 15 DIGITOS) PARA LOS SERVICIOS FACTURA SOPORTE DE REGISTRO DE ANESTESIA ILEGIBLE - NO SE EVIDENCIA CERTIFICADO DE AGOTAMIENTO DE LA POLIZA EMITIDO POR LA RESPE CTIVA ASEGURADORA DOCUMENTO Q DEBE INCLUIR FACTURA Y DETALLE DE SERVICIOS RECONOCIDOS EN VALOR EN PESOS Y EN UVT. CLAUDIA</t>
  </si>
  <si>
    <t>900951033_CCR194888</t>
  </si>
  <si>
    <t>MIGRACION: SOAT:DEVOLUCION DE FACTURA CON SOPORTES COMPLETOS: 1.NO SE EVIDENCIA AUTORIZACION PARA LOS SERVICIOS FACTURADOS. 2.NO SE  EVIDENCIA COPIA DE:POLIZA,T.PROPIEDAD.CEDULA 3.NO SE EVIDEN CIA CARTA DE AGOTAMIENTO DE LA POLIZA SOAT. 4.SIN OBJECCIONE DE AUDITORIA MD.ADMON KEVIN YALANDA</t>
  </si>
  <si>
    <t>SOAT:DEVOLUCION DE FACTURA CON SOPORTES COMPLETOS: 1.NO SE EVIDENCIA AUTORIZACION PARA LOS SERVICIOS FACTURADOS. 2.NO SE  EVIDENCIA COPIA DE:POLIZA,T.PROPIEDAD.CEDULA 3.NO SE EVIDEN CIA CARTA DE AGOTAMIENTO DE LA POLIZA SOAT. 4.SIN OBJECCIONE DE AUDITORIA MD.ADMON KEVIN YALANDA</t>
  </si>
  <si>
    <t>SOAT:DEVOLUCION DE FACTURA CON SOPORTES COMPLETOS: 1.NO SE E VIDENCIA AUTORIZACION PARA LOS SERVICIOS FACTURADOS. 2.NO S EVIDENCIA COPIA DE:POLIZA,T.PROPIEDAD.CEDULA 3.NO SE EVIDEN CIA CARTA DE AGOTAMIENTO DE LA POLIZA SOAT. 4.SIN OBJECCIONDE AUDITORIA MD.ADMON KEVIN YALANDA</t>
  </si>
  <si>
    <t>900951033_CCR161849</t>
  </si>
  <si>
    <t>AUT_DEVOLUCION DE FACTURA CON SOPORTES COMPLETOS:NO SE EVINDENCIA AUTORIZACION EMITIDA POR LA CAP AL EGRESO D L PACIENTE AL CORREO capautorizaciones@epscomfenalcovalle.co m.co, NO SE EVIDENCIA CARTA DE AGOTAMIENTO DE POLIZA. KEVIN</t>
  </si>
  <si>
    <t>AUT_DEVOLUCION DE FACTURA CON SOPORTES COMPLETOS: NO SE EVINDENCIA AUTORIZACION EMITIDA POR LA CAP AL EGRESO D L PACIENTE AL CORREO capautorizaciones@epscomfenalcovalle.co m.co, NO SE EVIDENCIA CARTA DE AGOTAMIENTO DE POLIZA. KEVIN</t>
  </si>
  <si>
    <t>900951033_CCR172168</t>
  </si>
  <si>
    <t>MIGRACION: SOAT_DEVOLUCION DE FACTURA CON SOPORTES COMPLETOS:1.SIN OBJECCIONES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</si>
  <si>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COMPLETOS:1.SIN OBJECCIONES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</si>
  <si>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 1.SIN OBJECCIONES AUDITORIA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t>
  </si>
  <si>
    <t>900951033_CCR167199</t>
  </si>
  <si>
    <t>SOAT_DEVOLUCION DE FACTURA CON SOPORTES COMPLETOS.1.NO SE EVIDENCIA AUTORIZACION DE EGRESO. SOLICITARLA A LA C AP. 2.NO SE EVIDENCIA CARTA DE AGOTAMIENTO DE POLIZA EMITIDA  POR LA ASEGURADORA SOAT. KEVIN YAALNDA</t>
  </si>
  <si>
    <t>SOAT_DEVOLUCION DE FACTURA CON SOPORTES COMPLETOS. 1.NO SE EVIDENCIA AUTORIZACION DE EGRESO. SOLICITARLA A LA C AP. 2.NO SE EVIDENCIA CARTA DE AGOTAMIENTO DE POLIZA EMITIDA POR LA ASEGURADORA SOAT. KEVIN YAALNDA</t>
  </si>
  <si>
    <t>900951033_CCR252160</t>
  </si>
  <si>
    <t>SE SOSTIENE DEVOLUCION DE LA FACTURA AL VALIDAR INFORMACION SE EVIDENCIAN LAS SIGUIENTES INCONSISTENCIAS:  *PACIENTE CON DIAGNOSTICO POR ACCIDENTE DE TRANSITO NO SE EVIDENCIA SOPORTE DE FACTURA SOAT Y DETALLE DE CARGOS  *NO SE EVIDENC CERTIFICADO DE AGOTAMIENTO DE TOPE SOAT POR PARTE DE LA ASEG URADORA.  *NO CUENTA CON AUTORIZACION PARA LOS SERVICIOS FA CTURADOS (PROCEDIMIENTOS QUIRURGICOS)  PERTINENCIA MEDICA:  *TEN OLISIS NO JUSTIFICADA SU REALIZACION EN LA DESCRIPCION QUIRU RGICA, NO PERTINENTE.  POR FAVOR VALIDAR INFORMACION Y ANEXA AR FACTURA, DETALLE DE CARGOS Y CERTIFICADO DEL SOAT VALIDAR</t>
  </si>
  <si>
    <t>SOAT: SE REALIZA DEVOLUCION DE LA FACTURA AL VALIDAR INFORMACION SE EVUIDENCIAN LAS SIGUIENTES INCONSISTENCIAS: 1, PACIE TE CON DIAGNOSTICO POR ACCIDENTE DE TRANSITO NO SE EVIDENCIA SOPORTE DE FACTURA SOAT Y DETALLE DE CARGOS 2, NO SE EVIDENC CERTIFICADO DE AGOTAMIENTO DE TOPE SOAT POR PARTE DE LA ASEG URADORA. 3, NO CUENTA CON AUTORIZACION PARA LOS SERVICIOS FA CTURADOS (PROCEDIMIENTOS QUIRURGICOS) 4. NO CUENTA CON TRAZA BILIDAD DE ENVIO DE CORREOS Y ANEXOS PARA SOLICITUD DE AUTOR IZACION BAJO EL MARCO NORMATIVO.  5. PERTINENCIA MEDICA: TEN OLISIS NO JUSTIFICADA SU REALIZACION EN LA DESCRIPCION QUIRU RGICA, NO PERTINENTE.  POR FAVOR VALIDAR INFORMACION Y ANEXA AR FACTURA, DETALLE DE CARGOS Y CERTIFICADO DEL SOAT VALIDAR</t>
  </si>
  <si>
    <t>SE SOSTIENE DEVOLUCION DE LA FACTURA AL VALIDAR INFORMACION SE EVIDENCIAN LAS SIGUIENTES INCONSISTENCIAS: *PACIENTE CON DIAGNOSTICO POR ACCIDENTE DE TRANSITO NO SE EVIDENCIA SOPORTE DE FACTURA SOAT Y DETALLE DE CARGOS *NO SE EVIDENC CERTIFICADO DE AGOTAMIENTO DE TOPE SOAT POR PARTE DE LA ASEG URADORA. *NO CUENTA CON AUTORIZACION PARA LOS SERVICIOS FA CTURADOS (PROCEDIMIENTOS QUIRURGICOS) PERTINENCIA MEDICA: *TEN OLISIS NO JUSTIFICADA SU REALIZACION EN LA DESCRIPCION QUIRU RGICA, NO PERTINENTE. POR FAVOR VALIDAR INFORMACION Y ANEXA AR FACTURA, DETALLE DE CARGOS Y CERTIFICADO DEL SOAT VALIDAR</t>
  </si>
  <si>
    <t>900951033_CCR250092</t>
  </si>
  <si>
    <t>SE SOSTIENE DEVOLUCION DE LA FACTURA, NO CUENTA CON AUTORIZACION (NAP DE 15 DIGITOS) PARA LOS SERVICIOS FACTURADOS POR FAVOR VALIDAR CON EL AREA ENCARGADA. * SOPORTE DE REGISTRO DE ANESTESIA ESTA ILEGIBLE, NO S ANESTESIA ESTA ILEGIBLE * NO SE EVIDENCIA SOPORTE QUE INDIQUE SI EL PACIENTE TIENE POLIZA DE SEGURO PARA REALIZAR VALIDACI ON QUE APLICA A DEC 2497/22  - DEC 2644/22 - RES 326/23 CLAU DIAZ DIAZ FACTURA SUJETA A AUDITORIA PERTINENTE</t>
  </si>
  <si>
    <t>SOAT: NO CUENTA CON AUTORIZACION (NAP DE 15 DIGITOS) PARA LOS SERVICIOS FACTURADOS, NO SE EVIDENCIA TRAZABILIDAD (LOS 3 CORREOS) ENVIO DE ANEXOS DENTRO DEL MARCO NORMATIVO (RES 304 7/08),  SOPORTE DE REGISTRO DE ANESTESIA ESTA ILEGIBLE, NO S ANESTESIA ESTA ILEGIBLE, NO SE EVIDENCIA SOPORTE QUE INDIQUE SI EL PACIENTE TIENE POLIZA DE SEGURO PARA REALIZAR VALIDACI ON QUE APLICA A DEC 2497/22  - DEC 2644/22 - RES 326/23 CLAU DIAZ DIAZ</t>
  </si>
  <si>
    <t>SE SOSTIENE DEVOLUCION DE LA FACTURA, NO CUENTA CON AUTORIZACION (NAP DE 15 DIGITOS) PARA LOS SERVICIOS FACTURADOS POR FAVOR VALIDAR CON EL AREA ENCARGADA. * SOPORTE DE REGISTRO DE ANESTESIA ESTA ILEGIBLE, NO S ANESTESIA ESTA ILEGIBLE * NO SE EVIDENCIA SOPORTE QUE INDIQUE SI EL PACIENTE TIENE POLIZA DE SEGURO PARA REALIZAR VALIDACI ON QUE APLICA A DEC 2497/22 - DEC 2644/22 - RES 326/23 CLAU DIAZ DIAZ FACTURA SUJETA A AUDITORIA PERTINENTE</t>
  </si>
  <si>
    <t>900951033_CCR180845</t>
  </si>
  <si>
    <t>MIGRACION: SOAT_DEVOLUCION DE FACTURA CON SOPORTES COMPLETOS: 1.NO SE EVIDENCIA AUTORIZACION EMITIDA POR LA CAP 2.NO SE EVIDENCIA E N SOPORTE DE FACTURAS EL TOTAL DE CONSUMO DE LA POLIZA SOAT 3.NO SE EVIDENCIA CERTIFICACION DE AGOTAMIENTO DE POLIZA SOA T. 4.AUDITORIA NO HAY OBJECCIONES - KEVIN YALANDA</t>
  </si>
  <si>
    <t>SOAT_DEVOLUCION DE FACTURA CON SOPORTES COMPLETOS: 1.NO SE EVIDENCIA AUTORIZACION EMITIDA POR LA CAP 2.NO SE EVIDENCIA E N SOPORTE DE FACTURAS EL TOTAL DE CONSUMO DE LA POLIZA SOAT 3.NO SE EVIDENCIA CERTIFICACION DE AGOTAMIENTO DE POLIZA SOA T. 4.AUDITORIA NO HAY OBJECCIONES - KEVIN YALANDA</t>
  </si>
  <si>
    <t>SOAT_DEVOLUCION DE FACTURA CON SOPORTES COMPLETOS: 1.NO SE E VIDENCIA AUTORIZACION EMITIDA POR LA CAP 2.NO SE EVIDENCIA N SOPORTE DE FACTURAS EL TOTAL DE CONSUMO DE LA POLIZA SOAT 3.NO SE EVIDENCIA CERTIFICACION DE AGOTAMIENTO DE POLIZA SOAT. 4.AUDITORIA NO HAY OBJECCIONES - KEVIN YALANDA</t>
  </si>
  <si>
    <t>900951033_CCR202841</t>
  </si>
  <si>
    <t>MIGRACION: SOAT_DEVOLUCION DE FACTURA CON SOPORTES COMPLETOS. 1.NO SE EVIDENCIA AUTORIZACION PARA LOS SERVICIOS FACTURADOS 2.SIN OB JEECIONES POR PERTINENCIA MEDICA 3.NO SE EVIDENCIA AGOTAMIEN TO DE POLIZA SOAT EMITIDO POR LA ASEGURADORA. KEVIN YALANDA</t>
  </si>
  <si>
    <t>SOAT_DEVOLUCION DE FACTURA CON SOPORTES COMPLETOS. 1.NO SE EVIDENCIA AUTORIZACION PARA LOS SERVICIOS FACTURADOS 2.SIN OB JEECIONES POR PERTINENCIA MEDICA 3.NO SE EVIDENCIA AGOTAMIEN TO DE POLIZA SOAT EMITIDO POR LA ASEGURADORA. KEVIN YALANDA</t>
  </si>
  <si>
    <t>SOAT_DEVOLUCION DE FACTURA CON SOPORTES COMPLETOS. 1.NO SE E VIDENCIA AUTORIZACION PARA LOS SERVICIOS FACTURADOS 2.SIN OJEECIONES POR PERTINENCIA MEDICA 3.NO SE EVIDENCIA AGOTAMIEN TO DE POLIZA SOAT EMITIDO POR LA ASEGURADORA. KEVIN YALANDA</t>
  </si>
  <si>
    <t>900951033_CCR315729</t>
  </si>
  <si>
    <t>Se sostiene devolucion de la factura, no cuenta con autorizacion para los servicios facturados, por favor validar con el area encargada. * SE OBJETA 31303, IRM DE COLUMNA  CERVICAL Y DORSAL NO JUSTIFICADAS, SE REVISA HISTORIA CLINICA, PACIENTE CON TOMA PREVIA DE TOMOGRAFIA DE COLUMNA CERVICAL Y COLUMNA TORACICA, EN REPORTES DE IMÁGENES MENCIONADAS NO SE EVIDENCIO SUGERENCIA DE LESION OCULTA, POSTERIORMENTE LAS IMAGENES TOMADAS ARROJARON RESULTADOS SIMILARES A LAS INICIALES POIR LO CUAL SE CONSIDERA INJUSTIFICADA SU TOMA  $3.197.900</t>
  </si>
  <si>
    <t>Se sostiene devolucion de la factura, no cuenta con autorizacion para los servicios facturados, por favor validar con el area encargada. * SE OBJETA 31303, IRM DE COLUMNA CERVICAL Y DORSAL NO JUSTIFICADAS, SE REVISA HISTORIA CLINICA, PACIENTE CON TOMA PREVIA DE TOMOGRAFIA DE COLUMNA CERVICAL Y COLUMNA TORACICA, EN REPORTES DE IMÁGENES MENCIONADAS NO SE EVIDENCIO SUGERENCIA DE LESION OCULTA, POSTERIORMENTE LAS IMAGENES TOMADAS ARROJARON RESULTADOS SIMILARES A LAS INICIALES POIR LO CUAL SE CONSIDERA INJUSTIFICADA SU TOMA $3.197.900</t>
  </si>
  <si>
    <t>900951033_CCR49351</t>
  </si>
  <si>
    <t>SE DEVUELVE FACTURA CON SOPORTES ORIGINALES NO SE EVIDENCIAANEXA LA FACTURA DE VENTA EMITIDA A LA ASEGURADORA SOAT Y SE  REQUIERE PARA REALIZAR LA RESPECTIVA AUDITORIA MEDICA FAVOR  VALIDAR Y ANEXAR SOPORTES COMPLETOS PARA DAR TRAMITE.JENNIF ER REBOLLEDO VALDERAMMA</t>
  </si>
  <si>
    <t>SE SOSTIENE DEVOLUCION, SOPORTES IMCOMPLETOS DE ACUERDO A LO REQUERIDO EN EL ANEXO TECNICO 5 - RES 3047/2008. NO SE EVIENCIA AUTORIZACION EMITIDA POR LA CAP, NI TRAZABILIDAD DE LO S MISMOS,SOLICITARLA AL CORREO CAPAUTORIZACIONES@EPSCOMFENALCOVALLE.COM.CO LA CUAL CONTIENE 15 DIGITOS Y PRESENTAR EN LA RADICACION. KEVIN YALANDA</t>
  </si>
  <si>
    <t>900951033_CCR115758</t>
  </si>
  <si>
    <t>900951033_CCR144517</t>
  </si>
  <si>
    <t>MIGRACION: 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</si>
  <si>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</si>
  <si>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 1.SIN OBJECCIONES POR PERTINENCIA MEDICA _DRA.MAIBER ACEVEDO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t>
  </si>
  <si>
    <t>900951033_CCR223027</t>
  </si>
  <si>
    <t>900951033_CCR172164</t>
  </si>
  <si>
    <t>SOAT_DEVOLUCION DE FACTURA CON SOPORTES COMPLETOS.1.NO SE EVIDENCIA AUTORIZACION DE EGRESO EMITIDA POR LA CAP. 2.NO SE EVIDENCIA CARTA DE AGOTAMIENDO DE POLIZA EMITIDA POR  LA ASEGURADORA SOAT. KEVIN YALANDA</t>
  </si>
  <si>
    <t>SOAT_DEVOLUCION DE FACTURA CON SOPORTES COMPLETOS. 1.NO SE EVIDENCIA AUTORIZACION DE EGRESO EMITIDA POR LA CAP. 2.NO SE EVIDENCIA CARTA DE AGOTAMIENDO DE POLIZA EMITIDA POR LA ASEGURADORA SOAT. KEVIN YALANDA</t>
  </si>
  <si>
    <t>900951033_CCR285421</t>
  </si>
  <si>
    <t>900951033_CCR229777</t>
  </si>
  <si>
    <t>SOAT, SE REALIZA DEVOLUCION DE LA FACTURA, AL MOMENTO DE VALIDAR INFORMACION NO SE EVIDENCIA AUTORIZACION PARA LOS SERVI CIOS FACTURADOS (ESTANCIA, PROCEDIMIENTOS QUIRURGICOS, APOYO S DIAGNOSTICOS) POR FAVOR VALIDAR CON EL AREA ENCARGADA. CLAUDIA MARCELA DIAZ</t>
  </si>
  <si>
    <t>900951033_FV8501</t>
  </si>
  <si>
    <t>SE DEVUELVE FACTURA ORIGINAL Y SOPORTES FACTURA SOAT ANEXAR:Anexar copia de Póliza  Soat * certificado emitido por la as  aseguradora  Decreto 056 del 14-01-2015. ó enviar el radica ado que envia la ASEGURADORA COLPATRIA *NO HAY AUTORIZACION GESTIONAR capautorizaciones@epscomfenalcovalle.com.co DAR RESPUESTA A ESTA DEVOLUCION SI LA CERTIFICACION TIENE TO PE SUPERADO PARA PODER DAR TRAMITE DE PAGO. MILENA</t>
  </si>
  <si>
    <t>SEDEVUELVEFACTURAORIGINALYSOPORTESFACTURASOATANEXAR:AnexarcopiadePólizaSoat*certificadoemitidoporlaaaseguradora Decreto056del14-01-2015.óenviarelradicaadoqueenvialaASEGURADORACOLPATRIA*NOHAYAUTORIZACIONGESTIONARcapautorizaciones@epscomfenalcovalle.com.coDARRESPUESTAAESTADEVOLUCIONSILACERTIFICACIONTIENETOPESUPERADOPARAPODERDARTRAMITEDEPAGO.MILENA</t>
  </si>
  <si>
    <t>900951033_CCR61581</t>
  </si>
  <si>
    <t>MIGRACION: SE REALIZA DEVOLUCION DE FACTURA CON SOPORTES COMPLETOS. 1.NO SE EVIDENCIA TRANZABILIDAD OPORTUNA EN LOS CORREOS RES.304 7/2008 ART. 04 NI RESPUESTA DEL CRUE. POR LO TANTO EL PACIEN TE APENAS EGRESA DEL SERVICIO HOSPITALARIO, REMTIR CORREO A capautorizaciones@epscomfenalcovalle.com.co CON LOS SOPORTES PRESENTADOS EN ESTA FACTURA PARA LA VALIDACION Y GENERACION DEL MISMO. AL REALIZAR LOS TRAMITES ANTERIORES PRESENTAR N UEVAMENTE LA FACTURA PARA DAR CONTINUIDAD CON EL TRAMITE DE PAGO. KEVIN YALANDA</t>
  </si>
  <si>
    <t>SE REALIZA DEVOLUCION DE FACTURA CON SOPORTES COMPLETOS. 1.NO SE EVIDENCIA TRANZABILIDAD OPORTUNA EN LOS CORREOS RES.304 7/2008 ART. 04 NI RESPUESTA DEL CRUE. POR LO TANTO EL PACIEN TE APENAS EGRESA DEL SERVICIO HOSPITALARIO, REMTIR CORREO A capautorizaciones@epscomfenalcovalle.com.co CON LOS SOPORTES PRESENTADOS EN ESTA FACTURA PARA LA VALIDACION Y GENERACION DEL MISMO. AL REALIZAR LOS TRAMITES ANTERIORES PRESENTAR N UEVAMENTE LA FACTURA PARA DAR CONTINUIDAD CON EL TRAMITE DE PAGO. KEVIN YALANDA</t>
  </si>
  <si>
    <t>SE REALIZA DEVOLUCION DE FACTURA CON SOPORTES COMPLETOS. 1.N O SE EVIDENCIA TRANZABILIDAD OPORTUNA EN LOS CORREOS RES.307/2008 ART. 04 NI RESPUESTA DEL CRUE. POR LO TANTO EL PACIEN TE APENAS EGRESA DEL SERVICIO HOSPITALARIO, REMTIR CORREO ACAPAUTORIZACIONES@EPSCOMFENALCOVALLE.COM.CO CON LOS SOPORTES PRESENTADOS EN ESTA FACTURA PARA LA VALIDACION Y GENERACIONDEL MISMO. AL REALIZAR LOS TRAMITES ANTERIORES PRESENTAR N UEVAMENTE LA FACTURA PARA DAR CONTINUIDAD CON EL TRAMITE DE PAGO. KEVIN YALANDA</t>
  </si>
  <si>
    <t>900951033_CCR73827</t>
  </si>
  <si>
    <t>MIGRACION: DEVOLUCION DE FACTURA CON SOPORTES COMPLETOS:No se evidencia autorizacion cual consta de 15 digitos, Soli citar al correo capautorizaciones@epscomfenalcovalle.com.co presentar nuevamente la cuenta. Kevin Yalanda</t>
  </si>
  <si>
    <t>DEVOLUCION DE FACTURA CON SOPORTES COMPLETOS:No se evidencia autorizacion cual consta de 15 digitos, Soli citar al correo capautorizaciones@epscomfenalcovalle.com.co presentar nuevamente la cuenta. Kevin Yalanda</t>
  </si>
  <si>
    <t>DEVOLUCION DE FACTURA CON SOPORTES COMPLETOS: No se evidencia autorizacion cual consta de 15 digitos, Soli citar al correo capautorizaciones@epscomfenalcovalle.com.co presentar nuevamente la cuenta. Kevin Yalanda</t>
  </si>
  <si>
    <t>900951033_CCR158381</t>
  </si>
  <si>
    <t>MIGRACION: 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</si>
  <si>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</si>
  <si>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 1.SIN OBJECCIONES POR PERTINENCIA MEDICA _DRA.MAIBER ACEVEDO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t>
  </si>
  <si>
    <t>900951033_CCR210282</t>
  </si>
  <si>
    <t>MIGRACION: AUTORIZACION, SE REALIZA DEVOLCION DE LA FACTURA, AL MOMENTO DE VALIDAR INFORMACION NO SE EVIDENCIA AUTORIZACION PARA LO S SERVICIOS FACTURADOS, NO SE EVIDENCIA CARTA EMITIDA POR PO R PARTE DE LA ASEGURADORA AXA COLPATRIA VERIFICANDO EL AGOTA MIENTO DEL TOPE SOAT (POR FAVOR TENER EN CUENTA QUE SE DEBE AGREGAR COMO SOPORTE A LA FACTURA), NO SE EVIDENCIA TARJETA DE PROPIEDAD DEL VEHICULO, NO SE EVIDENCIA COPIA DEL SEGURO. POR FAVOR TENER EN CUENTA QUE LA FACTURA DEBE TENER AUTORIZA CION (NAP DE 15 DIGITOS PARA LAS CIRUGIAS FACTURADAS) POR FA VOR TENER EN CUENTA QUE SIEMPRE DEBE VENIR LA CARTA POR PART E DE LA ASEGURADORA INDICANDO QUE EFECTIVAMENTE SE AGOTO EL TOPE SOAT PARA CONTINUAR CON EL TRAMITE DE LA FACTURA. CLAUD</t>
  </si>
  <si>
    <t>AUTORIZACION, SE REALIZA DEVOLCION DE LA FACTURA, AL MOMENTO DE VALIDAR INFORMACION NO SE EVIDENCIA AUTORIZACION PARA LO S SERVICIOS FACTURADOS, NO SE EVIDENCIA CARTA EMITIDA POR PO R PARTE DE LA ASEGURADORA AXA COLPATRIA VERIFICANDO EL AGOTA MIENTO DEL TOPE SOAT (POR FAVOR TENER EN CUENTA QUE SE DEBE AGREGAR COMO SOPORTE A LA FACTURA), NO SE EVIDENCIA TARJETA DE PROPIEDAD DEL VEHICULO, NO SE EVIDENCIA COPIA DEL SEGURO. POR FAVOR TENER EN CUENTA QUE LA FACTURA DEBE TENER AUTORIZA CION (NAP DE 15 DIGITOS PARA LAS CIRUGIAS FACTURADAS) POR FA VOR TENER EN CUENTA QUE SIEMPRE DEBE VENIR LA CARTA POR PART E DE LA ASEGURADORA INDICANDO QUE EFECTIVAMENTE SE AGOTO EL TOPE SOAT PARA CONTINUAR CON EL TRAMITE DE LA FACTURA. CLAUD</t>
  </si>
  <si>
    <t>AUTORIZACION, SE REALIZA DEVOLCION DE LA FACTURA, AL MOMENTO DE VALIDAR INFORMACION NO SE EVIDENCIA AUTORIZACION PARA LS SERVICIOS FACTURADOS, NO SE EVIDENCIA CARTA EMITIDA POR PO R PARTE DE LA ASEGURADORA AXA COLPATRIA VERIFICANDO EL AGOTMIENTO DEL TOPE SOAT (POR FAVOR TENER EN CUENTA QUE SE DEBE AGREGAR COMO SOPORTE A LA FACTURA), NO SE EVIDENCIA TARJETA DE PROPIEDAD DEL VEHICULO, NO SE EVIDENCIA COPIA DEL SEGURO. POR FAVOR TENER EN CUENTA QUE LA FACTURA DEBE TENER AUTORIZCION (NAP DE 15 DIGITOS PARA LAS CIRUGIAS FACTURADAS) POR FA VOR TENER EN CUENTA QUE SIEMPRE DEBE VENIR LA CARTA POR PARE DE LA ASEGURADORA INDICANDO QUE EFECTIVAMENTE SE AGOTO EL TOPE SOAT PARA CONTINUAR CON EL TRAMITE DE LA FACTURA. CLAUD</t>
  </si>
  <si>
    <t>900951033_CCR218315</t>
  </si>
  <si>
    <t>900951033_FV46081</t>
  </si>
  <si>
    <t>SE DEVUELVE FACTURA COMPLETA, FACTURA SIN AUTORIZACION YSIN CARTA TOPE SOAT DE LA ASEGURADORA.  DEYCE C</t>
  </si>
  <si>
    <t>SE DEVUELVE FACTURA COMPLETA, FACTURA SIN AUTORIZACION Y SIN CARTA TOPE SOAT DE LA ASEGURADORA. DEYCE C</t>
  </si>
  <si>
    <t>900951033_FV48517</t>
  </si>
  <si>
    <t>DEISY CARVAJAL DUQUE</t>
  </si>
  <si>
    <t>900951033_CCR257031</t>
  </si>
  <si>
    <t>SOAT: SE REALIZA DEVOLUCION DE LA FACTURA, O SE EVIDENCIA AUTORIZACION (NAP DE 15 DIGITOS PARA LOS SERVICIOS FACTURADOS) NO SE EVIDENCIA TRAZABILIDAD DE ENVIO DE CORREOS Y ANEXOS BA JO EL MARCO NORMATIVO SOLICITANDO AUTORIZACION DE SERVICIOS POR SUPERACION TOPE SOAT (DEBEN ENVIARSE 3 CORREOS DENTRO DE LAS 24 HRS SIGUIENTES A LA SUPERACION TOPE CON UN TIEMPO NO MENOR A 30 MIN CADA UNO) SE EVIDENCIA EN SOPORTES QUE NO CUM PLE CON LO NORMATIVO - NO SE EVIDENCIA DOCUMENTACION EXIGIDA (CEDULA DEL PACIENTE - TARJETA DE PROPIEDAD - COPIA DE LA PO LIZA) PARA VALIDACION DE TARIFA DEFERENCIAL SEGUN NORMATIVID VIGENTE PARA EL AÑO 2023 DECR 2497/22 - DECR 2644/22 - POR F TENER EN CUENTA CIRCULAR EMITIDA POR LA EPS PARA LA RADICACI</t>
  </si>
  <si>
    <t>900951033_FV75478</t>
  </si>
  <si>
    <t>900951033_CCR224162</t>
  </si>
  <si>
    <t>MIGRACION: AUTORIZACION, SE REALIZA DEVOLUCION DE LA FACTURA, NO SE EVIDENCIA AUTORIZACION (NAP DE 15 DIGITOS) PARA LOS SERVICIOS F CTURADOS, NO SE EVIDENCIA PARACLINICOS INTERPRETADOS EN HC: PROTROMBINA TIEMPO PT (21/12/2022) $40.300 NO SE EVIDENCIA INTERPRETADO EN HC AYUDA DIAGNOSTICA IMAGEN BRAZO-PIERNA-ROD ILLA DEL 25/12/2022 $73.000, NI EQUIPO PORTATIL SIN FLUOROSC OPIA DEL 25/12/2022 $58.700, NO SE EVIDENCIA EN HC LA TERAPI A FISICA DEL DIA 23/12/2022 SOLO INDICAN EN LA MAÑANA $25.70 0, NO SE INTERPRETA NI SE EVIDENCIA REALIZAR TERAPIA FISICA DEL DIA 26/12/2022 $25.700 CLAUDIA DIAZ</t>
  </si>
  <si>
    <t>AUTORIZACION, SE REALIZA DEVOLUCION DE LA FACTURA, NO SE EVIDENCIA AUTORIZACION (NAP DE 15 DIGITOS) PARA LOS SERVICIOS F CTURADOS, NO SE EVIDENCIA PARACLINICOS INTERPRETADOS EN HC: PROTROMBINA TIEMPO PT (21/12/2022) $40.300 NO SE EVIDENCIA INTERPRETADO EN HC AYUDA DIAGNOSTICA IMAGEN BRAZO-PIERNA-ROD ILLA DEL 25/12/2022 $73.000, NI EQUIPO PORTATIL SIN FLUOROSC OPIA DEL 25/12/2022 $58.700, NO SE EVIDENCIA EN HC LA TERAPI A FISICA DEL DIA 23/12/2022 SOLO INDICAN EN LA MAÑANA $25.70 0, NO SE INTERPRETA NI SE EVIDENCIA REALIZAR TERAPIA FISICA DEL DIA 26/12/2022 $25.700 CLAUDIA DIAZ</t>
  </si>
  <si>
    <t>AUTORIZACION, SE REALIZA DEVOLUCION DE LA FACTURA, NO SE EVI DENCIA AUTORIZACION (NAP DE 15 DIGITOS) PARA LOS SERVICIOS CTURADOS, NO SE EVIDENCIA PARACLINICOS INTERPRETADOS EN HC: PROTROMBINA TIEMPO PT (21/12/2022) $40.300 NO SE EVIDENCIA INTERPRETADO EN HC AYUDA DIAGNOSTICA IMAGEN BRAZO-PIERNA-ROD ILLA DEL 25/12/2022 $73.000, NI EQUIPO PORTATIL SIN FLUOROSOPIA DEL 25/12/2022 $58.700, NO SE EVIDENCIA EN HC LA TERAPI A FISICA DEL DIA 23/12/2022 SOLO INDICAN EN LA MAÑANA $25.70, NO SE INTERPRETA NI SE EVIDENCIA REALIZAR TERAPIA FISICA DEL DIA 26/12/2022 $25.700 CLAUDIA DIAZ</t>
  </si>
  <si>
    <t>900951033_FV35234</t>
  </si>
  <si>
    <t>900951033_FV66063</t>
  </si>
  <si>
    <t>900951033_FC99163</t>
  </si>
  <si>
    <t>SE DEVUELVE FACTURA ORIGINAL Y SOPORTES FACTURA SOAT ANEXAR:REVISAR LA CERIFICACION QUE LA EPS GESTIONA EN INTERNET PAGI NA DE LA ASEGURADORA EL 24-1-2019 NO TIENE POLIZA CON ELLOS REVISAR PUES ENVIAN FACTURA DE ASEGURADORA ADRES. HACER SEGU SEGUIMIENTO A ESTE CASO SI ES ADRESS DEBEN DE ANEXAR LA CART A NOTIFICACION TOPE ADRES. Y REVISAR PORQUE ANEXAN SOPORTE P OLIZA ES REAL.GESTIONAR TAMBIEN LA AUTORIZACION AL CORREO capautorizaciones@epscomfenalcovalle.com.co MILENA</t>
  </si>
  <si>
    <t>SEDEVUELVEFACTURAORIGINALYSOPORTESFACTURASOATANEXAR:REVISARLACERIFICACIONQUELAEPSGESTIONAENINTERNETPAGNADELAASEGURADORAEL24-1-2019NOTIENEPOLIZACONELLOSREVISARPUESENVIANFACTURADEASEGURADORAADRES.HACERSEGUSEGUIMIENTOAESTECASOSIESADRESSDEBENDEANEXARLACARTANOTIFICACIONTOPEADRES.YREVISARPORQUEANEXANSOPORTEOLIZAESREAL.GESTIONARTAMBIENLAAUTORIZACIONALCORREOcapautorizaciones@epscomfenalcovalle.com.coMILENA</t>
  </si>
  <si>
    <t>900951033_FC44313</t>
  </si>
  <si>
    <t>SE DEVUELVE FACTURA ORIGINAL Y SOPORTES FACTURA DE SOAT*. NO HAY AUTORIZACION PARA EL SERVICIO FACTURADO # 15 DIGIT DIGITOS GESTIONAR Coordinador CAP : Omar Carabali 3865308 capvalle@aseguramientosalud.com-proyectos@hospedale.com.co capautorizaciones @aseguramientosalud.com *, certificado emitdio por la aseguradora  Decreto 056 del 1 14-01-2015. ó enviar el radicado que envia la aseguradora co compañía suramericana de seguros CASO COMENTADO JEFE NEYMI PARA REALIZAR REUNION CON LA ENTID AD. ENVIAN CARTA DE LA SUPERSALUD. MILENA</t>
  </si>
  <si>
    <t>SEDEVUELVEFACTURAORIGINALYSOPORTESFACTURASOATANEXAR:SEREVISACASOCONCOORDINACIONCUENTASSALUDSESOSTIENELDEVOLUCIONDEBENDEANEXARcertificadoemitidoporlaaseguradoraáDecreto056del14-01-2015.óenviarelradicadoququeenvialaASEGURADORALAPREVISORA,PARAPODERDARGESTIONDELAAUTORIZACION.MILENA</t>
  </si>
  <si>
    <t>900951033_FC55018</t>
  </si>
  <si>
    <t>SE DEVUELVE FACTURA ORIGINAL Y SOPORTES FACTURA SOAT ANEXAR:7. Anexan copia POLIZA SOAT. 9, NO HAY AUTORIZACION PARA EL SERVICIO FACTURADO # 15 DIGIT OS GESTIONAR autorizacionescap@aseguramientosalud.com Capvalle@aseguramientosalud.com capautorizaciones@aseguramientosalud.com 018000413751 y 3163841823 10, certificado emitido por la aseguradora  Decreto 056 del 14-01-2015. ó enviar el radicado que envia la  ASEGURADORA S URAMERICANA. MILENA</t>
  </si>
  <si>
    <t>DEVOLUCION DE FACTURA CON SOPORTES COMPLETOS: SE SOLICITA AD JUNTAR CERTIFICADO DE AGOTAMIENTO DE COBERTURA SOAT, EMITID POR LA ASEGURADORA RES.3047/08 ANEX.TEC 6-CAUSAL (546) KEVIN YALANDA.</t>
  </si>
  <si>
    <t>900951033_CCR346734</t>
  </si>
  <si>
    <t>900951033_CCR289360</t>
  </si>
  <si>
    <t>900951033_CCR247608</t>
  </si>
  <si>
    <t>SOAT: SE REALIZA DEVOLUCION DE LA FACTURA, AL VALIDAR INFORMACION NO SE EVDENCIA AUTORIZACION (NAP DE 15 DIGITOS) PARA L OS SERVICIOS FACTURADOS, NO CUENTA CON TRAZABILIDAD DE ENVIO S DE CORREOS Y ANEXOS BAJO EL MARCO NORMATIVO INDICANDO LA S UPERACION DEL TOPE SOAT, NO SE EVIDENCIA CERTIFICADO DE AGOT AMIENTO DE LA POLIZA POR PARTE DE LA ASEGURADORA, NO SE EVID ENCIA DOCUMENTOS DEL PACIENTE (FOTOCOPIA DE LA POLIZA Y LICE NCIA DE TRANSITO- RUN) DOCUMENTO OBLIGATORIO PARA AUDITORIA DE LA CUENTA, FACTURA NO CUMPLE CON LO DEFINIDO POR EL DEC 2 466/22 - 2497/22 POR FAVOR VALIDAR CIRCULAR INFORMATIVA QUE ENVIO LA EPS PARA LA FACTURACION DE LAS CUENTAS SOAT DE ACUE RDO A LOS LINEAMIENTOS LEGALES DE LOS DECRETOS PRA EL 2023</t>
  </si>
  <si>
    <t>Servicios hospitalarios | Urgencias</t>
  </si>
  <si>
    <t>900951033_CCR196258</t>
  </si>
  <si>
    <t>MIGRACION: SOAT:DEVOLUCION DE FACTURA CON SOPORTES COMPLETOS.1.NO SE EVIDENCIA AUTORIZACION PARA LOS SERVICIOS FACTURADOW DAR GESTION Y PRESENTAR NUEVAMENTE KEVIN YALANDA</t>
  </si>
  <si>
    <t>SOAT:DEVOLUCION DE FACTURA CON SOPORTES COMPLETOS.1.NO SE EVIDENCIA AUTORIZACION PARA LOS SERVICIOS FACTURADOW DAR GESTION Y PRESENTAR NUEVAMENTE KEVIN YALANDA</t>
  </si>
  <si>
    <t>SOAT:DEVOLUCION DE FACTURA CON SOPORTES COMPLETOS. 1.NO SE EVIDENCIA AUTORIZACION PARA LOS SERVICIOS FACTURADOW DAR GESTION Y PRESENTAR NUEVAMENTE KEVIN YALANDA</t>
  </si>
  <si>
    <t>900951033_CCR89255</t>
  </si>
  <si>
    <t>MIGRACION: DEV. Se realiza DEVOLUCION de factura con soportes completosNo se evidencia AUT emitida por la CAP,solicitarla al correo capautorizaciones@epscomfenalcovalle.com.co y presentar la nuevamente para continuar con tramite de pago. Kevin Yalanda</t>
  </si>
  <si>
    <t>DEV. Se realiza DEVOLUCION de factura con soportes completosNo se evidencia AUT emitida por la CAP,solicitarla al correo capautorizaciones@epscomfenalcovalle.com.co y presentar la nuevamente para continuar con tramite de pago. Kevin Yalanda</t>
  </si>
  <si>
    <t>DEV. Se realiza DEVOLUCION de factura con soportes completos No se evidencia AUT emitida por la CAP,solicitarla al correcapautorizaciones@epscomfenalcovalle.com.co y presentar la nuevamente para continuar con tramite de pago. Kevin Yalanda</t>
  </si>
  <si>
    <t>900951033_CCR316432</t>
  </si>
  <si>
    <t>Se sostiene devolucion de la factura, no cuenta con autorizacion para los servicios facturados por favor validar con el area encargada. *SE OBJETAN MATERIALES EMPLEADOS EN CIRUGIA,  SE RECONOCE 0201011931 (1), 0201011296 (1), 0201010929 (1), 0201010762 (1), 0201010624 (1), RESTO DE MATERIALES E INSUMOS UTILIZADOS EN CIRUGIA NO FACTURABLES $922.367</t>
  </si>
  <si>
    <t>Se sostiene devolucion de la factura, no cuenta con autorizacion para los servicios facturados por favor validar con el area encargada. *SE OBJETAN MATERIALES EMPLEADOS EN CIRUGIA, SE RECONOCE 0201011931 (1), 0201011296 (1), 0201010929 (1), 0201010762 (1), 0201010624 (1), RESTO DE MATERIALES E INSUMOS UTILIZADOS EN CIRUGIA NO FACTURABLES $922.367</t>
  </si>
  <si>
    <t>900951033_CCR176299</t>
  </si>
  <si>
    <t>MIGRACION: SOAT_DEVOLUCION DE FACTURA CON SOPORTES COMPLETOS: 1.NO SE EVIDENCIA SOLICITUD DE AUTORIZACION DE EGRESO LA CUAL SE SOLI CITA A LA CAP 2.NO SE EVIDENCIA CARTA DE AGOTAMIENTO EMITIDA POR LA ASEGURADORA MUNDIAL. (SOM) KEVIN YALANDA</t>
  </si>
  <si>
    <t>SOAT_DEVOLUCION DE FACTURA CON SOPORTES COMPLETOS: 1.NO SE EVIDENCIA SOLICITUD DE AUTORIZACION DE EGRESO LA CUAL SE SOLI CITA A LA CAP 2.NO SE EVIDENCIA CARTA DE AGOTAMIENTO EMITIDA POR LA ASEGURADORA MUNDIAL. (SOM) KEVIN YALANDA</t>
  </si>
  <si>
    <t>SOAT_DEVOLUCION DE FACTURA CON SOPORTES COMPLETOS: 1.NO SE E VIDENCIA SOLICITUD DE AUTORIZACION DE EGRESO LA CUAL SE SOLCITA A LA CAP 2.NO SE EVIDENCIA CARTA DE AGOTAMIENTO EMITIDA POR LA ASEGURADORA MUNDIAL. (SOM) KEVIN YALANDA</t>
  </si>
  <si>
    <t>900951033_CCR70681</t>
  </si>
  <si>
    <t>MIGRACION: Se realiza DEVOLUCION de factura con soportes completos: 1.No se evidencia autorizacion la cual se emite al agreso del p aciente al correo: capautorizaciones@epscomfenalcovalle.com. co. Presentar todos los soportes de acuerdo al anexo tecnico 5 y volver a radicar para dar continuidad al tramite corresp ndiente. Kevin Yalanda</t>
  </si>
  <si>
    <t>Se realiza DEVOLUCION de factura con soportes completos: 1.No se evidencia autorizacion la cual se emite al agreso del p aciente al correo: capautorizaciones@epscomfenalcovalle.com. co. Presentar todos los soportes de acuerdo al anexo tecnico 5 y volver a radicar para dar continuidad al tramite corresp ndiente. Kevin Yalanda</t>
  </si>
  <si>
    <t>SE REALIZA DEVOLUCION DE FACTURA CON SOPORTES COMPLETOS: 1.N O SE EVIDENCIA AUTORIZACION LA CUAL SE EMITE AL AGRESO DEL ACIENTE AL CORREO: CAPAUTORIZACIONES@EPSCOMFENALCOVALLE.COM. CO. PRESENTAR TODOS LOS SOPORTES DE ACUERDO AL ANEXO TECNIC5 Y VOLVER A RADICAR PARA DAR CONTINUIDAD AL TRAMITE CORRESP NDIENTE. KEVIN YALANDA</t>
  </si>
  <si>
    <t>900951033_CCR151138</t>
  </si>
  <si>
    <t>MIGRACION: SOAT_DEVOLUCION DE FACTURA CON SOPORTES COMPLETOS:1.OBJECCIONES POR PERTINENCIA MEDICA _DRA.MAIBER ACEVEDO ( 607 Ampicilina Sulbactam facturan 16 se aceptan 14 focs. F  Formulan 2 fcos cada 6 horas y el 12 de Mayo a las 5:59 hrs  apican 4 fcos. Se objetan 2 no pertinentes.)$31840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MISMA.-KEVIN YALANDA</t>
  </si>
  <si>
    <t>SOAT_DEVOLUCION DE FACTURA CON SOPORTES COMPLETOS:1.OBJECCIONES POR PERTINENCIA MEDICA _DRA.MAIBER ACEVEDO ( 607 Ampicilina Sulbactam facturan 16 se aceptan 14 focs. F  Formulan 2 fcos cada 6 horas y el 12 de Mayo a las 5:59 hrs  apican 4 fcos. Se objetan 2 no pertinentes.)$31840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MISMA.-KEVIN YALANDA</t>
  </si>
  <si>
    <t>SOAT_DEVOLUCION DE FACTURA CON SOPORTES COMPLETOS: 1.OBJECCIONES POR PERTINENCIA MEDICA _DRA.MAIBER ACEVEDO ( 607 Ampicilina Sulbactam facturan 16 se aceptan 14 focs. F Formulan 2 fcos cada 6 horas y el 12 de Mayo a las 5:59 hr apican 4 fcos. Se objetan 2 no pertinentes.)$31840 2.NO SE EVIDENCIA AUTORIZACION DE EGRESO DEL PACIENTE. SOLIC ITARLA AL CORREO capautorizaciones@epscomfenalcovalle.com.co 3.NO SE EVIDENCIA CARTA DE AGOTAMIENTO DE POLIZA SOAT, EMITDA POR LA ASEGURADORA DONDE IDIQUE EL CONSUMO TOTAL DE LA MI SMA.NOTA: UNA VEZ GESTIONADO PRESENTAR CUENTA NUEVAMENTE PALIQUIDACION DE LA MISMA.-KEVIN YALANDA</t>
  </si>
  <si>
    <t>900951033_CCR158185</t>
  </si>
  <si>
    <t>SOPORTES:DEVOLUCION DE FACTURA CON SOPORTES SUMINISTRADOS:--NO SE REALIZA AUDITORIA MEDICA - 1.NO SE EVIDENCIA FACTURA  EMITIDA A LA ASEGURADORA SOAT. 2.NO SE EVIDENCIA AUTORIZACI ON DE EGRESO SOLICITADA A LA CAP. UNA VEZ ANEXADA FACTURA Y DETALLE - MAS AUTORIZACION PRESENTAR CUENTA NUEVAMENTE. KEVIN YALANDA</t>
  </si>
  <si>
    <t>SOPORTES:DEVOLUCION DE FACTURA CON SOPORTES SUMINISTRADOS: --NO SE REALIZA AUDITORIA MEDICA - 1.NO SE EVIDENCIA FACTURA EMITIDA A LA ASEGURADORA SOAT. 2.NO SE EVIDENCIA AUTORIZACI ON DE EGRESO SOLICITADA A LA CAP. UNA VEZ ANEXADA FACTURA YDETALLE - MAS AUTORIZACION PRESENTAR CUENTA NUEVAMENTE. KEVIN YALANDA</t>
  </si>
  <si>
    <t>900951033_FV2970</t>
  </si>
  <si>
    <t>SE DEVUELVE FACTURA ORIGINAL Y SOPORTES FACTURA SOAT ANEXAR:Anexar copia de Póliza  Soat * NO HAY AUTORIZACION PARA EL S ERVICIO FACTURADO # 15 DIGITOS GESTIONAR AL CORREO capautorizaciones@epscomfenalcovalle.com.co GESTIONAR  CERTI certificado emitido por la aseguradora  Decreto 056 del 14-01-2015. ó enviar el radicado que envia la ASEGURADORA MUNDIAL SEGUROS . MILENA</t>
  </si>
  <si>
    <t>SEDEVUELVEFACTURAORIGINALYSOPORTESFACTURASOATANEXAR:AnexarcopiadePólizaSoat*NOHAYAUTORIZACIONPARAELERVICIOFACTURADO#15DIGITOSGESTIONARALCORREOcapautorizaciones@epscomfenalcovalle.com.coGESTIONARCERTIcertificadoemitidoporlaaseguradora Decreto056del14-01-2015.óenviarelradicadoqueenvialaASEGURADORAMUNDIALSEGUROS.MILENA</t>
  </si>
  <si>
    <t>900951033_CCR120131</t>
  </si>
  <si>
    <t>900951033_CCR211005</t>
  </si>
  <si>
    <t>MIGRACION: PERT. MEDICA, SE REALIZA DEVOLUCION DE LA FACTURA CON SOPORTES COMPLETOS FACTURA SOAT NO AGOTA TOPE, SOPORTAN FACTURA SO AT POR VALOR $16.953.959 Y EL TOPE SOAT DEL AÑO 2022 ESTA EN EN 26.666.400 POR LO CUAL NO ES SUSEPTIBLE EL PAGO DE LA FAC TURA. NO CUENTA CON AUTORIZACION PARA LOS SERVICIOS FACTURAD OS (NAP DE 15 DIGITOS) NO CUENTA CON CARTA POR PARTE DE LA A SEGURADORA INDICANDO EL AGOTAMIENTO DEL SOAT, NO SE EVIDENCI A COPIA DE TARJETA DE PROPIEDAD DEL VEHICULO Y POLIZA. NO PE RTINENTE EL COBRO DE 25 FCOS CEFAZOLINA YA QUE LOS SUSPENDEN EL 7 NOV A LAS 13:36 HRS AUD PERT, MAIBER ACEBEDO/ CLAUDIA DIAZ</t>
  </si>
  <si>
    <t>PERT. MEDICA, SE REALIZA DEVOLUCION DE LA FACTURA CON SOPORTES COMPLETOS FACTURA SOAT NO AGOTA TOPE, SOPORTAN FACTURA SO AT POR VALOR $16.953.959 Y EL TOPE SOAT DEL AÑO 2022 ESTA EN EN 26.666.400 POR LO CUAL NO ES SUSEPTIBLE EL PAGO DE LA FAC TURA. NO CUENTA CON AUTORIZACION PARA LOS SERVICIOS FACTURAD OS (NAP DE 15 DIGITOS) NO CUENTA CON CARTA POR PARTE DE LA A SEGURADORA INDICANDO EL AGOTAMIENTO DEL SOAT, NO SE EVIDENCI A COPIA DE TARJETA DE PROPIEDAD DEL VEHICULO Y POLIZA. NO PE RTINENTE EL COBRO DE 25 FCOS CEFAZOLINA YA QUE LOS SUSPENDEN EL 7 NOV A LAS 13:36 HRS AUD PERT, MAIBER ACEBEDO/ CLAUDIA DIAZ</t>
  </si>
  <si>
    <t>PERT. MEDICA, SE REALIZA DEVOLUCION DE LA FACTURA CON SOPORT ES COMPLETOS FACTURA SOAT NO AGOTA TOPE, SOPORTAN FACTURA SAT POR VALOR $16.953.959 Y EL TOPE SOAT DEL AÑO 2022 ESTA EN EN 26.666.400 POR LO CUAL NO ES SUSEPTIBLE EL PAGO DE LA FATURA. NO CUENTA CON AUTORIZACION PARA LOS SERVICIOS FACTURAD OS (NAP DE 15 DIGITOS) NO CUENTA CON CARTA POR PARTE DE LA SEGURADORA INDICANDO EL AGOTAMIENTO DEL SOAT, NO SE EVIDENCI A COPIA DE TARJETA DE PROPIEDAD DEL VEHICULO Y POLIZA. NO PRTINENTE EL COBRO DE 25 FCOS CEFAZOLINA YA QUE LOS SUSPENDEN EL 7 NOV A LAS 13:36 HRS AUD PERT, MAIBER ACEBEDO/ CLAUDIA DIAZ</t>
  </si>
  <si>
    <t>900951033_CCR87191</t>
  </si>
  <si>
    <t>900951033_CCR309775</t>
  </si>
  <si>
    <t>900951033_CCR203441</t>
  </si>
  <si>
    <t>MIGRACION: SOAT_ADRES:DEVOLUCION DE FACTURA CON SOPORTES COMPLETOS:1.NO SE EVIDENCIA AUTORIZACION PARA LOS SERVICIOS FACTURADOS 2.NO SE EVIDENCIA CORREOS SOLICITANDO AUTORIZACION A LA CAP capautorizaciones@epsdelagente.com.co 3. SIN OBJECCIONES DE PERTINENCIA MEDICA KEVIN YALANDA</t>
  </si>
  <si>
    <t>SOAT_ADRES:DEVOLUCION DE FACTURA CON SOPORTES COMPLETOS:1.NO SE EVIDENCIA AUTORIZACION PARA LOS SERVICIOS FACTURADOS 2.NO SE EVIDENCIA CORREOS SOLICITANDO AUTORIZACION A LA CAP capautorizaciones@epsdelagente.com.co 3. SIN OBJECCIONES DE PERTINENCIA MEDICA KEVIN YALANDA</t>
  </si>
  <si>
    <t>SOAT_ADRES:DEVOLUCION DE FACTURA CON SOPORTES COMPLETOS: 1.NO SE EVIDENCIA AUTORIZACION PARA LOS SERVICIOS FACTURADOS 2.NO SE EVIDENCIA CORREOS SOLICITANDO AUTORIZACION A LA CAP capautorizaciones@epsdelagente.com.co 3. SIN OBJECCIONES DE PERTINENCIA MEDICA KEVIN YALANDA</t>
  </si>
  <si>
    <t>900951033_CCR227360</t>
  </si>
  <si>
    <t>MIGRACION: SOAT, SE REALIZA DEVOLUCION DE LA FACTURA, AL MOMENTO DE VALIDAR INFORMACION SE EVIDENCIA LAS SIGUENTES INCONSISTENCIAS: 1. NO CUENTA CON AUTORIZACION (NAP DE 15 DIGITOS) PARA LOS S ERVICIOS FACTURADOS. 2. NO SE EVIDENCIA SOPORTADO EN NOTA QUIRURGICA EL MATERIAL DE OSTEOSINTESIS FACTURADO: ROTULA UNIVERSAL ABIERTA CANT 4 POR 6.585.000, NO SOPORTADO EN HC, NO SOPORTADO EN NOTAS QUI RURGICAS DEL DIA 14/01/2023. CLAUDIA DIAZ</t>
  </si>
  <si>
    <t>SOAT, SE REALIZA DEVOLUCION DE LA FACTURA, AL MOMENTO DE VALIDAR INFORMACION SE EVIDENCIA LAS SIGUENTES INCONSISTENCIAS: 1. NO CUENTA CON AUTORIZACION (NAP DE 15 DIGITOS) PARA LOS S ERVICIOS FACTURADOS. 2. NO SE EVIDENCIA SOPORTADO EN NOTA QUIRURGICA EL MATERIAL DE OSTEOSINTESIS FACTURADO: ROTULA UNIVERSAL ABIERTA CANT 4 POR 6.585.000, NO SOPORTADO EN HC, NO SOPORTADO EN NOTAS QUI RURGICAS DEL DIA 14/01/2023. CLAUDIA DIAZ</t>
  </si>
  <si>
    <t>SOAT SE REALIZA DEVOLUCION DE LA FACTURA AL MOMENTO DE VAL IDAR INFORMACION SE EVIDENCIA LAS SIGUENTES INCONSISTENCIAS1. NO CUENTA CON AUTORIZACION (NAP DE 15 DIGITOS) PARA LOS S ERVICIOS FACTURADOS. 2. NO SE EVIDENCIA SOPORTADO EN NOTA QUIRURGICA EL MATERIAL DE OSTEOSINTESIS FACTURADO: ROTULA UNIVERSAL ABIERTA CANT 4 POR 6.585.000 NO SOPORTADO EN HC</t>
  </si>
  <si>
    <t>900951033_CCR149255</t>
  </si>
  <si>
    <t>SOPORTES: DEVOLUCION DE FACTURA CON SOPORTES SUMINISTRADOS:1.NO SE EVIDENCIA FACTURA EMITIDA A SEGUROS BOLIVAR DONDE IN DIQUE EL AGOTAMIENTO DE POLIZA. 2.NO SE EVIDENCIA AUTORIZACI ON DE EGRESO capautorizaciones@epscomfenalcovalle.com.co SOLICITAR AUTORIZACION Y PRESENTAR CUEENTA NUEVAMENTE. KEVIN YALANDA</t>
  </si>
  <si>
    <t>SOPORTES: DEVOLUCION DE FACTURA CON SOPORTES SUMINISTRADOS: 1.NO SE EVIDENCIA FACTURA EMITIDA A SEGUROS BOLIVAR DONDE INDIQUE EL AGOTAMIENTO DE POLIZA. 2.NO SE EVIDENCIA AUTORIZACI ON DE EGRESO capautorizaciones@epscomfenalcovalle.com.co SOLICITAR AUTORIZACION Y PRESENTAR CUEENTA NUEVAMENTE. KEVIN YALANDA</t>
  </si>
  <si>
    <t>900951033_CCR201835</t>
  </si>
  <si>
    <t>MIGRACION: SOAT_ESTADO:DEVOLUCION DE FACTURA CON SOPORTES COMPLETOS:1.NO SE EVIDENCIA AUTORIZACION PARA SERVICIOS FACTURADOS 2.CARTA DE AGOTAMIENTO TOPE EMITIDO POR LA ASEGURADORA EMITE VALOR CONSUMIDO $0.0 3.SIN OBJECCION PERT.MEDICA. KEVIN Y</t>
  </si>
  <si>
    <t>SOAT_ESTADO:DEVOLUCION DE FACTURA CON SOPORTES COMPLETOS:1.NO SE EVIDENCIA AUTORIZACION PARA SERVICIOS FACTURADOS 2.CARTA DE AGOTAMIENTO TOPE EMITIDO POR LA ASEGURADORA EMITE VALOR CONSUMIDO $0.0 3.SIN OBJECCION PERT.MEDICA. KEVIN Y</t>
  </si>
  <si>
    <t>SOAT_ESTADO:DEVOLUCION DE FACTURA CON SOPORTES COMPLETOS: 1.NO SE EVIDENCIA AUTORIZACION PARA SERVICIOS FACTURADOS 2.CARTA DE AGOTAMIENTO TOPE EMITIDO POR LA ASEGURADORA EMITE VALOR CONSUMIDO $0.0 3.SIN OBJECCION PERT.MEDICA. KEVIN Y</t>
  </si>
  <si>
    <t>900951033_CCR172058</t>
  </si>
  <si>
    <t>SOAT_DEVOLUCION DE FACTURA CON SOPORTES COMPLETOS:1.NO SE EVIDENCIA AUTORIZACION EGRESO, EMITIDA POR LA CAP 2.NO SE EVINDECIA CARTA DE AGOTAMIENTO DE POLIZA, EMITIDA PO R LA ASEGURADORA SOAT. KEVIN YALANDA</t>
  </si>
  <si>
    <t>SOAT_DEVOLUCION DE FACTURA CON SOPORTES COMPLETOS: 1.NO SE EVIDENCIA AUTORIZACION EGRESO</t>
  </si>
  <si>
    <t>900951033_CCR174946</t>
  </si>
  <si>
    <t>MIGRACION: SAOT_DEVOLUCION DE FACTURA CON SOPORTES COMPLETOS: 1. NO SEEVIDENCIA AUTORIZACION DE EGRESO SOLICITADA A LA CAP. 2.NO S E EVIDENCIA CARTA DE AGOTAMIENTO DE POLIZA EMITIDAD POR COMP AÑIA MUNDIAL. KEVIN YALANDA</t>
  </si>
  <si>
    <t>SAOT_DEVOLUCION DE FACTURA CON SOPORTES COMPLETOS: 1. NO SEEVIDENCIA AUTORIZACION DE EGRESO SOLICITADA A LA CAP. 2.NO S E EVIDENCIA CARTA DE AGOTAMIENTO DE POLIZA EMITIDAD POR COMP AÑIA MUNDIAL. KEVIN YALANDA</t>
  </si>
  <si>
    <t>SAOT_DEVOLUCION DE FACTURA CON SOPORTES COMPLETOS: 1. NO SE EVIDENCIA AUTORIZACION DE EGRESO SOLICITADA A LA CAP. 2.NO SE EVIDENCIA CARTA DE AGOTAMIENTO DE POLIZA EMITIDAD POR COMP AÑIA MUNDIAL. KEVIN YALANDA</t>
  </si>
  <si>
    <t>900951033_CCR265610</t>
  </si>
  <si>
    <t>Se sostiene devolución de la factura, no cuenta con autorización para los servicios facturados por favor validar con el area encargada. FACTURA SUJETA A AUDITORIA.</t>
  </si>
  <si>
    <t>SOAT: SE REALIZA DEVOLUCION DE LA FACTURA, AL VALIDAR INFORMACION SE EVIDENCIAN LAS SIGUIENTES INCONSISTENCIAS: 1, NO CU UENTA CON AUTORIZACION (NAP DE 15 DIGITOS) PARA LOS SERVICIO FACTURADOS - NO SE EVIDENCIA SOPORTES DEL PACIENTE (TARJETA DE PROPIEDAD DEL VEHICULO - POLIZA )  SE REQUIEN PARA VALIDA CION DE LAS NORMAS LEGALES DEC 2497/222 (VEHICULOS QUE CUENT AN CON TARIFA DIFERENCIAL HASTA LOS 263,13 UVT  - DEC 2644/2 2 SIN TARIFA DIFERENCIAL HASTA 701,68 UVT ESTO EN ARAS DE PO DER VERIFICAR SI ESTA DENTRO DEL GRUPO CORRESPONDIENTE CON L A TARIFA DIREFENCIAL POR RIESGO; EN CASO DE QUE NO CUENTE CO N ELLO, DEBERAN INDICAR SI HACE REFERENCIA A UN VEHICULO FAN TASMA O QUE NO CONTABA CON LA POLIZA, Y PRECISAR EL TIPO DE</t>
  </si>
  <si>
    <t>900951033_CCR117289</t>
  </si>
  <si>
    <t>900951033_FV60398</t>
  </si>
  <si>
    <t>MIGRACION: SE DEVUELVE FACTURA CON SOPORTES ORIGINALES , NO SE EVIDENCIA LO SIGUIENTE:1-DESCRIPCION QUIRURGICA,2-REGISTRO DE ANESTE SIA,3-RESULTADOS DE IMAGENES DIAGNOSTICAS,4-CERTIFICADO POR SEGURADORA SOAT DEL CONSUMO TOTAL DE LA POLIZA,5-AUTORIZACIO N POR LOS SERVICIOS PRESTADOS , FAVOR VALIDAR Y ANEXAR LO RE QUERIDO PARA DAR TRAMITE DE PAGO.JENNIFER REBOLLEDO</t>
  </si>
  <si>
    <t>SE DEVUELVE FACTURA CON SOPORTES ORIGINALES , NO SE EVIDENCIA LO SIGUIENTE:1-DESCRIPCION QUIRURGICA,2-REGISTRO DE ANESTE SIA,3-RESULTADOS DE IMAGENES DIAGNOSTICAS,4-CERTIFICADO POR SEGURADORA SOAT DEL CONSUMO TOTAL DE LA POLIZA,5-AUTORIZACIO N POR LOS SERVICIOS PRESTADOS , FAVOR VALIDAR Y ANEXAR LO RE QUERIDO PARA DAR TRAMITE DE PAGO.JENNIFER REBOLLEDO</t>
  </si>
  <si>
    <t>SE DEVUELVE FACTURA CON SOPORTES ORIGINALES , NO SE EVIDENCI A LO SIGUIENTE:1-DESCRIPCION QUIRURGICA,2-REGISTRO DE ANESTSIA,3-RESULTADOS DE IMAGENES DIAGNOSTICAS,4-CERTIFICADO POR SEGURADORA SOAT DEL CONSUMO TOTAL DE LA POLIZA,5-AUTORIZACION POR LOS SERVICIOS PRESTADOS , FAVOR VALIDAR Y ANEXAR LO RE QUERIDO PARA DAR TRAMITE DE PAGO.JENNIFER REBOLLEDO</t>
  </si>
  <si>
    <t>900951033_CCR260958</t>
  </si>
  <si>
    <t>SE SOSTIENE DEVOLUCION DE LA FACTURA AL VALIDAR INFORMACION SE EVIDENCIAN LAS SIGUIENTES INCONSISTENCIAS:  1. no cuenta con autorizacion para los servicios facturados, por favor validar con el area encargada para solicitud de autorizacion final del evento. FACTURA SUJETA A AUDITORIA INTEGRAL.</t>
  </si>
  <si>
    <t>SE REALIZA DEVOLUCION DE LA FACTURA AL VALIDAR INFORMACION SE EVIDENCIAN LAS SIGUIENTES INCONSISTENCIAS: 1, PACIENTE CON DIAGNOSTICO POR ACCIDENTE DE TRANSITO  NO SE EVIDENCIA CERTI CADO DE AGOTAMIENTO DE TOPE SOAT POR PARTE DE LA ASEGURADORA 3, NO CUENTA CON AUTORIZACION PARA LOS SERVICIOS FACTURADOS (MATERIAL DE OSTEOSINTESIS DE PROCEDIMIENTO QUIRURGICO) 4. N O CUENTA CON TRAZABILIDAD DE ENVIO DE CORREOS Y ANEXOS PARA SOLICITUD DE AUTORIZACION BAJO EL MARCO NORMATIVO.  5 NO SE EVIDENCIA SOPORTES DEL USUARIO (TARJETA DE PROPIEDAD DEL VEH CULO)  NORMAS LEGALES PARA PRESENTAR FACTURACION SOAT AÑO 20 23 DECRETO 2497/22 Y DECRETO 2644/22 DEBEN FACTURAR LOS SERV ICIOS EN VALOR PESOS Y EN VALOR UVT CADA SERVICIO, EL TOPE S</t>
  </si>
  <si>
    <t>SE SOSTIENE DEVOLUCION DE LA FACTURA AL VALIDAR INFORMACION SE EVIDENCIAN LAS SIGUIENTES INCONSISTENCIAS: 1. no cuenta con autorizacion para los servicios facturados, por favor validar con el area encargada para solicitud de autorizacion final del evento. FACTURA SUJETA A AUDITORIA INTEGRAL.</t>
  </si>
  <si>
    <t>900951033_CCR297666</t>
  </si>
  <si>
    <t>900951033_CCR316806</t>
  </si>
  <si>
    <t>Se sostiene devolucion de la factura, no cuenta con autorizacion para los servicios facturados, por favor validar con el area encargada. *SE OBJETA 39304,39214, DERECHOS DE SALA PROCEDIMIENTO 13580, NO FACTURABLE, DE ACUERDO A DECRETO 2423 DE 1996 ARTICULO 49 PARAGRAFO 1, CIRUGIA CON MULTIPLES VIAS, REGION OPERATORIA UNICA, DERECHOS DE SALA NO FACTURABLES, UNICAMENTE DE PROCEDIMIENTO PRINICIPAL $585.300 *SE OBJETA 39304,39214, DERECHOS DE MATERIALES 13580, NO FACTURABLE, DE ACUERDO A DECRETO 2423 DE 1996 ARTICULO 55 PARAGRAFO 4TO, CIRUGIA CON MULTIPLES VIAS, REGION OPERATORIA UNICA, DERECHOS DE MATETRIALES NO FACTURABLES, UNICAMENTE DE PROCEDIMIENTO PRINICIPAL $438.700 *SE OBJETA 39304,39214, DERECHOS DE SALA PROCEDIMIENTO 13723, NO FACTURABLE, DE ACUERDO A DECRETO 2423 DE 1996 ARTICULO 49 PARAGRAFO 1, CIRUGIA CON MULTIPLES VIAS, REGION OPERATORIA UNICA, DERECHOS DE SALA NO FACTURABLES, UNICAMENTE DE PROCEDIMIENTO PRINICIPAL $584.900 * SE OBJETA 39304,39214, DERECHOS DE MATERIALES 13723, NO FACTURABLE, DE ACUERDO A DECRETO 2423 DE 1996 ARTICULO 55 PARAGRAFO 4TO, CIRUGIA CON MULTIPLES VIAS, REGION OPERATORIA UNICA, DERECHOS DE MATETRIALES NO FACTURABLES, UNICAMENTE DE PROCEDIMIENTO PRINICIPAL $1.170.600</t>
  </si>
  <si>
    <t>900951033_CCR314818</t>
  </si>
  <si>
    <t>Se sostiene devolucion de la factura, no cuenta con autorizacion para los servicios facturados, por favor validar con el area encargada para gestion de la autorizacion final del evento.</t>
  </si>
  <si>
    <t>900951033_CCR231961</t>
  </si>
  <si>
    <t>MIGRACION: SOAT, SE REALIZA DEVOLUCION DE LA FACTURA, AL MOMENTO DE VALIDAR INFORMAICON SE EVIDENCIAN LAS SIGUIENTES INCONSISTENCIA 1. NO CUENTA CON AUTORIZACION (NAP DE 15 DIGITOS) PARA LOS S ERVICIOS FACTURADOS. 2. FACTURAN MATERIAL DE OSTEOSINTESIS: *CLAVO INTRAMEDURAL D E TIBIA CANT 1 POR 2.499.725 NO SE EVIDENCIA RELACIONADO EN LA FACTURA DE COMPRA ADJUNTA. 3. AYUDAS DIAGNOSTICAS: GLUCOSA SEMIAUTOMATIZADA DEL DIA 21 CANT 3 NO COMENTADA NI SOPORTADA EN HC. 27.000  POR FAVOR VALIDAR CON EL AREA ENCARGADA LA AUTORIZACION PARA  LOS SERVICIOS FACTURADOS. CLAUDIA DIAZ</t>
  </si>
  <si>
    <t>SOAT, SE REALIZA DEVOLUCION DE LA FACTURA, AL MOMENTO DE VALIDAR INFORMAICON SE EVIDENCIAN LAS SIGUIENTES INCONSISTENCIA 1. NO CUENTA CON AUTORIZACION (NAP DE 15 DIGITOS) PARA LOS S ERVICIOS FACTURADOS. 2. FACTURAN MATERIAL DE OSTEOSINTESIS: *CLAVO INTRAMEDURAL D E TIBIA CANT 1 POR 2.499.725 NO SE EVIDENCIA RELACIONADO EN LA FACTURA DE COMPRA ADJUNTA. 3. AYUDAS DIAGNOSTICAS: GLUCOSA SEMIAUTOMATIZADA DEL DIA 21 CANT 3 NO COMENTADA NI SOPORTADA EN HC. 27.000  POR FAVOR VALIDAR CON EL AREA ENCARGADA LA AUTORIZACION PARA  LOS SERVICIOS FACTURADOS. CLAUDIA DIAZ</t>
  </si>
  <si>
    <t>SOAT SE REALIZA DEVOLUCION DE LA FACTURA AL MOMENTO DE VAL IDAR INFORMAICON SE EVIDENCIAN LAS SIGUIENTES INCONSISTENCI1. NO CUENTA CON AUTORIZACION (NAP DE 15 DIGITOS) PARA LOS S ERVICIOS FACTURADOS. 2. FACTURAN MATERIAL DE OSTEOSINTESIS: *CLAVO INTRAMEDURAL D E TIBIA CANT 1 POR 2.499.725 NO SE EVIDENCIA RELACIONADO ENLA FACTURA DE COMPRA ADJUNTA. 3. AYUDAS DIAGNOSTICAS: GLUCOSA SEMIAUTOMATIZADA DEL DIA 21 CANT 3 NO COMENTADA NI SOPORTADA EN HC. 27.000 POR FAVOR VALIDAR CON EL AREA ENCARGADA LA AUTORIZACION PARA LOS SERVICIOS FACTURADOS. CLAUDIA DIAZ</t>
  </si>
  <si>
    <t>900951033_CCR110522</t>
  </si>
  <si>
    <t>900951033_CCR282375</t>
  </si>
  <si>
    <t>900951033_CCR218285</t>
  </si>
  <si>
    <t>900951033_CCR113470</t>
  </si>
  <si>
    <t>MIGRACION: AUT/SOAT/PTCIA MEDICA SE DEVUELVE FACTURA ACCIDENTE SOAT NOHAY AUTORIZACION PARA EL SERVICIO FACTURADO NO ENVIAN CERTIF ICACION SEGUROS MUNDIAL SE TRAMITA EN INTERNET Y SE ANEXA A LA DEVOLUCION LA CERTIFICACION NO AGOTADA.FAVOR ANEXAR FACTURACION. 336 Favor adjuntar factura SOAT. Una vez estén estén los soportes completos devolver para realziar auditorí a para revision por parte auditora maiber acevedo.MILENA</t>
  </si>
  <si>
    <t>AUT/SOAT/PTCIA MEDICA SE DEVUELVE FACTURA ACCIDENTE SOAT NOHAY AUTORIZACION PARA EL SERVICIO FACTURADO NO ENVIAN CERTIF ICACION SEGUROS MUNDIAL SE TRAMITA EN INTERNET Y SE ANEXA A LA DEVOLUCION LA CERTIFICACION NO AGOTADA.FAVOR ANEXAR FACTURACION. 336 Favor adjuntar factura SOAT. Una vez estén estén los soportes completos devolver para realziar auditorí a para revision por parte auditora maiber acevedo.MILENA</t>
  </si>
  <si>
    <t>AUT/SOAT/PTCIA MEDICA SE DEVUELVE FACTURA ACCIDENTE SOAT NO HAY AUTORIZACION PARA EL SERVICIO FACTURADO NO ENVIAN CERTIFICACION SEGUROS MUNDIAL SE TRAMITA EN INTERNET Y SE ANEXA A LA DEVOLUCION LA CERTIFICACION NO AGOTADA.FAVOR ANEXAR FACTURACION. 336 Favor adjuntar factura SOAT. Una vez estén estén los soportes completos devolver para realziar auditoría para revision por parte auditora maiber acevedo.MILENA</t>
  </si>
  <si>
    <t>900951033_FV82979</t>
  </si>
  <si>
    <t>SE DEVUELVE FACTURA CON SOPORTES ORIGINALES NO SE EVIDENCIA:1-NO SE EVIDENCIA CERTIFICADO POR ASEGURADORA SOAT DEL CONS UMO TOTAL DE LA POLIZA DECRETO 056 DE 2015 ,2-NO SE EVIDENCI A AUTORIZACION POR LOS SERVICIOS PRESTADOS SOLICITAR AL CORREO CAPAUTORIZACIONES@EPSCOMFENALCOVALLE.COM.CO , FAVOR V ALIDAR OBJECCIONES REALIZADAS POR AUDITORIA MEDICA DRA MAIBE R ACEVEDO QUE SUMAN UN TOTAL DE $$322.515, VALIDAR Y ANEXAR LO REQUERIDO PARA DAR TRAMITE.JENNIFER REBOLLEDO</t>
  </si>
  <si>
    <t>900951033_CCR92098</t>
  </si>
  <si>
    <t>900951033_CCR94311</t>
  </si>
  <si>
    <t>SPTE.INCOMP_SE REALIZA DEVOLUCION DE FACTURA CON SOPORTES COMPLETOS: NO SE EVIDENCIA FACTURA A PRIMER PAGADOR CON DETALL A DE CONSUMO. NO SE REALIZA AUDITORIA MEDICA FACTURA INCOMPL ETA. KEVIN YALANDA</t>
  </si>
  <si>
    <t>SPTE.INCOMP_SE REALIZA DEVOLUCION DE FACTURA CON SOPORTES CO MPLETOS: NO SE EVIDENCIA FACTURA A PRIMER PAGADOR CON DETALA DE CONSUMO. NO SE REALIZA AUDITORIA MEDICA FACTURA INCOMPL ETA. KEVIN YALANDA</t>
  </si>
  <si>
    <t>900951033_CCR264450</t>
  </si>
  <si>
    <t xml:space="preserve">Se sostiene devolucion de la factura, al validar informacion no se evidencia autorizacion para los servicios facturados, por favor validar con el area encargada. objesiones de pertinencia: * Gasa vaselinada no es facturable $12.720 * dermoabracion area general no pertinente su realizacion en quemadura por friccion grado 1 por lo que no se reconoce, se reconoce la curacion. $584.200 *Desbridacmiento por lesion de tejidos profundos mas del 5% area corporal no pertinente su realizacion en quemadura por friccion grado 1, por lo que no se reconoce $1.056.000 </t>
  </si>
  <si>
    <t>SOAT: SE REALIZA DEVOLUCION DE LA FACTURA, SE ENVIA FORMATODE AUDITORIA CON LAS RESPECTIVAAS OBJESIONES POR PERTINENCIA  MEDICA Y ADMINISTRATIVAS PARA SU VALIDACION. POR FAVOR TENE R EN CUENTA LAS OBJESIONES REALIZADAS A LA FACTURA. CLAUDIA</t>
  </si>
  <si>
    <t>Se sostiene devolucion de la factura, al validar informacion no se evidencia autorizacion para los servicios facturados, por favor validar con el area encargada. objesiones de pertinencia: * Gasa vaselinada no es facturable $12.720 * dermoabracion area general no pertinente su realizacion en quemadura por friccion grado 1 por lo que no se reconoce, se reconoce la curacion. $584.200 *Desbridacmiento por lesion de tejidos profundos mas del 5% area corporal no pertinente su realizacion en quemadura por friccion grado 1, por lo que no se reconoce $1.056.000</t>
  </si>
  <si>
    <t>900951033_CCR275878</t>
  </si>
  <si>
    <t xml:space="preserve">Se sostiene devolucion de la factura, no cuenta con autorizacion para los servicios facturados por favor validar con el area encargada para solicitud de autorizacion final para cierre del evento. Una vez subsanada la devolucion la factura queda sujeta  a auditoria integral." </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</si>
  <si>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</si>
  <si>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900951033_CCR256334</t>
  </si>
  <si>
    <t>SE SOSTIENE DEVOLUCION DE LA FACTURA, AL VALIDAR INFORMACION NO SE EVIDENCIA AUTORIZACION (NAP DE 15 DIGITOS PARA L OS SERVICIOS FACTURADOS) por favor validar con el area encargada. Se evidencia que no facturan de acuerdo a la norma dec 2497/2022 cobertura que cubre la aseguradora (en este caso aplica por vehiculo incluido en categoria diferencias por riesgo) y facturar a parte cobertura que cubre el ADRES como lo indica la norma. * CAMPO EN U DESECHABLE, no facturable $ 171844 *ELECTRODOS MONITOREO ADULTO,  no facturables $4.230 *LINER de 3000 cc, no factrables, incluidos en procdimiento. Cant 3. $137.178 *se glosa un dia de estancia, se reconoce solo un dia de estancia en el post operatorio, no pertinente estancia del 9 al 10/abril. $312.600 *POTASIO NO PERTINENTE, NO JUSTIFICADO SU SOLICITUD. $44.100 *Sodio NO PERTINENTE, NO JUSTIFICADO SU SOLICITUD. $36.500 *Cloruro NO PERTINENTE, NO JUSTIFICADO SU SOLICITUD $14.100 *Colgajo de piel regional 8/abril, no se evidencia pertinencia medica, ya hay descripcion de realizacion de colgajo el dia 5/abril, facturado en cuenta SOAT, ademas, no hay descripcion de defecto de cobertura resultante luego de procedimiento realizado el dia 5 de abril, no se reconoce, no esta justificado. no pertinente. $1.056.000</t>
  </si>
  <si>
    <t>SOAT: SE REALIZA DEVOLUCION DE LA FACTURA, AL VALIDAR INFORMACION NO SE EVIDENCIA AUTORIZACION (NAP DE 15 DIGITOS PARA L OS SERVICIOS FACTURADOS) - NO SE EVIDENCIA TRAZABILIDAD DE E NVIO DE CORREOS Y ANEXOS BAJO EL MARCO NORMATIVO SOLICITANDO AUTORIZACION DE SERVICIOS POR SUPERACION TOPE SOAT (DEBEN EN VIARSE 3 CORREOS DENTRO DE LAS 24 HRS SIGUIENTES A LA SUPERA CION TOPE CON UN TIEMPO NO MENOR A 30 MIN CADA UNO) SE EVIDE NCIA EN SOPORTES QUE NO CUMPLE CON LO NORMATIVO - NO SE EVID ENCIA DOCUMENTACION EXIGIDA (CEDULA DEL PACIENTE - TARJETA D E PROPIEDAD - COPIA DE LA POLIZA) PARA VALIDACION DE TARIFA DEFERENCIAL SEGUN NORMATIVIDAD VIGENTE PARA EL AÑO 2023 DECR 2497/22 - DECR 2644/22 - POR FAVOR TENER EN CUENTA CIRCULAR</t>
  </si>
  <si>
    <t>SE SOSTIENE DEVOLUCION DE LA FACTURA, AL VALIDAR INFORMACION NO SE EVIDENCIA AUTORIZACION (NAP DE 15 DIGITOS PARA L OS SERVICIOS FACTURADOS) por favor validar con el area encargada. Se evidencia que no facturan de acuerdo a la norma dec 2497/2022 cobertura que cubre la aseguradora (en este caso aplica por vehiculo incluido en categoria diferencias por riesgo) y facturar a parte cobertura que cubre el ADRES como lo indica la norma. * CAMPO EN U DESECHABLE, no facturable $ 171844 *ELECTRODOS MONITOREO ADULTO, no facturables $4.230 *LINER de 3000 cc, no factrables, incluidos en procdimiento. Cant 3. $137.178 *se glosa un dia de estancia, se reconoce solo un dia de estancia en el post operatorio, no pertinente estancia del 9 al 10/abril. $312.600 *POTASIO NO PERTINENTE, NO JUSTIFICADO SU SOLICITUD. $44.100 *Sodio NO PERTINENTE, NO JUSTIFICADO SU SOLICITUD. $36.500 *Cloruro NO PERTINENTE, NO JUSTIFICADO SU SOLICITUD $14.100 *Colgajo de piel regional 8/abril, no se evidencia pertinencia medica, ya hay descripcion de realizacion de colgajo el dia 5/abril, facturado en cuenta SOAT, ademas, no hay descripcion de defecto de cobertura resultante luego de procedimiento realizado el dia 5 de abril, no se reconoce, no esta justificado. no pertinente. $1.056.000</t>
  </si>
  <si>
    <t>900951033_CCR295795</t>
  </si>
  <si>
    <t>900951033_CCR91341</t>
  </si>
  <si>
    <t>900951033_FC62219</t>
  </si>
  <si>
    <t>SE DEVUELVE FACTURA ORIGINAL Y SOPORTES FACTURA SOAT ANEXAR:7. Anexan copia de Cedula del usuario y Póliza  Soat Se quedo en Reunion que deben de enviar copia de cedula y Poliza para gestionar con Aseguradora el certifi CADO 9, NO HAY AUTORIZACION PARA EL SERVICIO FACTURADO # 15 DIGITOS GESTIONAR autorizacionescap@aseguramientosalud.com Capvalle@aseguramientosalud.com capautorizaciones@aseguramientosalud.com 018000413751 y 3163841823 MILENA</t>
  </si>
  <si>
    <t>Se sostiene DEVOLUCION: 1.Adjuntar certificacion de agotamie nto de la Poliza Soat emitidad por la aseguradora. 2.Adjuntr certificacion de agotamiento de poliza Emitida por la IPS. 3. Adjuntar copia Poliza SOAT-Tarjeta de Propiedad. Kevin Y</t>
  </si>
  <si>
    <t>900951033_CCR113776</t>
  </si>
  <si>
    <t>900951033_CCR273797</t>
  </si>
  <si>
    <t>900951033_CCR174746</t>
  </si>
  <si>
    <t>MIGRACION: SOAT_DEVOLUCION DE FACTURA CON SOPORTES COMPLETOS: 1.NO SE EVIDENCIA SOLICITUD DE AUTORIZACION, SOLICITAR AL EGRESO DEL PACIENTE AL CORREO DE LA CAP 2. LAPIZ PARA ELECTROBISTURI NO FACTURABLE INCLUIDO DENTRO DEL PROCEDIMIENTO 3. NO SE EVI DENCIA CARTA DE AGOTAMIENTO DE POLIZA EMITIDA POR LA ASEGURA DORA- KEVIN YALANDA</t>
  </si>
  <si>
    <t>SOAT_DEVOLUCION DE FACTURA CON SOPORTES COMPLETOS: 1.NO SE EVIDENCIA SOLICITUD DE AUTORIZACION, SOLICITAR AL EGRESO DEL PACIENTE AL CORREO DE LA CAP 2. LAPIZ PARA ELECTROBISTURI NO FACTURABLE INCLUIDO DENTRO DEL PROCEDIMIENTO 3. NO SE EVI DENCIA CARTA DE AGOTAMIENTO DE POLIZA EMITIDA POR LA ASEGURA DORA- KEVIN YALANDA</t>
  </si>
  <si>
    <t>SOAT_DEVOLUCION DE FACTURA CON SOPORTES COMPLETOS: 1.NO SE E VIDENCIA SOLICITUD DE AUTORIZACION, SOLICITAR AL EGRESO DELPACIENTE AL CORREO DE LA CAP 2. LAPIZ PARA ELECTROBISTURI NO FACTURABLE INCLUIDO DENTRO DEL PROCEDIMIENTO 3. NO SE EVI DENCIA CARTA DE AGOTAMIENTO DE POLIZA EMITIDA POR LA ASEGURA DORA- KEVIN YALANDA</t>
  </si>
  <si>
    <t>900951033_CCR55338</t>
  </si>
  <si>
    <t>Se realiza DEVOLUCION de factura con soportes completos:1. No se evidencia autorizacion, ni trazabilidad de la misma Res.3047/08 Art.4. Por lo cual solicitarlo al correo de la c CAP capautorizaciones@epscomfenalcovalle.com.co adjuntar al correo anterior de acuerdo al anexo tecnico 5. 2. Adjuntar carta de superacion soat, emitida por la asegura dora donde informe el estado actual del agotamiento. 3.Depue s de haber realizado la solicitud presentar la factura nueva mente para dar tramite. Kevin Yalanda</t>
  </si>
  <si>
    <t>Se realiza DEVOLUCION de factura con soportes suministrados. 1.No se evidencia autorizacion Res.3047/08 Art. 4 2.Solicitr autorización al correo capautorizaciones@epscomfenalcovall e.com.co - maramirezg@epscomfenalcovalle.com.co con los soprtes de acuerdo al Anexo tecnico 5. 3. Despues de realizar e l punto anterior, adjuntar a la factura Certificacion de Agtamiento de Poliza SOAT emitida por la aseguradora. 4.Radica r nuevamente para dar continuidad al tramite de factura. Kevin Yalanda</t>
  </si>
  <si>
    <t>900951033_CCR317586</t>
  </si>
  <si>
    <t>Se sostiene devolucion de la factura, no cuenta con autorizacion para los servicios facturados, por favor validar con el area encargada para gestion de autorizacion final de la cuenta. *SE OBJETA 15103 DE PROCEEDIMIENTO EJECUTADO EL DIA 2023-11-21, EN DESCRIPCIOPN DE NOTA QUIRURGICA SE REGISTRO "SE RETIRA VAC PREVIAMENTE COLOCADO INFECCCION CONTROLADA Y BUEN PROCESO DE GRANULACION" NO SE EVIDENCIAN LESIONES O HALLAZGOS QUE JUSTIFIQUEN EL PROCEDIMIENTO COMO ADICIONAL, SE CONSIDERA HACE PARTE DE LA TECNICA INTEGRAL, (TECNICA ASCEPTICA) PARA EJECUTAR PROCEDIMIENTO MAYOR. $1056.000 *SE OBJETA 13830 PROCEDIMIENTO NO SOPORTADO $734.500 *SE OBJETA 13800, PROCEDIMIENTO HACE PARTE INTEGRAL DE 13837, NO ES FACTURABLE CONJUNTAMENTE CON 13837 $344.900 *SE OBJETA DERECHOS DE SALA DE PROCEDIMIENTOS 13834, 13830, 15103, 13800, 13837 EJECUTADOS EL DIA 2023-11-21. LOS DERECHOS DE SALA NO SON FACTURABLES, SE TRATA DE CIRUGIA REALIZADA POR ORTOPEDIA EN MULTIPLES VIAS DE ACCESO Y UNA REGION OPERATORIA UNICA, AL SER REGION UNICA NO DA LUGAR A FACTURACION DE DERECHOS DE SALA (ARTICULO 49 PARAGRAFO 1RO DECRETO 2423 DE 1996)  $1.503.000 *SE OBJETA DERECHOS DE MATERIALES DE PROCEDIMIENTOS 13834, 13830, 15103, 13800, 13837 EJECUTADOS EL DIA 2023-11-21. LOS DERECHOS DE MATERIALES NO SON FACTURABLES, SE TRATA DE CIRUGIA REALIZADA POR ORTOPEDIA EN MULTIPLES VIAS DE ACCESO Y UNA REGION OPERATORIA UNICA, AL SER REGION UNICA NO DA LUGAR A FACTURACION DE DERECHOS DE SALA (ARTICULO 55 PARAGRAFO 4TO DECRETO 2423 DE 1996)  $1.132.600</t>
  </si>
  <si>
    <t>Se sostiene devolucion de la factura, no cuenta con autorizacion para los servicios facturados, por favor validar con el area encargada para gestion de autorizacion final de la cuenta. *SE OBJETA 15103 DE PROCEEDIMIENTO EJECUTADO EL DIA 2023-11-21, EN DESCRIPCIOPN DE NOTA QUIRURGICA SE REGISTRO "SE RETIRA VAC PREVIAMENTE COLOCADO INFECCCION CONTROLADA Y BUEN PROCESO DE GRANULACION" NO SE EVIDENCIAN LESIONES O HALLAZGOS QUE JUSTIFIQUEN EL PROCEDIMIENTO COMO ADICIONAL, SE CONSIDERA HACE PARTE DE LA TECNICA INTEGRAL, (TECNICA ASCEPTICA) PARA EJECUTAR PROCEDIMIENTO MAYOR. $1056.000 *SE OBJETA 13830 PROCEDIMIENTO NO SOPORTADO $734.500 *SE OBJETA 13800, PROCEDIMIENTO HACE PARTE INTEGRAL DE 13837, NO ES FACTURABLE CONJUNTAMENTE CON 13837 $344.900 *SE OBJETA DERECHOS DE SALA DE PROCEDIMIENTOS 13834, 13830, 15103, 13800, 13837 EJECUTADOS EL DIA 2023-11-21. LOS DERECHOS DE SALA NO SON FACTURABLES, SE TRATA DE CIRUGIA REALIZADA POR ORTOPEDIA EN MULTIPLES VIAS DE ACCESO Y UNA REGION OPERATORIA UNICA, AL SER REGION UNICA NO DA LUGAR A FACTURACION DE DERECHOS DE SALA (ARTICULO 49 PARAGRAFO 1RO DECRETO 2423 DE 1996) $1.503.000 *SE OBJETA DERECHOS DE MATERIALES DE PROCEDIMIENTOS 13834, 13830, 15103, 13800, 13837 EJECUTADOS EL DIA 2023-11-21. LOS DERECHOS DE MATERIALES NO SON FACTURABLES, SE TRATA DE CIRUGIA REALIZADA POR ORTOPEDIA EN MULTIPLES VIAS DE ACCESO Y UNA REGION OPERATORIA UNICA, AL SER REGION UNICA NO DA LUGAR A FACTURACION DE DERECHOS DE SALA (ARTICULO 55 PARAGRAFO 4TO DECRETO 2423 DE 1996) $1.132.600</t>
  </si>
  <si>
    <t>900951033_CCR281244</t>
  </si>
  <si>
    <t>Procedimientos terapéuticos ambulatorios | Servicios hospitalarios</t>
  </si>
  <si>
    <t>900951033_CCR324154</t>
  </si>
  <si>
    <t xml:space="preserve">Se sostiene devolucion de la factura, al validar respuesta de la IPS no se identifica gestion con el area encargada para la autorizacion final del evento, no cuenta con autorizacion para los servicios facturados. No se evidencia factura de venta dirigida al ADRES solo anexan como soporte el detalle de cargos, se requiere para auditoria de la cuenta soportes completos. Auditoria Pertinente Dr Diego Fernando Collazos 1. SE OBJETA 15103,  PROCEDIMIENTO DE DESBRIDAMIENTO NO JUSTIFICADO, DE ACUERDO A NOTA QUIRURGICA EN HALLAZGOS DONDE SE REGISTRA: "PRESENTA DEFECTO DE ESPESOR TOTAL EN DORSO Y CARA LATERAL DEL PIE DERECHO DE 18X12 CMS, GRANULADA EN UN 80 &amp; PEROCON EXPOSICIÓN TENDINOSA DE TENDONES DEL CUARTO Y QUINTO DEDO"  DE ACUERDO CON LO ANTERIOR PACIENTE SIN INDICACION DE PROCEDIMIENTO, SE BENEFICIABA DE CURACIONES POR ENFERMERIA O TERAPIA ENTEROSTOMAL, SE OBJETA DE ACUERDO A HALLAZGOS QUIRURGICOS REGISTRADOS $1.159.900 2.SE OBJETA 0201010915, MEDICAMENTO NO SOPORTADO EN HISTORIA CLINICA, UNA VEZ APORTADO SOPORTE QUEDA SUJETO A NUEVA AUDITORIA $1.567.368 3.SE OBJETA 0201010762, CANTIDAD 1 DE 2 FACTURADO NO SE ENCUENTRA JUSTIRFICADO NI SOPORTADO EN HISTORIA CLINICA  $833.460 4. SE OBJETA 25123, EL PROCEDIMIENTO NO SE ENCUENTRA SOPORTADO EN LA HISTORIA CLINICA, UNA VEZ SOPORTADO QUEDA SUJETO A NUEVA AUDITORIA $756.600 5. SE OBJETA 887002, PROCEDIMIENTO SIN JUSTIFICACION MEDICA, NO SE ENCUENTRA ORDENADO, NO SE ENCUENTRA INTERPRETACION MEDICA DEL PROCEDIMIENTO, NO CAMBIA NI APORTA AL MANEJO DEL PACIENTE $351.500 </t>
  </si>
  <si>
    <t>Se sostiene devolucion de la factura, al validar respuesta de la IPS no se identifica gestion con el area encargada para la autorizacion final del evento, no cuenta con autorizacion para los servicios facturados. No se evidencia factura de venta dirigida al ADRES solo anexan como soporte el detalle de cargos, se requiere para auditoria de la cuenta soportes completos. Auditoria Pertinente Dr Diego Fernando Collazos 1. SE OBJETA 15103, PROCEDIMIENTO DE DESBRIDAMIENTO NO JUSTIFICADO, DE ACUERDO A NOTA QUIRURGICA EN HALLAZGOS DONDE SE REGISTRA: "PRESENTA DEFECTO DE ESPESOR TOTAL EN DORSO Y CARA LATERAL DEL PIE DERECHO DE 18X12 CMS, GRANULADA EN UN 80 &amp; PEROCON EXPOSICIÓN TENDINOSA DE TENDONES DEL CUARTO Y QUINTO DEDO" DE ACUERDO CON LO ANTERIOR PACIENTE SIN INDICACION DE PROCEDIMIENTO, SE BENEFICIABA DE CURACIONES POR ENFERMERIA O TERAPIA ENTEROSTOMAL, SE OBJETA DE ACUERDO A HALLAZGOS QUIRURGICOS REGISTRADOS $1.159.900 2.SE OBJETA 0201010915, MEDICAMENTO NO SOPORTADO EN HISTORIA CLINICA, UNA VEZ APORTADO SOPORTE QUEDA SUJETO A NUEVA AUDITORIA $1.567.368 3.SE OBJETA 0201010762, CANTIDAD 1 DE 2 FACTURADO NO SE ENCUENTRA JUSTIRFICADO NI SOPORTADO EN HISTORIA CLINICA $833.460 4. SE OBJETA 25123, EL PROCEDIMIENTO NO SE ENCUENTRA SOPORTADO EN LA HISTORIA CLINICA, UNA VEZ SOPORTADO QUEDA SUJETO A NUEVA AUDITORIA $756.600 5. SE OBJETA 887002, PROCEDIMIENTO SIN JUSTIFICACION MEDICA, NO SE ENCUENTRA ORDENADO, NO SE ENCUENTRA INTERPRETACION MEDICA DEL PROCEDIMIENTO, NO CAMBIA NI APORTA AL MANEJO DEL PACIENTE $351.500</t>
  </si>
  <si>
    <t>900951033_FV2033</t>
  </si>
  <si>
    <t>SE DEVUELVE FACTURA ORIGINAL Y SOPORTES FACTURA SOAT ANEXAR:Anexar copia de Póliza  Soat *NO HAY AUTORIZACION PARA EL SE SERVICIO FACTURADO # 15 DIGITOS GESTIONAR AL CORREO capautorizaciones@epscomfenalcovalle.com.co GESTIONAR certificado emitido por la aseguradora  Decreto 056 del 14-0 01-2015. ó enviar el radicado que envia la ASEGURADORA SEGUROS DEL ESTADO. MIELNA</t>
  </si>
  <si>
    <t>SEDEVUELVEFACTURAORIGINALYSOPORTESFACTURASOATANEXAR:AnexarcopiadePólizaSoat*NOHAYAUTORIZACIONPARAELSSERVICIOFACTURADO#15DIGITOSGESTIONARALCORREOcapautorizaciones@epscomfenalcovalle.com.coGESTIONARcertificadoemitidoporlaaseguradora Decreto056del14-001-2015.óenviarelradicadoqueenvialaASEGURADORASEGUROSDELESTADO.MIELNA</t>
  </si>
  <si>
    <t>900951033_FV65431</t>
  </si>
  <si>
    <t>SE DEVUELVE FACTURA CON SOPORTES ORIGINALES NO SE EVIDENCIA:1-CERTIFICADO POR LA ASEGURADORA SOAT DEL CONSUMO TOTAL DE LA POLIZA DECRETO 056 DE 2015,2-FACTURA NO CUENTA CON AUTORI ZACION POR LOS SERVICIOS PRESTADOS,SOLICITAR AL CORREO CAPAU TORIZACIONES@EPSCOMFENALCOVALLE.COM.CO,FAVOR VALIAR Y ANEXAR  LO REQUERIDO PARA DAR TRAMITE DE PAGO.JENNIFER REBOLLEDO</t>
  </si>
  <si>
    <t>SE DEVUELVE FACTURA CON SOPORTES ORIGINALES NO SE EVIDENCIA :1-CERTIFICADO POR LA ASEGURADORA SOAT DEL CONSUMO TOTAL DE LA POLIZA DECRETO 056 DE 2015,2-FACTURA NO CUENTA CON AUTORI ZACION POR LOS SERVICIOS PRESTADOS,SOLICITAR AL CORREO CAPATORIZACIONES@EPSCOMFENALCOVALLE.COM.CO,FAVOR VALIAR Y ANEXAR LO REQUERIDO PARA DAR TRAMITE DE PAGO.JENNIFER REBOLLEDO</t>
  </si>
  <si>
    <t>900951033_CCR256918</t>
  </si>
  <si>
    <t>Se sostiene devolución de la factura, no cuenta con autorización para los servicios facturados, por favor validar con el área encargada para continuar tramite de la factura. FACTURA SUJETA A AUDITORIA.</t>
  </si>
  <si>
    <t>SOAT: SE REALIZA DEVOLUCION DE LA FACTURA, AL VALIDAR INFORMNO SE EVIDENCIA AUTORIZACION (NAP DE 15 DIGITOS PARA LOS SER VICIOS FACTURADOS) - NO SE EVIDENCIA TRAZABILIDAD DE ENVIO D E ENVIO DE CORREOS Y ANEXOS BAJO EL MARCO NORMATIVO SOLICITA NDO AUTORIZACION DE SERVICIOS POR SUPERACION TOPE SOAT (DEBE ENVIARSE 3 CORREOS DENTRO DE LAS 24 HRS SIGUIENTES A LA SUPE RACION TOPE CON UN TIEMPO NO MENOR A 30 MIN CADA UNO) SE EVI DENCIA EN SOPORTES QUE NO CUMPLE CON LO NORMATIVO - NO SE EV IDENCIA DOCUMENTACION EXIGIDA (CEDULA DEL PACIENTE - TARJETA DE PROPIEDAD - COPIA DE LA POLIZA) PARA VALIDACION DE TARIFA DEFERENCIAL SEGUN NORMATIVIDAD VIGENTE PARA EL AÑO 2023 DECR 2497/22 - DECR 2644/22. P.A.P CLAUDIA DIAZ</t>
  </si>
  <si>
    <t>900951033_CCR248409</t>
  </si>
  <si>
    <t xml:space="preserve">Se sostiene devolucion de la factura, al validar informacion no se evidencia ninguna gestion por parte de la IPS para solicitud de autorizacion final para el cierre del evento. No cuenta con autorizacion para los servicios facturados. AUDITORIA PERTINENCIA MEDICA DR. DIEGO COLLAZOS 1. SE OBJETAN PROCEDIMIENTOS QUIRURGICO DEL DIA 24-03-2023, NO SOPORTADOS, EN LOS DOCUMENTOS ADJUNTOS A LA FACTURA NO SE EVIDENCIA NOTA OPERATORIA QUE SOPORTE LOS PROCEDIMIENTOS FACTURADOS, UNA VEZ APORTADOS LOS PROCEDIMIENTOS QUEDAN SUJETOS A NUEVA AUDITORIA $6.860.900 2. SE OBJETAN MATERIALES UTILIZADOS EN PROCEDIMIENTOS QUIRURGICO DEL DIA 24-03-2023, NO SOPORTADOS, EN LOS DOCUMENTOS ADJUNTOS A LA FACTURA NO SE EVIDENCIA NOTA OPERATORIA QUE SOPORTE LOS PROCEDIMIENTOS FACTURADOS, UNA VEZ APORTADOS LOS PROCEDIMIENTOS QUEDAN SUJETOS A NUEVA AUDITORIA $7.263.113 </t>
  </si>
  <si>
    <t>SOAT: SE REALIZA DEVOLUCION DE LA FACTURA, AL VALIDAR INFORMCION NO SE EVIDENCIA AUTORIZACION PARA LOS SERVICIOS FACTURA DOS, NO SE EVIDENCIA TRAZABILIDAD DE ENVIO DE CORREOS Y ANEX OS BAJO EL MARCO NORMATIVO INDICANDO LA SUPERACION DEL TOPE SOAT, NO PRESENTA FACTURA DIRIGIDA A LA ASEGURADORA PARA REL ALIZAR AUDITORIA DE LA CUENTA, SOPORTES INCOMPLETOS,  POR FA VOR VALIDAR CIRCULAR EMITIDA POR LA EPS PARA FACTURACION SOA T 2023. PENDIENTE AUDITORIA NO PRESENTA SOPORTES COMPLETOS CLAUDIA DIAZ</t>
  </si>
  <si>
    <t>Se sostiene devolucion de la factura, al validar informacion no se evidencia ninguna gestion por parte de la IPS para solicitud de autorizacion final para el cierre del evento. No cuenta con autorizacion para los servicios facturados. AUDITORIA PERTINENCIA MEDICA DR. DIEGO COLLAZOS 1. SE OBJETAN PROCEDIMIENTOS QUIRURGICO DEL DIA 24-03-2023, NO SOPORTADOS, EN LOS DOCUMENTOS ADJUNTOS A LA FACTURA NO SE EVIDENCIA NOTA OPERATORIA QUE SOPORTE LOS PROCEDIMIENTOS FACTURADOS, UNA VEZ APORTADOS LOS PROCEDIMIENTOS QUEDAN SUJETOS A NUEVA AUDITORIA $6.860.900 2. SE OBJETAN MATERIALES UTILIZADOS EN PROCEDIMIENTOS QUIRURGICO DEL DIA 24-03-2023, NO SOPORTADOS, EN LOS DOCUMENTOS ADJUNTOS A LA FACTURA NO SE EVIDENCIA NOTA OPERATORIA QUE SOPORTE LOS PROCEDIMIENTOS FACTURADOS, UNA VEZ APORTADOS LOS PROCEDIMIENTOS QUEDAN SUJETOS A NUEVA AUDITORIA $7.263.113</t>
  </si>
  <si>
    <t>900951033_CCR196263</t>
  </si>
  <si>
    <t>MIGRACION: SOAT_DEVOLUCION DE FACTURA CON SOPORTES COMPLETOS:1.NO SE EVINDENCIA AUTORIZACION PARA LOS SERVICIOS FACTURADOS. DAR GES TION A LA AUT Y PRESENTAR CUENTA NUEVAMENTE. KEVIN YALANDA</t>
  </si>
  <si>
    <t>SOAT_DEVOLUCION DE FACTURA CON SOPORTES COMPLETOS:1.NO SE EVINDENCIA AUTORIZACION PARA LOS SERVICIOS FACTURADOS. DAR GES TION A LA AUT Y PRESENTAR CUENTA NUEVAMENTE. KEVIN YALANDA</t>
  </si>
  <si>
    <t>SOAT_DEVOLUCION DE FACTURA CON SOPORTES COMPLETOS:1.NO SE EV INDENCIA AUTORIZACION PARA LOS SERVICIOS FACTURADOS. DAR GETION A LA AUT Y PRESENTAR CUENTA NUEVAMENTE. KEVIN YALANDA</t>
  </si>
  <si>
    <t>900951033_CCR63774</t>
  </si>
  <si>
    <t>MIGRACION: SE REALIZA DEVOLUCION DE FACTURA CON SOPORTES COMPLETOS, NOSE EVIDENCIA TRAZABILIDAD OPORTUNA EN LOS CORREOS RES.3047/2 008 NI RESPUESTA DEL CRUE. CUANDO EL PACIENTE EGRESA SE SOLI CITA AUTORIZACION HOSPITALARIA AL CORREO DE LA CAP: capautorizaciones@epscomfenalcovalle.com.co CON TODOS LOS SO PORTES Y ACTIVIDADES REALIZADAS DURANTE LA ESTANCIA EN LA IP S. LO CUAL SE SOLICITAR VALIDAR LA AUTORIZACION CON ELLOS Y RADICAR NUEVEMENTE LA FACTURA. KEVIN YALANDA</t>
  </si>
  <si>
    <t>SE REALIZA DEVOLUCION DE FACTURA CON SOPORTES COMPLETOS, NOSE EVIDENCIA TRAZABILIDAD OPORTUNA EN LOS CORREOS RES.3047/2 008 NI RESPUESTA DEL CRUE. CUANDO EL PACIENTE EGRESA SE SOLI CITA AUTORIZACION HOSPITALARIA AL CORREO DE LA CAP: capautorizaciones@epscomfenalcovalle.com.co CON TODOS LOS SO PORTES Y ACTIVIDADES REALIZADAS DURANTE LA ESTANCIA EN LA IP S. LO CUAL SE SOLICITAR VALIDAR LA AUTORIZACION CON ELLOS Y RADICAR NUEVEMENTE LA FACTURA. KEVIN YALANDA</t>
  </si>
  <si>
    <t>SE REALIZA DEVOLUCION DE FACTURA CON SOPORTES COMPLETOS, NO SE EVIDENCIA TRAZABILIDAD OPORTUNA EN LOS CORREOS RES.3047/2008 NI RESPUESTA DEL CRUE. CUANDO EL PACIENTE EGRESA SE SOLI CITA AUTORIZACION HOSPITALARIA AL CORREO DE LA CAP: CAPAUTORIZACIONES@EPSCOMFENALCOVALLE.COM.CO CON TODOS LOS SO PORTES Y ACTIVIDADES REALIZADAS DURANTE LA ESTANCIA EN LA IS. LO CUAL SE SOLICITAR VALIDAR LA AUTORIZACION CON ELLOS Y RADICAR NUEVEMENTE LA FACTURA. KEVIN YALANDA</t>
  </si>
  <si>
    <t>900951033_CCR92191</t>
  </si>
  <si>
    <t>900951033_CCR324675</t>
  </si>
  <si>
    <t>Se sostiene devolucion de la factura, no cuenta con autorizacion para los servicios facturados por favor validar con el area encargada para la autorizacion final para cierre del evento. FACTURA SUJETA  AUDITORIA.</t>
  </si>
  <si>
    <t>Se sostiene devolucion de la factura, no cuenta con autorizacion para los servicios facturados por favor validar con el area encargada para la autorizacion final para cierre del evento. FACTURA SUJETA AUDITORIA.</t>
  </si>
  <si>
    <t>900951033_FV48240</t>
  </si>
  <si>
    <t>900951033_FV77067</t>
  </si>
  <si>
    <t>MIGRACION: SE DEVUELVE FACTURA CON SOPORTES ORIGINALES NO SE EVIDENCIA:1-FACTURA EMITIDA A LA ASEGURADORA ,2-CERTIFICADO DE LA ASE GURADORA SOAT DEL CONSUMO TOTAL DE LA POLIZA ,3-AUTORIZACION  POR LOS SERVICIOS PRESTADOS , FAVOR VALIDAR Y ANEXAR LO REQ UERIDO PARA DAR TRAMITE DE PAGO.JENNIFER REBOLLEDO</t>
  </si>
  <si>
    <t>SE DEVUELVE FACTURA CON SOPORTES ORIGINALES NO SE EVIDENCIA:1-FACTURA EMITIDA A LA ASEGURADORA ,2-CERTIFICADO DE LA ASE GURADORA SOAT DEL CONSUMO TOTAL DE LA POLIZA ,3-AUTORIZACION  POR LOS SERVICIOS PRESTADOS , FAVOR VALIDAR Y ANEXAR LO REQ UERIDO PARA DAR TRAMITE DE PAGO.JENNIFER REBOLLEDO</t>
  </si>
  <si>
    <t>SE DEVUELVE FACTURA CON SOPORTES ORIGINALES NO SE EVIDENCIA :1-FACTURA EMITIDA A LA ASEGURADORA ,2-CERTIFICADO DE LA ASEGURADORA SOAT DEL CONSUMO TOTAL DE LA POLIZA ,3-AUTORIZACION POR LOS SERVICIOS PRESTADOS , FAVOR VALIDAR Y ANEXAR LO REUERIDO PARA DAR TRAMITE DE PAGO.JENNIFER REBOLLEDO</t>
  </si>
  <si>
    <t>900951033_FV1005052</t>
  </si>
  <si>
    <t>MIGRACION: SE DEVUELVE FACTURA CON SOPORTES ORIGINALES :1-NO SE EVIDENCIA CERTIFICADO POR ASEGURADORA SOAT DEL CONSUMO TOTAL DE LA POLIZA ,2-NO CUENTA CON AUTORIZACION POR LOS SERVICIOS PREST ADOS NO SOPORTAN ANEXO CON LOS RESPECTIVOS CORREOS, FAVOR VALIDAR Y ANEXAR LO REQUERIDO PARA DAR TRAMITE.JENNIFER REBO LLEDO</t>
  </si>
  <si>
    <t>SE DEVUELVE FACTURA CON SOPORTES ORIGINALES :1-NO SE EVIDENCIA CERTIFICADO POR ASEGURADORA SOAT DEL CONSUMO TOTAL DE LA POLIZA ,2-NO CUENTA CON AUTORIZACION POR LOS SERVICIOS PREST ADOS NO SOPORTAN ANEXO CON LOS RESPECTIVOS CORREOS, FAVOR VALIDAR Y ANEXAR LO REQUERIDO PARA DAR TRAMITE.JENNIFER REBO LLEDO</t>
  </si>
  <si>
    <t>SE DEVUELVE FACTURA CON SOPORTES ORIGINALES :1-NO SE EVIDENC IA CERTIFICADO POR ASEGURADORA SOAT DEL CONSUMO TOTAL DE LAPOLIZA ,2-NO CUENTA CON AUTORIZACION POR LOS SERVICIOS PREST ADOS NO SOPORTAN ANEXO CON LOS RESPECTIVOS CORREOS, FAVOR VALIDAR Y ANEXAR LO REQUERIDO PARA DAR TRAMITE.JENNIFER REBO LLEDO</t>
  </si>
  <si>
    <t>900951033_FV5338</t>
  </si>
  <si>
    <t>Se sostiene devolucion de la factura, MIPRES  SE ENCUENTRA EXTEMPORANEO SEGUN RESOLUCION 1885/2018</t>
  </si>
  <si>
    <t>SE DEVUELVE FACTURA ORIGINAL Y SOPORTES FACTURA MEDICAMENTONO POS NO HAY EVIDENCIA SI ES FACTURA SOAT. * FAVOR REVISAR LOS MIPRES EL 20181219197009665746 NO ESTA EXITOSO Y NO TIEN E AUTORIZACION  * EL 20181219197009660502 ENSURE NO TIENE AU AUTORIZACION. EN LA HISOTRIA CLINICA COLOCAN PLAN AXA COLPAT RIA. FAVOR REVISAR SI ES SOAT FAVOR ANEXAR LOS SOPORTES DE L A HOJA CHEQUEO QUE SE ANEXA. MILENA</t>
  </si>
  <si>
    <t>Se sostiene devolucion de la factura, MIPRES SE ENCUENTRA EXTEMPORANEO SEGUN RESOLUCION 1885/2018</t>
  </si>
  <si>
    <t>900951033_CCR297255</t>
  </si>
  <si>
    <t>900951033_CCR245476</t>
  </si>
  <si>
    <t xml:space="preserve">Se sostiene devolucion de la factura, al validar informacion se evidencian las siguientes inconsistencias: 1. No cuenta con autoriazacion para los servciios facturados, por favor validar con el area encargada para continuar tramite de la factura. * SE OBJETA 16322, EL PROCEDIMIENTO NO SE ENCUENTRRA SOPORTADO NI JUSTIFICADO EN LA NOTA QUIRURGICA, NO SE EVIDENCIA REEMPLAZO DE ATM, ADICIONALMENTE, NO SE EVIDENCIA LESION EN IMAGEN PREQUIRURGICA $3.051.600 * SE OBJETA 21722, PACIENTE QUIEN TENIA TOMA DE TAC DE SENOS PARANASALES , SIN INDICACION PARA REPETIR ESTUDIO, NO SE EVIDENCIA ORDEN DE MEDICO TRATANTE PARA LA TOMA SE RECONOCE 1 DE 2 FACTURADOS $903.400 * SE OBJETA 21706, PACIENTE QUIEN TENIA TOMA DE TAC DE SENOS PARANASALES , SIN INDICACION PARA REPETIR ESTUDIO, NO SE EVIDENCIA ORDEN DE MEDICO TRATANTE PARA LA TOMA SE RECONOCE 1 DE 2 FACTURADOS $683.300 </t>
  </si>
  <si>
    <t>SOAT: SE REALIZA DEVOLUCION DE LA FACTURA, AL VALIDAR INFORMACION NO SE EVIDENCIA AUTORIZACION, PARA LOS SERVICIOS FACTU ADOS, NO SE EVIDENCIA TRAZABILIDAD DE CORREOS Y ANEXOS BAJO EL MARCO NORMATIVO INDICANDO LA SUPERACION DEL TOPE SOAT, NO SE EVIDENCIA CEERTIFICADO DE AGOTAMIENTO DE LA POLIZA EMITID O POR LA ASEGURADOS (REQUISISTO OBLIGATORIO PARA LA AUDITORI A DE LA CUENTA) NO SE EVIDENCIA DOCUMENTOS FOTOCOPIA DE DOCU MENTOS DEL PACIENTE (SEGURO SOAT, DOCUMENTO PACIENTE, LIC TR ANCITO) SE REQUIERE POR FAVOR VALIDDAR CIRCULAR EMITIDA POR PARTE DE LA EPS PARA LA RADICACION DE LA FACTURA SOAT 2023 APLICA DEC 2497/22 - 2644/22 PENDIENTE AUD PERTINENCIA</t>
  </si>
  <si>
    <t>Se sostiene devolucion de la factura, al validar informacion se evidencian las siguientes inconsistencias: 1. No cuenta con autoriazacion para los servciios facturados, por favor validar con el area encargada para continuar tramite de la factura. * SE OBJETA 16322, EL PROCEDIMIENTO NO SE ENCUENTRRA SOPORTADO NI JUSTIFICADO EN LA NOTA QUIRURGICA, NO SE EVIDENCIA REEMPLAZO DE ATM, ADICIONALMENTE, NO SE EVIDENCIA LESION EN IMAGEN PREQUIRURGICA $3.051.600 * SE OBJETA 21722, PACIENTE QUIEN TENIA TOMA DE TAC DE SENOS PARANASALES , SIN INDICACION PARA REPETIR ESTUDIO, NO SE EVIDENCIA ORDEN DE MEDICO TRATANTE PARA LA TOMA SE RECONOCE 1 DE 2 FACTURADOS $903.400 * SE OBJETA 21706, PACIENTE QUIEN TENIA TOMA DE TAC DE SENOS PARANASALES , SIN INDICACION PARA REPETIR ESTUDIO, NO SE EVIDENCIA ORDEN DE MEDICO TRATANTE PARA LA TOMA SE RECONOCE 1 DE 2 FACTURADOS $683.300</t>
  </si>
  <si>
    <t>900951033_CCR145898</t>
  </si>
  <si>
    <t>900951033_FV1002356</t>
  </si>
  <si>
    <t>MIGRACION: SE DEVUELVE FACTURA CON SOPORTES ORIGINALES :1-NO SE EVIDENCA CERTIFICADO POR ASEGURADORA SOAT DEL CONSUMO TOTAL DE LA P OLIZA , 2-NO SE EVIDENCIA AUTORIZACION POR LOS SERVICIOS PRE STADOS SOLICITAR AL CORREO CAPAUTORIZACIONES@EPSCOMFENALCOVA LLE.COM.CO , FAVOR VALIDAR Y ANEXAR LO REQUERIDO PARA DAR TR AMITE.JENNIFER REBOLLEDO</t>
  </si>
  <si>
    <t>SE DEVUELVE FACTURA CON SOPORTES ORIGINALES :1-NO SE EVIDENCA CERTIFICADO POR ASEGURADORA SOAT DEL CONSUMO TOTAL DE LA P OLIZA , 2-NO SE EVIDENCIA AUTORIZACION POR LOS SERVICIOS PRE STADOS SOLICITAR AL CORREO CAPAUTORIZACIONES@EPSCOMFENALCOVA LLE.COM.CO , FAVOR VALIDAR Y ANEXAR LO REQUERIDO PARA DAR TR AMITE.JENNIFER REBOLLEDO</t>
  </si>
  <si>
    <t>SE DEVUELVE FACTURA CON SOPORTES ORIGINALES :1-NO SE EVIDENC A CERTIFICADO POR ASEGURADORA SOAT DEL CONSUMO TOTAL DE LA OLIZA , 2-NO SE EVIDENCIA AUTORIZACION POR LOS SERVICIOS PRE STADOS SOLICITAR AL CORREO CAPAUTORIZACIONES@EPSCOMFENALCOVLLE.COM.CO , FAVOR VALIDAR Y ANEXAR LO REQUERIDO PARA DAR TR AMITE.JENNIFER REBOLLEDO</t>
  </si>
  <si>
    <t>900951033_CCR69573</t>
  </si>
  <si>
    <t>MIGRACION: Se realiza DEVOLUCION con soportes completos: No se evidencia trazabilidad de la solicitud de autorizacion, por lo cual enviar correo con los soportes presentado capautorizaciones@epscomfenalcovalle.co con copia al correo maramirezg@epscomfenalcovalle.com.co en solicitud de la mism a. Presentar carta de agotamiento de tope SOAT la cual es em itida por la aseguradora del paciente. Presentar nuevamente la factura. Kevin Yalanda</t>
  </si>
  <si>
    <t>Se realiza DEVOLUCION con soportes completos: No se evidencia trazabilidad de la solicitud de autorizacion, por lo cual enviar correo con los soportes presentado capautorizaciones@epscomfenalcovalle.co con copia al correo maramirezg@epscomfenalcovalle.com.co en solicitud de la mism a. Presentar carta de agotamiento de tope SOAT la cual es em itida por la aseguradora del paciente. Presentar nuevamente la factura. Kevin Yalanda</t>
  </si>
  <si>
    <t>Se realiza DEVOLUCION con soportes completos: No se evidenci a trazabilidad de la solicitud de autorizacion, por lo cualenviar correo con los soportes presentado capautorizaciones@epscomfenalcovalle.co con copia al correo maramirezg@epscomfenalcovalle.com.co en solicitud de la mism a. Presentar carta de agotamiento de tope SOAT la cual es eitida por la aseguradora del paciente. Presentar nuevamente la factura. Kevin Yalanda</t>
  </si>
  <si>
    <t>900951033_CCR64419</t>
  </si>
  <si>
    <t>MIGRACION: SE DEVUELVE FACTURA SOPORTES COMPLETOS, NO SE EVIEDENCIA TRAZABILIDAD OPORTUNA EN LOS CORREOS, RES 3047/2008 NO HAY RESP UESTA DEL CRUE. DESPUES DE DAR EGRESO DEL PACIENTE NO HAY CO MUNICACION PARA SOLICITUD DE AUTORIZACION DE LA ESTANCIA HOS PITALARIA LA CUAL SE SOLICITA AL CORREO: capautorizaciones@epscomfenalcovalle.com.co REALIZAR TRAMITE ANTE LA CAP, PRESENTAR NUEVAMENTE LA FACTUR A PARA CONTINUIDAD DEL TRAMITE DE PAGO. KEVIN YALANDA</t>
  </si>
  <si>
    <t>SE DEVUELVE FACTURA SOPORTES COMPLETOS, NO SE EVIEDENCIA TRAZABILIDAD OPORTUNA EN LOS CORREOS, RES 3047/2008 NO HAY RESP UESTA DEL CRUE. DESPUES DE DAR EGRESO DEL PACIENTE NO HAY CO MUNICACION PARA SOLICITUD DE AUTORIZACION DE LA ESTANCIA HOS PITALARIA LA CUAL SE SOLICITA AL CORREO: capautorizaciones@epscomfenalcovalle.com.co REALIZAR TRAMITE ANTE LA CAP, PRESENTAR NUEVAMENTE LA FACTUR A PARA CONTINUIDAD DEL TRAMITE DE PAGO. KEVIN YALANDA</t>
  </si>
  <si>
    <t>SE DEVUELVE FACTURA SOPORTES COMPLETOS, NO SE EVIEDENCIA TRA ZABILIDAD OPORTUNA EN LOS CORREOS, RES 3047/2008 NO HAY RESUESTA DEL CRUE. DESPUES DE DAR EGRESO DEL PACIENTE NO HAY CO MUNICACION PARA SOLICITUD DE AUTORIZACION DE LA ESTANCIA HOPITALARIA LA CUAL SE SOLICITA AL CORREO: CAPAUTORIZACIONES@EPSCOMFENALCOVALLE.COM.CO REALIZAR TRAMITE ANTE LA CAP, PRESENTAR NUEVAMENTE LA FACTUR A PARA CONTINUIDAD DEL TRAMITE DE PAGO. KEVIN YALANDA</t>
  </si>
  <si>
    <t>900951033_CCR173670</t>
  </si>
  <si>
    <t>SOAT_DEVOLUCION DE FACTURA CON SOPORTES COMPLETOS.1.NO SE EVIDENCIA AUTORIZACION DE EGRESO EMITIDA POR LA CAP. 2.NO SE EVIDENCIA CARTA DE AGOTAMIENTO DE POLIZA SOAT, EMITI DA POR LA ASEGURADORA INDICANDO EL CONSUMO TOTAL. KEVIN Y.</t>
  </si>
  <si>
    <t>SOAT_DEVOLUCION DE FACTURA CON SOPORTES COMPLETOS. 1.NO SE EVIDENCIA AUTORIZACION DE EGRESO EMITIDA POR LA CAP. 2.NO SE EVIDENCIA CARTA DE AGOTAMIENTO DE POLIZA SOAT</t>
  </si>
  <si>
    <t>900951033_CCR61130</t>
  </si>
  <si>
    <t>SE DEVUELVE FACTURA CON SOPORTES, NO LE GENERARON AUTORIZACION AL PROCEDIMIENTO, ,POR FAVOR VERIFICAR Y GENERAR AUT. PAR RA CONTINUAR CON TRAMITE DE FACTURA. Y SOLICITAR A la capautorizaciones@epscomfenalcovalle.com.co FACTURA NO HA AGOTADO LA COBERTURA DE LA POLIZA POR LO CUAL SE SOLICITA LIQUIDAR A ASEGURADORA SOAT (Se adjunta certfica ciòn via correo electronico donde hay saldo disponible para el cobro de la misma) SALDO EN POLIZA DE $ 21.597.563, KEVIN YALANDA</t>
  </si>
  <si>
    <t>FACTURA CON FALTA DE SOPORTES, SE SOSTIENE DEVOLUCION DE ACU ERDOS A LOS LINEAMIENTOS DEL ANEXO TECNICO 5 - RES.3047/08 LA TRAZABILIDAD DE LOS CORREOS EN SOLICUTD DE AUTORIZACION N O ES OPORTUNA POR LO CUAL REMITIRSE A LA CAP EN SOLICITUD DDE LA MISMA AL CORREO ELECTRONICO CAPAUTORIZACIONES@EPSCOMFENALCOVALLE.COM.CO - DAR TRAMITE A LO REQUERIDO PARA DAR CONTINUIDAD AL PAGO CORRESPONDIENTE DE LA FACTURA. KEVIN YALANDA</t>
  </si>
  <si>
    <t>900951033_CCR256294</t>
  </si>
  <si>
    <t>SE SOSTIENE DEVOLUCION DE LA FACTURA, AL VALIDAR INFORMACION NO SE EVIDENCIA AUTORIZACION PARA LOS SERVICIOS FACTURADOS POR FAVOR VALIDAR CON EL AREA ENCARGADA PARA SOLICITUD AUTORIZACION FINAL DEL EVENTO- NO SE EVIDENCIA TRAZABILIDAD DE E NVIO DE CORREOS Y ANEXOS BAJO EL MARCO NORMATIVO SOLICITANDO AUTORIZACION DE SERVICIOS POR SUPERACION TOPE SOAT. NO SE EVI IDENCIA DOCUMENTACION EXIGIDA (CEDULA DEL PACIENTE - TARJETA DE PROPIEDAD - COPIA DE LA POLIZA) PARA VALIDACION DE TARIFA DEFERENCIAL SEGUN NORMATIVIDAD VIGENTE PARA EL AÑO 2023 DECR 2497/22 - DECR 2644/22 -  FACTURA SUJETA A AUDITORIA INTEGRAL.</t>
  </si>
  <si>
    <t>SOAT: SE REALIZA DEVOLUCION DE LA FACTURA, AL VALIDAR INFORMACION NO SE EVIDENCIA AUTORIZACION (NAP DE 15 DIGITOS PARA L OS SERVICIOS FACTURADOS) - NO SE EVIDENCIA TRAZABILIDAD DE E NVIO DE CORREOS Y ANEXOS BAJO EL MARCO NORMATIVO SOLICITANDO AUTORIZACION DE SERVICIOS POR SUPERACION TOPE SOAT (DEBEN EN VIARSE 3 CORREOS DENTRO DE LAS 24 HRS SIGUIENTES A LA SUPERA RACION TOPE CON UN TIEMPO NO MENOR A 30 MIN CADA UNO) SE EVI IDENCIA DOCUMENTACION EXIGIDA (CEDULA DEL PACIENTE - TARJETA DE PROPIEDAD - COPIA DE LA POLIZA) PARA VALIDACION DE TARIFA DEFERENCIAL SEGUN NORMATIVIDAD VIGENTE PARA EL AÑO 2023 DECR 2497/22 - DECR 2644/22 - POR FAVOR TENER EN CUENTA CIRCULAR EMITIDA POR LA EPS PARA LA RADICACION DE LA PRESTACION DE SE</t>
  </si>
  <si>
    <t>SE SOSTIENE DEVOLUCION DE LA FACTURA, AL VALIDAR INFORMACION NO SE EVIDENCIA AUTORIZACION PARA LOS SERVICIOS FACTURADOS POR FAVOR VALIDAR CON EL AREA ENCARGADA PARA SOLICITUD AUTORIZACION FINAL DEL EVENTO- NO SE EVIDENCIA TRAZABILIDAD DE E NVIO DE CORREOS Y ANEXOS BAJO EL MARCO NORMATIVO SOLICITANDO AUTORIZACION DE SERVICIOS POR SUPERACION TOPE SOAT. NO SE EVI IDENCIA DOCUMENTACION EXIGIDA (CEDULA DEL PACIENTE - TARJETA DE PROPIEDAD - COPIA DE LA POLIZA) PARA VALIDACION DE TARIFA DEFERENCIAL SEGUN NORMATIVIDAD VIGENTE PARA EL AÑO 2023 DECR 2497/22 - DECR 2644/22 - FACTURA SUJETA A AUDITORIA INTEGRAL.</t>
  </si>
  <si>
    <t>900951033_CCR40822</t>
  </si>
  <si>
    <t>SE DEVUELVE FACTURA CON SOPORTES ORIGINALES PACIENTE NATALYRIVERA EN EL MOMENTO DE LA PRESTACION DEL SERVICIO SE ENCONT RABA RETIRADA ,FAVOR VALIDAR.JENNIFER REBOLLEDO</t>
  </si>
  <si>
    <t>SE REALIZA DEVOLUCION DE DE FACTURA CON SOPORTES PRESENTADOS , FALTAN DOCUMENTOS QUE SOPORTEN LA CUENTA SEGÚN LO ESTABLECIDO EN EL DEC. 4747/2007 Y LA RES. 3047/2008. SOLICITAR LA AUTORIZACION A LA CAP PARA DAR CONTINUIDAD AL AL TRAMITE DE PAGO CON LOS SOPORTES REQUERIDOS AL CORREO CAPAUTORIZACIONES@EPSCOMFENALCOVALLE.COM.CO, DESPUES DE REAL IZAR EL TRAMITE DE SOLICITUD DE AUTORIZACION RADICAR NUEVAME NTE LA FACTURA. KEVIN YALANDA</t>
  </si>
  <si>
    <t>900951033_CCR268424</t>
  </si>
  <si>
    <t>900951033_CCR161002</t>
  </si>
  <si>
    <t>SOAT-DEVOLUCIÓN DE FACTURA CLN SOPORTES COMPLETOS: 1. NO SEEVIDENCIA AUTORIZACIÓN DE LA CAP, SOLICITARLA AL CORREO CAPA UTORIZACIONES@EPSCOMFENALCOVALLE.COM.CO 2,AUDITORIA MEDICA P OR PERTINENCIA( SE ANEXA FORMATO DE OBJECCIONES)KEVIN YALAND</t>
  </si>
  <si>
    <t>SOAT-DEVOLUCIÓN DE FACTURA CLN SOPORTES COMPLETOS: 1. NO SE EVIDENCIA AUTORIZACIÓN DE LA CAP, SOLICITARLA AL CORREO CAPAUTORIZACIONES@EPSCOMFENALCOVALLE.COM.CO 2,AUDITORIA MEDICA P OR PERTINENCIA( SE ANEXA FORMATO DE OBJECCIONES)KEVIN YALAN</t>
  </si>
  <si>
    <t>900951033_CCR196536</t>
  </si>
  <si>
    <t>MIGRACION: SOAT:DEVOLUICION DE FACTURA CON SOPORTES COMPLETOS: 1.no seevindecia autorizacion para los servicios facturados. 2.Sin objecciones por pertinencia medica 3.Solictar aut al correo capautorizaciones@epsdelagente.com.co- Kevin Yalanda</t>
  </si>
  <si>
    <t>SOAT:DEVOLUICION DE FACTURA CON SOPORTES COMPLETOS: 1.no seevindecia autorizacion para los servicios facturados. 2.Sin objecciones por pertinencia medica 3.Solictar aut al correo capautorizaciones@epsdelagente.com.co- Kevin Yalanda</t>
  </si>
  <si>
    <t>SOAT:DEVOLUICION DE FACTURA CON SOPORTES COMPLETOS: 1.no se evindecia autorizacion para los servicios facturados. 2.Sin objecciones por pertinencia medica 3.Solictar aut al correo capautorizaciones@epsdelagente.com.co- Kevin Yalanda</t>
  </si>
  <si>
    <t>900951033_CCR94138</t>
  </si>
  <si>
    <t>MIGRACION: DEV.Se realiza DEVOLUCION de factura con soportes completos, no se evidencia autorización al egreso del paciente solicit ada capautorizaciones@epscomfenalcovalle.com.co y ni trazabi lidad oportuna de la misma. Solicitarla y presentarla nuevam ente, adjuntar documentos de poliza soat, tarjeta de propied d. Kevin Yalanda</t>
  </si>
  <si>
    <t>DEV.Se realiza DEVOLUCION de factura con soportes completos, no se evidencia autorización al egreso del paciente solicit ada capautorizaciones@epscomfenalcovalle.com.co y ni trazabi lidad oportuna de la misma. Solicitarla y presentarla nuevam ente, adjuntar documentos de poliza soat, tarjeta de propied d. Kevin Yalanda</t>
  </si>
  <si>
    <t>DEV.Se realiza DEVOLUCION de factura con soportes completos, no se evidencia autorización al egreso del paciente soliciada capautorizaciones@epscomfenalcovalle.com.co y ni trazabi lidad oportuna de la misma. Solicitarla y presentarla nuevaente, adjuntar documentos de poliza soat, tarjeta de propied d. Kevin Yalanda</t>
  </si>
  <si>
    <t>900951033_CCR68417</t>
  </si>
  <si>
    <t>MIGRACION: Se realiza DEVOLUCION de factura con soporte completos: 1.No se evidencia autorizacion de acuerdo al egreso del paciente , favor solicitar al correo de la cap capautorizaciones@epsc omfenalcovalle.com.co 2.Enviar la factura con todos los sopo rtes del Anexo Tecnico 5, para la emision del codigo. Kevin Yalanda</t>
  </si>
  <si>
    <t>Se realiza DEVOLUCION de factura con soporte completos: 1.No se evidencia autorizacion de acuerdo al egreso del paciente , favor solicitar al correo de la cap capautorizaciones@epsc omfenalcovalle.com.co 2.Enviar la factura con todos los sopo rtes del Anexo Tecnico 5, para la emision del codigo. Kevin Yalanda</t>
  </si>
  <si>
    <t>SE REALIZA DEVOLUCION DE FACTURA CON SOPORTE COMPLETOS: 1.NO SE EVIDENCIA AUTORIZACION DE ACUERDO AL EGRESO DEL PACIENT, FAVOR SOLICITAR AL CORREO DE LA CAP CAPAUTORIZACIONES@EPSC OMFENALCOVALLE.COM.CO 2.ENVIAR LA FACTURA CON TODOS LOS SOPRTES DEL ANEXO TECNICO 5, PARA LA EMISION DEL CODIGO. KEVIN YALANDA</t>
  </si>
  <si>
    <t>900951033_CCR277779</t>
  </si>
  <si>
    <t>900951033_CCR293966</t>
  </si>
  <si>
    <t>900951033_FV1001624</t>
  </si>
  <si>
    <t>MIGRACION: SE DEVUELVE FACTURA CON SOPORTES ORIGINALES :1-NO SE EVIDENCIA CERTIFICADO POR ASEGURADORA SOAT DEL CONSUMO TOTAL DE LA POLIZA,2-NO CUENTA CON AUTORIZACION POR LOS SERVICIOS PRESTA DOS , FAVOR SOLICITAR AL CORREO CAPAUTORIZACIONES@EPSCOMFENA LCOVALLE.COM.CO , FAVOR VALIDAR Y ANEXAR LO REQUERIDO PARA D AR TRAMITE.JENNIFER REBOLLEDO</t>
  </si>
  <si>
    <t>SE DEVUELVE FACTURA CON SOPORTES ORIGINALES :1-NO SE EVIDENCIA CERTIFICADO POR ASEGURADORA SOAT DEL CONSUMO TOTAL DE LA POLIZA,2-NO CUENTA CON AUTORIZACION POR LOS SERVICIOS PRESTA DOS , FAVOR SOLICITAR AL CORREO CAPAUTORIZACIONES@EPSCOMFENA LCOVALLE.COM.CO , FAVOR VALIDAR Y ANEXAR LO REQUERIDO PARA D AR TRAMITE.JENNIFER REBOLLEDO</t>
  </si>
  <si>
    <t>SE DEVUELVE FACTURA CON SOPORTES ORIGINALES :1-NO SE EVIDENC IA CERTIFICADO POR ASEGURADORA SOAT DEL CONSUMO TOTAL DE LAPOLIZA,2-NO CUENTA CON AUTORIZACION POR LOS SERVICIOS PRESTA DOS , FAVOR SOLICITAR AL CORREO CAPAUTORIZACIONES@EPSCOMFENLCOVALLE.COM.CO , FAVOR VALIDAR Y ANEXAR LO REQUERIDO PARA D AR TRAMITE.JENNIFER REBOLLEDO</t>
  </si>
  <si>
    <t>900951033_CCR146915</t>
  </si>
  <si>
    <t>MIGRACION: SOAT_DEVOLUCION DE FACTURA CON SOPORTES COMPLETOS:1.OBJECCIONES PERTINENCIA MEDICA.DRA MAIBER ACEVEDO(FACTURAC  111 Insumos y medicamentos no facturables, incluidos en der chis de sala : Propofol ($7.997)- Placa electrobisturí ($40. 407)- Lápiz electrobisturí ($29.400).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 KEVIN YALANDA</t>
  </si>
  <si>
    <t>SOAT_DEVOLUCION DE FACTURA CON SOPORTES COMPLETOS:1.OBJECCIONES PERTINENCIA MEDICA.DRA MAIBER ACEVEDO(FACTURAC  111 Insumos y medicamentos no facturables, incluidos en der chis de sala : Propofol ($7.997)- Placa electrobisturí ($40. 407)- Lápiz electrobisturí ($29.400).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 KEVIN YALANDA</t>
  </si>
  <si>
    <t>SOAT_DEVOLUCION DE FACTURA CON SOPORTES COMPLETOS: 1.OBJECCIONES PERTINENCIA MEDICA.DRA MAIBER ACEVEDO(FACTURAC 111 Insumos y medicamentos no facturables, incluidos en der chis de sala : Propofol ($7.997)- Placa electrobisturí ($40407)- Lápiz electrobisturí ($29.400). 2.NO SE EVIDENCIA AUTORIZACION DE EGRESO DEL PACIENTE. SOLIC ITARLA AL CORREO capautorizaciones@epscomfenalcovalle.com.co 3.NO SE EVIDENCIA CARTA DE AGOTAMIENTO DE POLIZA SOAT, EMITDA POR LA ASEGURADORA DONDE IDIQUE EL CONSUMO TOTAL DE LA MI SMA.NOTA: UNA VEZ GESTIONADO PRESENTAR CUENTA NUEVAMENTE PALIQUIDACION DE LA MISMA. KEVIN YALANDA</t>
  </si>
  <si>
    <t>900951033_FV75026</t>
  </si>
  <si>
    <t>SE DEVUELVE FACTURA CON SOPORTES ORIGINALES NO SE EVIDENCIA AUTORIZACION POR LOS SERVICIOS PRESTADOS SOLICITAR AL CORREO CAPAUTORIZACIONES@EPSCOMFENALCOVALLE.COM.CO FAVOR VAL IDAR OBJECCIONES REALIZADAS POR AUDITORIA MEDICA DRA MAIBER ACEVEDO QUE SUMAN UN TOTAL DE $$916.790 FAVOR VALIDAR  Y ANE XAR LO REQUERIDO PARA DAR TRAMITE.JENNIFER REBOLLEDO</t>
  </si>
  <si>
    <t>SE DEVUELVE FACTURA DEBEN DE GESTIONAR CON EL AREA ENCARGADA LA AUTORIZACION PARA EL SERVICIO FACTURADO SE VALIDA EN SITEMA NO HAY GENERACION DE LA AUTORIZACION, SE ENVIA A LA ENT IDAD FACTURA CON OBJECION DRA MAIBEER PARA CONCILIAR .608 SCULTIVO + ANTIBIOGRAMA NO INTERPRETADO EN LA HC NI UROCULTIV ELECTRODOS MONITOREO ADULTO. NO FACTURABLES, INCLUIDOS EN L ESTANCIA.: FACTURAN UCI MARZO 5- 11/2020.REQUERIMIENTO DE V VASODILATADOR HASTA EL 9 DE MARZO/20, RECONOCE UCI HASTA E10 MARZO EL 11 ESTABLE SIN OXIGENO GLASGOW 15/15 RECONOCE EL 11 DE MARZO UCIN (NO CRITERIOS DE UCI). ($1.454.500- 779.50MILENA</t>
  </si>
  <si>
    <t>900951033_CCR48608</t>
  </si>
  <si>
    <t>SE DEVUELVE FACTURA CON SOPORTES ORIGINALES NO SE EVIDENCIAANEXA LA FACTURA DE VENTA EMITIDA A LA ASEGURADORA FAVOR ANE XAR PORQUE SE REQUIERE PARA AUDITORIA MEDICA .JENNIFER REBOL LEOD</t>
  </si>
  <si>
    <t>SE MANTIENE DEVOLUCION DE FACTURA, NO CUENTA CON TODOS LOS O SOPORTES INICIALES DE LA FACTURA. TAL CUAL COMO LO INDICA E ANEXO TECNICO 5 DENTRO DE LO NORMATIVO RES.3047/08. NO SE E VIDENCIA AUTORIZACION DE LOS SERVICIOS HOSPITALARIOS AL COREO CAPAUTORIZACIONES@EPSCOMFENALCOVALLE.COM.CO, UNA VEZ TENG AN RESPUESTA DE LA CAP, PRESENTAR FACTURA CON LOS REQUISITO SOLICITADOS PARA DAR CONTINUIDAD CON EL TRAMITE DE PAGO. KE VIN YALANDA</t>
  </si>
  <si>
    <t>900951033_CCR268226</t>
  </si>
  <si>
    <t xml:space="preserve">Se sostiene devolucion de la factura, no cuenta con autorizacion para los servicios facturados, por favor validar con el area encargada para continuar con el tramite de la factura. OBJESIONES PERTINENCIA MEDICA: *Terapia respiratoria no facturable en UCI $85.800 * Cineangiografia sin soporte del registro de pelicula cinematografico ademas sobrefacturado. $568.400 *Arteriografia abdominal no facturable hace parte integral de la embolizacion $756.600 *Embolizacion facturan 2 soportan 1 $754.500 </t>
  </si>
  <si>
    <t>SOAT: SE REALIZA DEVOLUCION DE LA FACTURA, SE ENVIA JUNTO CON LA NOTIFICACION FORMATO DE AUDITORIA PERTINENTE Y AUDITORI A ADMINISTRATIVA CON SUS RESPECTIVAS OBJESIONES PARA SU VALI DACION. POR FAVOR TENER EN CUENTA TODAS LAS OBJESIONES REPORTADAS TANTO POR PERTINENCIA COMO ADMINISTRATIVAS. SOPORTES - NORMATIVIDAD VIDGENTE FACTURACION SOAT 2023 - PER TINENCIA - NO INTERPRETACIONES MEDICAS DE SERVICIOS FACTURAD OS - CUMPLIMIENTO EN EL MARCO NORMATIVO DE ENVIO DE ANEXO Y CORREOS PARA SOLICITUD DE AUTORIZACION POR AGOTAMIENTO DE LA S POLIZA SOAT. CLAUDIA DIAZ</t>
  </si>
  <si>
    <t>Se sostiene devolucion de la factura, no cuenta con autorizacion para los servicios facturados, por favor validar con el area encargada para continuar con el tramite de la factura. OBJESIONES PERTINENCIA MEDICA: *Terapia respiratoria no facturable en UCI $85.800 * Cineangiografia sin soporte del registro de pelicula cinematografico ademas sobrefacturado. $568.400 *Arteriografia abdominal no facturable hace parte integral de la embolizacion $756.600 *Embolizacion facturan 2 soportan 1 $754.500</t>
  </si>
  <si>
    <t>900951033_CCR347032</t>
  </si>
  <si>
    <t>900951033_CCR157511</t>
  </si>
  <si>
    <t>SOPORTES:DEVOLUCION DE FACTURA CON SOPORTES SUMINISTRADOS:1.(546)COBERTURA SIN AGOTAR POLIZA (336)FALTA COPIA DE LA FA CTURA 2.SUMATORIA DE FACTURA SOAT SOPORTADA $8.288.285 - Vlr COBERTURA 2022 $26.666.664 POR LO CUAL EL VALOR SIN SOPORTE DE CONSUMO ES DE $18.378.379. 4.NO SE EVIDENCIA AUTORIZACION  DE EGRESO SOLICITADO A LA CAP capautorizaciones@epscomfenal covalle.com.co. Una vez adjuntado las facturas emitida al Adres, Y solicitad o la autorización; Presentar cuenta nuevamente. Kevin Yaland a</t>
  </si>
  <si>
    <t>SOPORTES:DEVOLUCION DE FACTURA CON SOPORTES SUMINISTRADOS: 1.(546)COBERTURA SIN AGOTAR POLIZA (336)FALTA COPIA DE LA FA CTURA 2.SUMATORIA DE FACTURA SOAT SOPORTADA $8.288.285 - Vlr COBERTURA 2022 $26.666.664 POR LO CUAL EL VALOR SIN SOPORTEDE CONSUMO ES DE $18.378.379. 4.NO SE EVIDENCIA AUTORIZACION DE EGRESO SOLICITADO A LA CAP capautorizaciones@epscomfenacovalle.com.co. Una vez adjuntado las facturas emitida al Adres, Y solicitad o la autorización</t>
  </si>
  <si>
    <t>900951033_CCR318676</t>
  </si>
  <si>
    <t>Se sostiene devolución de la factura, no cuenta con autorización para los servicios facturados por favor validar con el área encargada. FACTURA SUJETA A AUDITORIA.</t>
  </si>
  <si>
    <t>900951033_CCR315648</t>
  </si>
  <si>
    <t>900951033_CCR312848</t>
  </si>
  <si>
    <t>Se sostiene devolucion de la factura, no cuenta con autorizacion para los servicios facturados por favor validar con el area encargada. factura sujeta a auditoria pertinente y administrativa.</t>
  </si>
  <si>
    <t>900951033_CCR33278</t>
  </si>
  <si>
    <t>MIGRACION: SE REALIZA DEVOLUCION DE FACTURA CON SOPORTES COMPLETOS. 1.SOLICITAR AUTORIZACION CON LOS SOPORTES PRESENTADOS AL CORRE O capautorizaciones@epscomfenalcovalle.com.co DESPUES DE REA IZAR EL TRAMITE PRESENTAR LA CUENTA NUEVAMENTE, ADJUNTANDO COPIA DE LA POLIZA, TARJETA DE PROPIEDAD DEL VEHICULO. CON S CERTIFICACION EMITIDAD DE LA ASEGURADORA DONDE INFORME EL AG OTAMIENTO TOTAL DE LA GLOSA. ESTO CON EL FIN DE DAR CONTINUI DAD DE TRAMITE DE PAGO. KEVIN YALANDA</t>
  </si>
  <si>
    <t>SE REALIZA DEVOLUCION DE FACTURA CON SOPORTES COMPLETOS. 1.SOLICITAR AUTORIZACION CON LOS SOPORTES PRESENTADOS AL CORRE O capautorizaciones@epscomfenalcovalle.com.co DESPUES DE REA IZAR EL TRAMITE PRESENTAR LA CUENTA NUEVAMENTE, ADJUNTANDO COPIA DE LA POLIZA, TARJETA DE PROPIEDAD DEL VEHICULO. CON S CERTIFICACION EMITIDAD DE LA ASEGURADORA DONDE INFORME EL AG OTAMIENTO TOTAL DE LA GLOSA. ESTO CON EL FIN DE DAR CONTINUI DAD DE TRAMITE DE PAGO. KEVIN YALANDA</t>
  </si>
  <si>
    <t>SE REALIZA DEVOLUCION DE FACTURA CON SOPORTES COMPLETOS. 1. SOLICITAR AUTORIZACION CON LOS SOPORTES PRESENTADOS AL CORREO CAPAUTORIZACIONES@EPSCOMFENALCOVALLE.COM.CO DESPUES DE REA IZAR EL TRAMITE PRESENTAR LA CUENTA NUEVAMENTE, ADJUNTANDO COPIA DE LA POLIZA, TARJETA DE PROPIEDAD DEL VEHICULO. CON S CERTIFICACION EMITIDAD DE LA ASEGURADORA DONDE INFORME EL AOTAMIENTO TOTAL DE LA GLOSA. ESTO CON EL FIN DE DAR CONTINUI DAD DE TRAMITE DE PAGO. KEVIN YALANDA</t>
  </si>
  <si>
    <t>900951033_CCR46999</t>
  </si>
  <si>
    <t>SE DEVUELVE FACTURA CON SOPORTES ORIGINALES NO SE EVIDENCIAFACTURA DE VENTA A LA ASEGURADORA SOAT Y SE REQUIERE PARA RE ALIZAR LA RESPCTIVA AUDITORIA MEDICA FAVOR VALIDAR Y ANEXAR JUNTO CON LA COPIA DE LA POLIZA PARA DAR TRAMITE.JENNIFER RE</t>
  </si>
  <si>
    <t>SE REALIZA DEVOLUCION FACTURA, NO CUENTA CON TODOS LOS SOPOR TES ENVIADOS INICIALMENTE RES.3047/08 Y DANDO CUMPLIMIENTO LOS REQUISITOS DEL ANEXO TECNICO 5.NO SE EVIDENCIA TRAZABILI DAD DE LA AUTORIZACION DE SERVICIOS HOSPITALARIOS EMITIDOS DESDE LA CAP, Y LOS CUALES SE VALIDAN EN EL CORREO CAPAUTORIZACIONES@EPSCOMFENALCOVALLE.COM.CO RADICAR NUEVAMENTE CON LOS SOPORTES REQUERIDOS. KEVIN YALAND A</t>
  </si>
  <si>
    <t>900951033_CCR94957</t>
  </si>
  <si>
    <t>900951033_CCR61031</t>
  </si>
  <si>
    <t>MIGRACION: SE REALIZA DEVOLUCION DE FACTURA CON SOPORTES COMPLETOS:1. SOLICITAR AUTORIZACION AL EGRESO DEL PACIENTE AL CORREO capautorizaciones@epscomfenalcovalle.com.co CON LOS SOPORTES  ADJUNTOS PRESENTADOS. 2. FALTA COPIA DE LA POLIZA, T.PROPIE EDAD DEL VEHICULO INVOLUCRADO 3. CERTIFICACION DE AGOTAMIENT  DE POLIZA 4.AL REALIZAR LOS TRAMITES ANTERIORES PRESENTAR N UEVAMENTA LA CUENTA CON LOS SOPORTES REQUERIDOS. KEVIN Y</t>
  </si>
  <si>
    <t>SE REALIZA DEVOLUCION DE FACTURA CON SOPORTES COMPLETOS:1. SOLICITAR AUTORIZACION AL EGRESO DEL PACIENTE AL CORREO capautorizaciones@epscomfenalcovalle.com.co CON LOS SOPORTES  ADJUNTOS PRESENTADOS. 2. FALTA COPIA DE LA POLIZA, T.PROPIE EDAD DEL VEHICULO INVOLUCRADO 3. CERTIFICACION DE AGOTAMIENT  DE POLIZA 4.AL REALIZAR LOS TRAMITES ANTERIORES PRESENTAR N UEVAMENTA LA CUENTA CON LOS SOPORTES REQUERIDOS. KEVIN Y</t>
  </si>
  <si>
    <t>SE REALIZA DEVOLUCION DE FACTURA CON SOPORTES COMPLETOS: 1. SOLICITAR AUTORIZACION AL EGRESO DEL PACIENTE AL CORREO CAPAUTORIZACIONES@EPSCOMFENALCOVALLE.COM.CO CON LOS SOPORTES ADJUNTOS PRESENTADOS. 2. FALTA COPIA DE LA POLIZA, T.PROPIEDAD DEL VEHICULO INVOLUCRADO 3. CERTIFICACION DE AGOTAMIENT DE POLIZA 4.AL REALIZAR LOS TRAMITES ANTERIORES PRESENTAR UEVAMENTA LA CUENTA CON LOS SOPORTES REQUERIDOS. KEVIN Y</t>
  </si>
  <si>
    <t>900951033_CCR264727</t>
  </si>
  <si>
    <t xml:space="preserve">Se sostiene devolucion de la factura, no cuenta con autorizacion para los servicios facturados, por favor validar con el area encargada para continuar tramite de la factura. * VALVULAS DESECHABLES 5MM, NO FACTURABLE $175.430 * VALVULAS DESECHABLES 10MM, NO FACTURABLE $ 242.404 * CLIP METALICO GRANDE, SIN SOPRTE DE USO, SIN JUSTIFICACION $112.500 *SUTURA DE FASCIA Y/O MUSCULO, NO SE EVIDENCIA SU REALIZACION EN NOTAS QUIRURGICAS. $1.168.400 </t>
  </si>
  <si>
    <t>SOAT: SE REALIZA DEVOLUCION DE LA FACTURA SE ENVIA FORMATO DE AUDITORIA PARA SU RESPECTIVA VALIDACION CON OBJESIONES DE PERTINENCIA(FACTURACION - SOPORTES - MATERIALES) Y AUDITORIA ADMINISTRATIVA CON SUS RESPECTIVAS OBJESIONES. CLAUDIA DIAZ</t>
  </si>
  <si>
    <t>Se sostiene devolucion de la factura, no cuenta con autorizacion para los servicios facturados, por favor validar con el area encargada para continuar tramite de la factura. * VALVULAS DESECHABLES 5MM, NO FACTURABLE $175.430 * VALVULAS DESECHABLES 10MM, NO FACTURABLE $ 242.404 * CLIP METALICO GRANDE, SIN SOPRTE DE USO, SIN JUSTIFICACION $112.500 *SUTURA DE FASCIA Y/O MUSCULO, NO SE EVIDENCIA SU REALIZACION EN NOTAS QUIRURGICAS. $1.168.400</t>
  </si>
  <si>
    <t>900951033_CCR92649</t>
  </si>
  <si>
    <t>SOP.INCOM_DEVOLUCION DE FACTURA CON SOPORTES COMPLETOS: NO SE EVIDENCIA FACTURA - DETALLE DE CUENTA SOAT PARA AUDITORIA MEDICA,FAVOR ADJUNTAR CERTIFICACION DE AGOTAMIENTO EMITIDO I PS, COPIA DE POLIZA, TARJETA DE PROPIEDADA A LA CUENTA. KY</t>
  </si>
  <si>
    <t>SOP.INCOM_DEVOLUCION DE FACTURA CON SOPORTES COMPLETOS: NO S E EVIDENCIA FACTURA - DETALLE DE CUENTA SOAT PARA AUDITORIAMEDICA,FAVOR ADJUNTAR CERTIFICACION DE AGOTAMIENTO EMITIDO I PS, COPIA DE POLIZA, TARJETA DE PROPIEDADA A LA CUENTA. KY</t>
  </si>
  <si>
    <t>900951033_CCR239576</t>
  </si>
  <si>
    <t>MIGRACION: SOAT, SE REALIZA DEVOLUCION DE LA FACTURA, AL MOMENTO DE VALIDAR LA INFORMACION SE IDENTIFICA LO SIGUIENTE: 1. PACIENTE QUE SE ENCUENTRA RETIRADO DE COMFENALCO DESDE EL  2016 Y QUE AFILIAN POR TUTELA MEDIDA PROVISIONAL A PARTIR D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t>
  </si>
  <si>
    <t>SOAT, SE REALIZA DEVOLUCION DE LA FACTURA, AL MOMENTO DE VALIDAR LA INFORMACION SE IDENTIFICA LO SIGUIENTE: 1. PACIENTE QUE SE ENCUENTRA RETIRADO DE COMFENALCO DESDE EL  2016 Y QUE AFILIAN POR TUTELA MEDIDA PROVISIONAL A PARTIR D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t>
  </si>
  <si>
    <t>SOAT, SE REALIZA DEVOLUCION DE LA FACTURA, AL MOMENTO DE VAL IDAR LA INFORMACION SE IDENTIFICA LO SIGUIENTE: 1. PACIENTE QUE SE ENCUENTRA RETIRADO DE COMFENALCO DESDE EL 2016 Y QUE AFILIAN POR TUTELA MEDIDA PROVISIONAL A PARTIR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t>
  </si>
  <si>
    <t>900951033_CCR293676</t>
  </si>
  <si>
    <t>900951033_FV41306</t>
  </si>
  <si>
    <t>900951033_CCR174403</t>
  </si>
  <si>
    <t>MIGRACION: SOAT_DEVOLUCION DE FACTURA CON SOPORTES COMPLETOS: 1.NO SE EVIDENCIA SOLICITUD DE AUTORIZACION, LA CUAL SE SOLICITA AL E GRESO 2.NO SE EVIDENCIA CARTA DE AGOTAMIENTO DE POLIZA SOAT EMITIDA POR COMPAÑIA MUNDIAL 3.NO OBEJECCION DE GLOSA. KEVIN</t>
  </si>
  <si>
    <t>SOAT_DEVOLUCION DE FACTURA CON SOPORTES COMPLETOS: 1.NO SE EVIDENCIA SOLICITUD DE AUTORIZACION, LA CUAL SE SOLICITA AL E GRESO 2.NO SE EVIDENCIA CARTA DE AGOTAMIENTO DE POLIZA SOAT EMITIDA POR COMPAÑIA MUNDIAL 3.NO OBEJECCION DE GLOSA. KEVIN</t>
  </si>
  <si>
    <t>SOAT_DEVOLUCION DE FACTURA CON SOPORTES COMPLETOS: 1.NO SE E VIDENCIA SOLICITUD DE AUTORIZACION, LA CUAL SE SOLICITA AL GRESO 2.NO SE EVIDENCIA CARTA DE AGOTAMIENTO DE POLIZA SOAT EMITIDA POR COMPAÑIA MUNDIAL 3.NO OBEJECCION DE GLOSA. KEVIN</t>
  </si>
  <si>
    <t>900951033_CCR191487</t>
  </si>
  <si>
    <t>MIGRACION: SOAT_DEVOLUCION DE FACTURA CON SOPORTES COMPLETOS:NO SE EVINDENCIA AUTORIZACION PARA SERVICIOS FACTURADO REALIZAR TRAMITE Y PRESENTAR NUEVAMENTE KEVIN YALANDA (SEP 2022)</t>
  </si>
  <si>
    <t>SOAT_DEVOLUCION DE FACTURA CON SOPORTES COMPLETOS:NO SE EVINDENCIA AUTORIZACION PARA SERVICIOS FACTURADO REALIZAR TRAMITE Y PRESENTAR NUEVAMENTE KEVIN YALANDA (SEP 2022)</t>
  </si>
  <si>
    <t>SOAT_DEVOLUCION DE FACTURA CON SOPORTES COMPLETOS: NO SE EVINDENCIA AUTORIZACION PARA SERVICIOS FACTURADO REALIZAR TRAMITE Y PRESENTAR NUEVAMENTE KEVIN YALANDA (SEP 2022)</t>
  </si>
  <si>
    <t>900951033_FV1002843</t>
  </si>
  <si>
    <t>MIGRACION: SE DEVUELVE FACTURA CON SOPORTES ORIGINALES AL VALIDAR SE EVIDENCIA QUE :1-A LA FECHA DE LA PRESTACION DEL SERVICIO LA A CIENTE SE ENCONTRABA DESAFILIADA SU PROCESO DE AFILIACION FU E A LA FECHA DEL  01/07/2020 ,2-NO SE EVIDENCIA CERTIFICADO POR ASEGURADORA SOAT DEL CONSUMO TOTAL DE LA POLIZA ,3-NO CU ENTA CON AUTORIZACION POR LOS SERVICIOS PRESTADOS SE VALIDA QUE AL CORREO QUE ENVIAN SE ENCUENTRA ERRADO , FAVOR VALIDAR  PARA DAR TRAMITE.JENNIFER REBOLLEDO</t>
  </si>
  <si>
    <t>SE DEVUELVE FACTURA CON SOPORTES ORIGINALES AL VALIDAR SE EVIDENCIA QUE :1-A LA FECHA DE LA PRESTACION DEL SERVICIO LA A CIENTE SE ENCONTRABA DESAFILIADA SU PROCESO DE AFILIACION FU E A LA FECHA DEL  01/07/2020 ,2-NO SE EVIDENCIA CERTIFICADO POR ASEGURADORA SOAT DEL CONSUMO TOTAL DE LA POLIZA ,3-NO CU ENTA CON AUTORIZACION POR LOS SERVICIOS PRESTADOS SE VALIDA QUE AL CORREO QUE ENVIAN SE ENCUENTRA ERRADO , FAVOR VALIDAR  PARA DAR TRAMITE.JENNIFER REBOLLEDO</t>
  </si>
  <si>
    <t>SE DEVUELVE FACTURA CON SOPORTES ORIGINALES AL VALIDAR SE EV IDENCIA QUE :1-A LA FECHA DE LA PRESTACION DEL SERVICIO LA CIENTE SE ENCONTRABA DESAFILIADA SU PROCESO DE AFILIACION FU E A LA FECHA DEL 01/07/2020 ,2-NO SE EVIDENCIA CERTIFICADOPOR ASEGURADORA SOAT DEL CONSUMO TOTAL DE LA POLIZA ,3-NO CU ENTA CON AUTORIZACION POR LOS SERVICIOS PRESTADOS SE VALIDAQUE AL CORREO QUE ENVIAN SE ENCUENTRA ERRADO , FAVOR VALIDAR PARA DAR TRAMITE.JENNIFER REBOLLEDO</t>
  </si>
  <si>
    <t>900951033_CCR282168</t>
  </si>
  <si>
    <t>900951033_CCR305604</t>
  </si>
  <si>
    <t>900951033_CCR303024</t>
  </si>
  <si>
    <t>900951033_CCR90121</t>
  </si>
  <si>
    <t>900951033_CCR93530</t>
  </si>
  <si>
    <t>900951033_CCR153834</t>
  </si>
  <si>
    <t>SOPORTES_DEVOLUCION DE FACTURA CON SOPORTES COMPLETOS:1.FACTURA Y DETALLE ILEGIBLES NO SE PUEDE REALIZAR AUDITORIA  MEDICA. 2.COPIA DE POLIZA,T.PROPIEDAD ILEGIBLES NO SE PUEDE  REALIZAR VALIDACIÓN. 3.NO SE EVIDENCIA SOLICITUD DE AUTORIZ ACION DE EGRESO DE LA CUENTA. SOLICITARLA AL CORREO DE LA CA P capautorizaciones@epscomfenalcovalle.com.co Y PRESENTAR CU ENTA NUEVAMETE. KEVIN YALANDA</t>
  </si>
  <si>
    <t>SOPORTES_DEVOLUCION DE FACTURA CON SOPORTES COMPLETOS: 1.FACTURA Y DETALLE ILEGIBLES NO SE PUEDE REALIZAR AUDITORIA MEDICA. 2.COPIA DE POLIZA,T.PROPIEDAD ILEGIBLES NO SE PUEDE REALIZAR VALIDACIÓN. 3.NO SE EVIDENCIA SOLICITUD DE AUTORIACION DE EGRESO DE LA CUENTA. SOLICITARLA AL CORREO DE LA CA P capautorizaciones@epscomfenalcovalle.com.co Y PRESENTAR CENTA NUEVAMETE. KEVIN YALANDA</t>
  </si>
  <si>
    <t>900951033_CCR293793</t>
  </si>
  <si>
    <t>Se sostiene devolucion de la factura, no cuenta con autorizacion para los servicios facturados, por favor validar con el area encargada para solicitud de autorizacion final para cierre del evento. Una vez subsanada la devolucion la factura queda sujeta a auditoria integral.</t>
  </si>
  <si>
    <t>Atención de urgencias | Servicios hospitalarios</t>
  </si>
  <si>
    <t>Urgencias</t>
  </si>
  <si>
    <t>900951033_CCR276140</t>
  </si>
  <si>
    <t>900951033_CCR289408</t>
  </si>
  <si>
    <t>900951033_CCR90480</t>
  </si>
  <si>
    <t>900951033_CCR216101</t>
  </si>
  <si>
    <t>MIGRACION: AUT SE DEVUELVE FACTURA ACCIDENTE SOAT ASEGURADORA MUNDIAL DE SEGUROS. NO HAY AUTORIZACION PARA EL SERVICIO FACTURADO GE STIONAR CON EL AREA ENCARGADA capautorizaciones@epsdelagente .com.co SE REVISA FACTURA SIN OBJECION MEDICA.DEBEN DE GESTI TIONAR LA CERTIFICAIOCN TOPE SOAT ASEGURADORA SEGUROS MUNDIA  NO ENVIAN SOPORTE DE COPIA DE POLIZA. CLAUDIA</t>
  </si>
  <si>
    <t>AUT SE DEVUELVE FACTURA ACCIDENTE SOAT ASEGURADORA MUNDIAL DE SEGUROS. NO HAY AUTORIZACION PARA EL SERVICIO FACTURADO GE STIONAR CON EL AREA ENCARGADA capautorizaciones@epsdelagente .com.co SE REVISA FACTURA SIN OBJECION MEDICA.DEBEN DE GESTI TIONAR LA CERTIFICAIOCN TOPE SOAT ASEGURADORA SEGUROS MUNDIA  NO ENVIAN SOPORTE DE COPIA DE POLIZA. CLAUDIA</t>
  </si>
  <si>
    <t>AUT SE DEVUELVE FACTURA ACCIDENTE SOAT ASEGURADORA MUNDIAL D E SEGUROS. NO HAY AUTORIZACION PARA EL SERVICIO FACTURADO GSTIONAR CON EL AREA ENCARGADA capautorizaciones@epsdelagente .com.co SE REVISA FACTURA SIN OBJECION MEDICA.DEBEN DE GESTTIONAR LA CERTIFICAIOCN TOPE SOAT ASEGURADORA SEGUROS MUNDIA NO ENVIAN SOPORTE DE COPIA DE POLIZA. CLAUDIA</t>
  </si>
  <si>
    <t>900951033_CCR51324</t>
  </si>
  <si>
    <t>SE DEVUELVE FACTURA CON SOPORTES ORIGINALES NO SE EVIDENCIAANEXA LA FACTURA DE VENTA EMITIDA A LA ASEGURADORA SOAT PARA  REALIZAR LA RESPECTIVA AUDITORIA FAVOR ANEXAR PARA DAR TRAM ITE.JENNIFER REBOLLEDO</t>
  </si>
  <si>
    <t>SE SOSTIENE DEVOLUCION, SOPORTES DE FACTURA INCOMPLETO PARA LLEVAR A CABO LA AUDITORIA NO CUMPLETO CON LOS REQUISITOS TECNICO AT5- RES 3047/2008. NO SE EVIDENCIA AUTORIZACION DE LO S SERVICIOS HOSPITALARIOS DE 15 DIGITOS EMITIDOS POR LA CAPCAPAUTORIZACIONES@EPSCOMFENALCOVALLE.COM.CO VALIDAR CON LA C AP Y PRESENTAR FACTURA CON TODOS LOS SOPORTES PARA DAR CONTNUIDAD CON EL TRAMITE DE PAGO DE LA MISMA. KEVIN YALANDA</t>
  </si>
  <si>
    <t>900951033_CCR171398</t>
  </si>
  <si>
    <t>SOAT _ DEVOLUCION DE FACTURA CON SOPROTES COMPLETOS:1.NO SE EVIDENCIA AUTORIZACION DE EGRESO EMITIDAD POR LA CAP 2.NO SE EVIDENCIA CARTA DE AGOTAMIENT DE POLIZA EMITIDA POR LA ASEGURADORA SOAT. KEVIN YALANDA</t>
  </si>
  <si>
    <t>SOAT _ DEVOLUCION DE FACTURA CON SOPROTES COMPLETOS: 1.NO SE EVIDENCIA AUTORIZACION DE EGRESO EMITIDAD POR LA CAP 2.NO SE EVIDENCIA CARTA DE AGOTAMIENT DE POLIZA EMITIDA POR LA ASEGURADORA SOAT. KEVIN YALANDA</t>
  </si>
  <si>
    <t>900951033_FC7759</t>
  </si>
  <si>
    <t>Se devuelve factura.1.No se evidencia autorización del servicio facturado. Se evidencia correo de la CAPVALLE dirigido a la IPS, en el cual dice: "No se autroiza ningun servicio ya que el paciente no fue reportado antes de la superación del TOPE SOAT. 2.Falta certificado emitido por la aseguradora, en el cual se evidencia que el paciente agotó tope soat. Decreto 056 del 14/01/2015.   DERL YM.</t>
  </si>
  <si>
    <t>900951033_CCR59011</t>
  </si>
  <si>
    <t>MIGRACION: SE REALIZA DEVOLUCION DE FACTURA, CON SOPORTES COMPLETOS:1. remitir correo con soportes a capautorizaciones@epscomfen alcovalle.com.co para la generacion de la autorizacion, segú ún informa trazabilidad de correos. Res3047 Art. 4-5 2. Falt validar con la CAP y los soportes de la factura para dar con tinuidad con el tramite de pago de la factura.</t>
  </si>
  <si>
    <t>SE REALIZA DEVOLUCION DE FACTURA, CON SOPORTES COMPLETOS:1. remitir correo con soportes a capautorizaciones@epscomfen alcovalle.com.co para la generacion de la autorizacion, segú ún informa trazabilidad de correos. Res3047 Art. 4-5 2. Falt validar con la CAP y los soportes de la factura para dar con tinuidad con el tramite de pago de la factura.</t>
  </si>
  <si>
    <t>SE REALIZA DEVOLUCION DE FACTURA, CON SOPORTES COMPLETOS: 1. REMITIR CORREO CON SOPORTES A CAPAUTORIZACIONES@EPSCOMFEN ALCOVALLE.COM.CO PARA LA GENERACION DE LA AUTORIZACION, SEGÚ ÚN INFORMA TRAZABILIDAD DE CORREOS. RES3047 ART. 4-5 2. FALVALIDAR CON LA CAP Y LOS SOPORTES DE LA FACTURA PARA DAR CON TINUIDAD CON EL TRAMITE DE PAGO DE LA FACTURA.</t>
  </si>
  <si>
    <t>900951033_CCR49197</t>
  </si>
  <si>
    <t>SE DEVUELVE FACTURA CON SOPORTES ORIGINALES NO SE EVIDENCIAFACTURA DE VENTA EMITIDA A LA ASEGURADORA SOAT Y SE REQUIETE  PARA VALIDAR Y PARA REALIZAR AUDITORIA MEDICA FAVOR VALIDAR  Y ANEXAR SOPORTES COMPLETOS PARA DAR TRAMITE.JENNIFER REBOL</t>
  </si>
  <si>
    <t>SE SOSTIENE DEVOLUCION DE FACTURA. LA FACTURA FALTAN LOS SOP RTES PRESENTADO INICIALMENTE COMO LO INDICA EL ANEXO TECNIC 5 - RES 3047/2008 NO SE EVIDENCIA AUTORIZACION Y/O TRAZABIL IDAD DE LA MISMA; LA CUAL SE DEBE SOLICITAR AL CORREO CAP CAPAUTORIZACIONES@EPSCOMFENALCOVALLE.COM.CO DONDE DESPUES DE LA VALIDACION DE LA INFORMACION ES GENERADO UN CODIGO DE 1 DIGITOS QUE SE DEBE PRESENTAR CON LA CUENTA Y LOS REQUISITO S SOLICITADOS ANTERIORMENTE. KEVIN YALANDA</t>
  </si>
  <si>
    <t>900951033_CCR306257</t>
  </si>
  <si>
    <t>Se sostiene devolucion de la factura, no cuenta con autorizacion para los servicios facturados, por favor validar con el arae encargada para solicitud de autorizacion final para cierre del evento. otras objeciones: *ATROPINA 1MG/ML SOLUCION, NO FACURABLE EN CIRUGIA,  1.112 * GASA PETROLIZADA 12.7CM, INCLUIDO EN ESTANCIA:  21.600 * PELICULA TRANSPARENTE PARA FIJACION DE CANULA NO FACTURABLE, INCLUDO EN ESTANCIA:  152.760 * Se glosa estancia en UCI, paciente sin criterios de UCI, paciente en monitoria hemodinamica, sin soprtes, se reconce estancia en ucin, se glosa la diferencia.  Los días 12 y 13 octubre.  170200 Una vez subsanada la devolucion la factura queda sujeta a auditoria integral.</t>
  </si>
  <si>
    <t>Se sostiene devolucion de la factura, no cuenta con autorizacion para los servicios facturados, por favor validar con el arae encargada para solicitud de autorizacion final para cierre del evento. otras objeciones: *ATROPINA 1MG/ML SOLUCION, NO FACURABLE EN CIRUGIA, 1.112 * GASA PETROLIZADA 12.7CM, INCLUIDO EN ESTANCIA: 21.600 * PELICULA TRANSPARENTE PARA FIJACION DE CANULA NO FACTURABLE, INCLUDO EN ESTANCIA: 152.760 * Se glosa estancia en UCI, paciente sin criterios de UCI, paciente en monitoria hemodinamica, sin soprtes, se reconce estancia en ucin, se glosa la diferencia. Los días 12 y 13 octubre. 170200 Una vez subsanada la devolucion la factura queda sujeta a auditoria integral.</t>
  </si>
  <si>
    <t>900951033_CCR193616</t>
  </si>
  <si>
    <t>MIGRACION: SOAT:DEVOLUCION DE FACTURA CON SOPORTES COMPLETOS:1.NO SE EVIDENCIA AUTORIZACION PARA LOS SERVICIOS FACTURADOS. 2.SIN OB JECCIONES POR PERTINENCIA MEDICA 3.LAS AUTORIZACIONES DE EGR SOS HOSPITALARIOS SE SOLICITAN AL CORREO CAP capautorizaciones@epsdelagente.com.co UNA VEZ GESTIONADO PRE SENTAR CUENTA PARA DAR CONTINUIDAD AL PROCESO ADMINISTRATIVO  KEVIN YALANDA</t>
  </si>
  <si>
    <t>SOAT:DEVOLUCION DE FACTURA CON SOPORTES COMPLETOS:1.NO SE EVIDENCIA AUTORIZACION PARA LOS SERVICIOS FACTURADOS. 2.SIN OB JECCIONES POR PERTINENCIA MEDICA 3.LAS AUTORIZACIONES DE EGR SOS HOSPITALARIOS SE SOLICITAN AL CORREO CAP capautorizaciones@epsdelagente.com.co UNA VEZ GESTIONADO PRE SENTAR CUENTA PARA DAR CONTINUIDAD AL PROCESO ADMINISTRATIVO  KEVIN YALANDA</t>
  </si>
  <si>
    <t>SOAT:DEVOLUCION DE FACTURA CON SOPORTES COMPLETOS:1.NO SE EV IDENCIA AUTORIZACION PARA LOS SERVICIOS FACTURADOS. 2.SIN OJECCIONES POR PERTINENCIA MEDICA 3.LAS AUTORIZACIONES DE EGR SOS HOSPITALARIOS SE SOLICITAN AL CORREO CAP capautorizaciones@epsdelagente.com.co UNA VEZ GESTIONADO PRE SENTAR CUENTA PARA DAR CONTINUIDAD AL PROCESO ADMINISTRATIV KEVIN YALANDA</t>
  </si>
  <si>
    <t>900951033_CCR305685</t>
  </si>
  <si>
    <t>900951033_CCR232965</t>
  </si>
  <si>
    <t>SOAT,  SE REALIZA DEVOLUCION DE LA FACTURA, AL MOMENTO DE VALIDAR INFORMACION SE EVIDENCIA LAS SIGUIENTES INCONSISTENCIA S: 1. NO SE IDENTIFICA QUE POLIZA CUBRE AL PACIENTE YA QUE P ESENTAN 2 FACTURAS (AL ADRES POR 18.599.782) Y OTRA A (SEGUR OS DEL ESTADO POR 11.159.870) POR FAVOR INDICAR CUAL SOAT CU BRE AL PACIENTE PRESENTAR FACTURA COMPLETA CON DETALLE PARA PODER REALIZAR AUDITORIA 2. NO SUPERA EL TOPE SOAT PARA EL AÑO 2023 $30.933.333 3. NO CUENTA CON CARTA TOPE SOAT INDICANDO EL AGOTAMIENTO DE  LA POLIZA 4. NO CUENTA CON AUTORIZACION PARA LOS SERVICIOS FACTURADOS VALIDAR CON EL AREA ENCARGADA. CLAUDIA DIAZ</t>
  </si>
  <si>
    <t>900951033_CCR54548</t>
  </si>
  <si>
    <t>Se realiza DEVOLUCION de factura con soportes completos:1. No se evidencia autorizacion ni trazabilidad de la misma Res.3047/08 Art.4-5 Solicitarla al correo de la CAP a capautorizaciones@epscomfenalcovalle.com.co 2. Adjuntar carta de certificacion de agotamiento de poliza Soat al momento de presentar la factura. 3. Presentar factur a nuevamente despues de haber solicitado autorizacion a la c CAP. Kevin Yalanda</t>
  </si>
  <si>
    <t>900951033_CCR279417</t>
  </si>
  <si>
    <t>900951033_CCR248622</t>
  </si>
  <si>
    <t>Se sostiene devolución de la factura, al validar información  no se evidencia autorización para los servicios facturados, por favor validar con el área encargada.</t>
  </si>
  <si>
    <t>SOAT: SE REALIZA DEVOLUCION DE LA FACTURA, AL VALIDAR INFORMACION NO SE EVIDENCIA AUTORIZACION PARA LOS SERVICIOS FACTUR ADOS, EN TRAZABILIDAD DE CORREOS NO SE EVIDENCIA INDICACION DE SUPERACION TOPE SOAT, NO SE EVIDENCIA CERTIFICADO EMITIDO POR LA ASEGURADORA INDICANDO LA SUPERACIOON DE TOPE, NO SE E VIDENCI DOCUMENTOS DEL PACIENTE (CEDULA, FOTOCOPIA DE LA POL IZA, LICENCIA DE TRANSITO,RUN) REQUISITOS OBLIGATORIOS PARA FACTURACION SOAT 2023 POR FAVOR VALIDAR CIRCULAR EMITIDA POR LA EPS PARA FACTURACION SOAT APLICA DEC 2497/22 2644/22 REX 326/23 PENDIENTE AUDITORIA DE PERTINENCIA CLAUDIA DAIZ</t>
  </si>
  <si>
    <t>900951033_CCR69539</t>
  </si>
  <si>
    <t>MIGRACION: SE REALIZA DEVOLUCION DE FACTURA CON SOPORTES COMPLETOS. NOSE EVIDENCIA TRAZABALIDAD OPORTUNA DE LOS CORREOS RES3047 DE 2008 ART 4. DE ACUERDO DE LOS REQUISITOS DEL ANEXO TECNICO 5 SOLICITAR AUTORIZACION DE LOS SERVICIOS HOSPITALARIO DESPUES DEL EGRESO DEL PACIENTE AL CORREO. capautorizaciones@epscomfenalcovalle.com.co REALIZAR TRAMITE  DE SOLICITUD, PRESENTAR NUEVAMENTE FACTURA.KEVIN YALANDA</t>
  </si>
  <si>
    <t>SE REALIZA DEVOLUCION DE FACTURA CON SOPORTES COMPLETOS. NOSE EVIDENCIA TRAZABALIDAD OPORTUNA DE LOS CORREOS RES3047 DE 2008 ART 4. DE ACUERDO DE LOS REQUISITOS DEL ANEXO TECNICO 5 SOLICITAR AUTORIZACION DE LOS SERVICIOS HOSPITALARIO DESPUES DEL EGRESO DEL PACIENTE AL CORREO. capautorizaciones@epscomfenalcovalle.com.co REALIZAR TRAMITE  DE SOLICITUD, PRESENTAR NUEVAMENTE FACTURA.KEVIN YALANDA</t>
  </si>
  <si>
    <t>SE REALIZA DEVOLUCION DE FACTURA CON SOPORTES COMPLETOS. NO SE EVIDENCIA TRAZABALIDAD OPORTUNA DE LOS CORREOS RES3047 DE2008 ART 4. DE ACUERDO DE LOS REQUISITOS DEL ANEXO TECNICO 5 SOLICITAR AUTORIZACION DE LOS SERVICIOS HOSPITALARIO DESPUEDEL EGRESO DEL PACIENTE AL CORREO. CAPAUTORIZACIONES@EPSCOMFENALCOVALLE.COM.CO REALIZAR TRAMITE DE SOLICITUD, PRESENTAR NUEVAMENTE FACTURA.KEVIN YALANDA</t>
  </si>
  <si>
    <t>900951033_CCR269401</t>
  </si>
  <si>
    <t xml:space="preserve">Se sostiene devolucion de la factura, por favor tener muy presentes los textos de devoluciones anteriores: 1. Se les indico que debian facturar de acuerdo a la norma vigente en este caso aplica el dec 2497/2023 , cuando se validan soportes cargados en la plataforma se siguen evidenciando los errores ya señalados y que si no se corrigen no se puede continuar con el tramite de la factura: * La carta de certificacion de agotamiento de la poliza soat emitida por la IPS esta errada por favor emitirla de acuerdo a como estan facturando. * No presentan factura dirigida al ADRES solo anexan el detalle de cargos sin la factura no se puede continuar el tramite de la cuenta. ES RESPONSABILIDAD DE LA EPS ADOPTAR LOS MECANISMOS TENDIENTES PARA GARANTIZAR LA ADECUADA RECOPILACION DE LA INFORMACION REQUERIDA Y NECESARIA PARA EL PAGO DE LA RECLAMACION EN CUMPLIMIENTO CON LA NORMATIVIDAD VIGENTE. * </t>
  </si>
  <si>
    <t>SOAT: SE REALIZA DEVOLUCION DE LA FACTURA: POR FAVOR TENER EN CUENTA LAS CIRCULAR EMITIDA POR EPS COMFENALCO PARA RADICA CION DE FACTURACION SOAT AÑO 2023 : NORMATIVIDAD ACTUAL DEC 2497 - DEC 2644 - RES 326) SOAT: CUBRIRA LOS SERVICIOS DE SA LUD HASTA LOS 263,13 UVT CORRESPONDIENTE A 11,159,869 - ADRE S: CUBRIRA SERVICIOS DE SALUD DESDE EL TOPE SOAT Y HASTA LOS 701,68 UVT CORRESPONDIENTES A 29,759,652 (ESTO EN CASO DE QU EL VEHICULO NO CUENTE CON SOAT O NO HAGA PARTE DE LA TARIFA DIFERENCIAL) EPS: TODO AQUIELLO QUE SUPERO LOS TOPES ESTABLE BAJO ESTA NORMATIVIDAD DEBEN INCLUIR COMO SOPORTE EL CERTIFI CADO DE AGOTAMIENTO DE LA POLIZA EMITIDA POR LA ASEGURADORA SE ENVIA FORMATO DE AUD PERTINENTE Y ADMINISTRATIVA. C. DIAZ</t>
  </si>
  <si>
    <t>Se sostiene devolucion de la factura, por favor tener muy presentes los textos de devoluciones anteriores: 1. Se les indico que debian facturar de acuerdo a la norma vigente en este caso aplica el dec 2497/2023 , cuando se validan soportes cargados en la plataforma se siguen evidenciando los errores ya señalados y que si no se corrigen no se puede continuar con el tramite de la factura: * La carta de certificacion de agotamiento de la poliza soat emitida por la IPS esta errada por favor emitirla de acuerdo a como estan facturando. * No presentan factura dirigida al ADRES solo anexan el detalle de cargos sin la factura no se puede continuar el tramite de la cuenta. ES RESPONSABILIDAD DE LA EPS ADOPTAR LOS MECANISMOS TENDIENTES PARA GARANTIZAR LA ADECUADA RECOPILACION DE LA INFORMACION REQUERIDA Y NECESARIA PARA EL PAGO DE LA RECLAMACION EN CUMPLIMIENTO CON LA NORMATIVIDAD VIGENTE. *</t>
  </si>
  <si>
    <t>900951033_CCR204664</t>
  </si>
  <si>
    <t>MIGRACION: SOAT_ADRES:DEVOLUCION DE FACTURA CON SOPORTES COMPLETOS:1.NO SE EVIDENCIA AUTORIZACION PARA LOS SERVICIOS FACTURADOS 2.NO HAY OBEJEECIONES POR PERTINENCIA MEDICA 3.ASEGURADORA SOAT: ADRES          -  KEVIN YALANDA</t>
  </si>
  <si>
    <t>SOAT_ADRES:DEVOLUCION DE FACTURA CON SOPORTES COMPLETOS:1.NO SE EVIDENCIA AUTORIZACION PARA LOS SERVICIOS FACTURADOS 2.NO HAY OBEJEECIONES POR PERTINENCIA MEDICA 3.ASEGURADORA SOAT: ADRES          -  KEVIN YALANDA</t>
  </si>
  <si>
    <t>SOAT_ADRES:DEVOLUCION DE FACTURA CON SOPORTES COMPLETOS: 1.NO SE EVIDENCIA AUTORIZACION PARA LOS SERVICIOS FACTURADOS 2.NO HAY OBEJEECIONES POR PERTINENCIA MEDICA 3.ASEGURADORA SOAT: ADRES - KEVIN YALANDA</t>
  </si>
  <si>
    <t>900951033_CCR36240</t>
  </si>
  <si>
    <t>MIGRACION: SE DEVUELVE FACTURA PREVISORA SIN POLIZA OBJECION DRA MAIBER ACEVEDO TOTAL DE LA FACTURA REVISAR 336 Favor adjuntar fact factura SOAT (detallado). Una vez se tengan los soportes com ompletos devolver para realizar auditoría. mILENA</t>
  </si>
  <si>
    <t>SE DEVUELVE FACTURA PREVISORA SIN POLIZA OBJECION DRA MAIBER ACEVEDO TOTAL DE LA FACTURA REVISAR 336 Favor adjuntar fact factura SOAT (detallado). Una vez se tengan los soportes com ompletos devolver para realizar auditoría. mILENA</t>
  </si>
  <si>
    <t>SE DEVUELVE FACTURA PREVISORA SIN POLIZA OBJECION DRA MAIBER ACEVEDO TOTAL DE LA FACTURA REVISAR 336 FAVOR ADJUNTAR FACFACTURA SOAT (DETALLADO). UNA VEZ SE TENGAN LOS SOPORTES COM OMPLETOS DEVOLVER PARA REALIZAR AUDITORÍA. MILENA</t>
  </si>
  <si>
    <t>900951033_CCR90482</t>
  </si>
  <si>
    <t>900951033_CCR291959</t>
  </si>
  <si>
    <t>Se sostiene devolucion de la factura, no cuenta con autorizacion para los servicios facturados por favor validar con el area encargada solicitud de autorizacion final para cierre del evento. Una vez subsanada la devolucion la factura queda sujeta a auditoria integral.</t>
  </si>
  <si>
    <t>900951033_CCR276267</t>
  </si>
  <si>
    <t>Se sostiene devolucion de la factura, no cuenta con autorizacion para los servicios facturados por favor validar con el area encargada para continuar con el tramite de la factura. Una vez subsanada la devolucion la factura queda sujeta a auditoria integral.</t>
  </si>
  <si>
    <t>900951033_CCR282255</t>
  </si>
  <si>
    <t xml:space="preserve">se sostiene devolucion de la factura no cuenta con autorizacion para los servicios facturados por favor validar con el area encargada para solicitud de autorizacion final del evento. GASES ARTERIALES NO FACTURABLES EN UCI DIA 9 JULIO 2023 # 1 $ 69100 TERAPIA RESPIERATORIA NO FACTURABLE EN UCI FACTURAN DIA 6--7-8-9 SE OBJETAN #8 $ 228.800 TOTAL OBJECION ADMINISTRATIVA $ 297.900 OBEJCION MEDICA $ 7572620 NO justificado el cobro del código: 19548, por lo tanto, se reconoce el código, 19316 Cultivo y antibiograma para microorganismos.   $  75.800, glosa: 134.100  $ 134.100  CINEANGIOGRAFIA 1 568.400, sin soporte, sobre facturada, no se anexe como soporte el registro de película cinematográficoa.  $ 568.400 Arteriografia abdominal, incluido, no facturable, includs en embolizacion  $ 756.600 BUPIVACAINA + EPINEFRINA 5mg + 5 2 45.000 90.000  $ 90.000  APOSITO ABDOMINAL GENADYNE, se evidencia sobre facturado, el valor facturado  excede el precio de venta del mercado, se glosaria la diferencia: 3.865.392, sin emabrgo n oesta soportado, ni justificado su uso.  5.965.392 INCENTIVO RESPIRATORIO, FACTURAN 2, PERTINENTE 1  $ 58.128 Una vez subsanada la devolucion la factura queda sujeta a auditoria integral. </t>
  </si>
  <si>
    <t>se sostiene devolucion de la factura no cuenta con autorizacion para los servicios facturados por favor validar con el area encargada para solicitud de autorizacion final del evento. GASES ARTERIALES NO FACTURABLES EN UCI DIA 9 JULIO 2023 # 1 $ 69100 TERAPIA RESPIERATORIA NO FACTURABLE EN UCI FACTURAN DIA 6--7-8-9 SE OBJETAN #8 $ 228.800 TOTAL OBJECION ADMINISTRATIVA $ 297.900 OBEJCION MEDICA $ 7572620 NO justificado el cobro del código: 19548, por lo tanto, se reconoce el código, 19316 Cultivo y antibiograma para microorganismos. $ 75.800, glosa: 134.100 $ 134.100 CINEANGIOGRAFIA 1 568.400, sin soporte, sobre facturada, no se anexe como soporte el registro de película cinematográficoa. $ 568.400 Arteriografia abdominal, incluido, no facturable, includs en embolizacion $ 756.600 BUPIVACAINA + EPINEFRINA 5mg + 5 2 45.000 90.000 $ 90.000 APOSITO ABDOMINAL GENADYNE, se evidencia sobre facturado, el valor facturado excede el precio de venta del mercado, se glosaria la diferencia: 3.865.392, sin emabrgo n oesta soportado, ni justificado su uso. 5.965.392 INCENTIVO RESPIRATORIO, FACTURAN 2, PERTINENTE 1 $ 58.128 Una vez subsanada la devolucion la factura queda sujeta a auditoria integral.</t>
  </si>
  <si>
    <t>900951033_CCR54544</t>
  </si>
  <si>
    <t>MIGRACION: SE REALIZA DEVOLUCION DE FACTURA, CON SOPORTES COMPLETOS:1.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t>
  </si>
  <si>
    <t>SE REALIZA DEVOLUCION DE FACTURA, CON SOPORTES COMPLETOS:1.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t>
  </si>
  <si>
    <t>SE REALIZA DEVOLUCION DE FACTURA, CON SOPORTES COMPLETOS: 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t>
  </si>
  <si>
    <t>900951033_CCR71028</t>
  </si>
  <si>
    <t>MIGRACION: SOPORTES_DEVOLUCION DE FACTURA CON SOPORTES COMPLETOS:-NO SE EVIDENCIA FACTURA EMITIDA A LA ASEGURADORA SOAT. -NO SE EVIDENCIA AUTORIZACION DE EGRESO SOLICITADA A LA CAP -NO SE EVIDENCIA CERT.AGOTAMIENTO DE POLIZA SOAT. KEVIN Y.</t>
  </si>
  <si>
    <t>SOPORTES_DEVOLUCION DE FACTURA CON SOPORTES COMPLETOS:-NO SE EVIDENCIA FACTURA EMITIDA A LA ASEGURADORA SOAT. -NO SE EVIDENCIA AUTORIZACION DE EGRESO SOLICITADA A LA CAP -NO SE EVIDENCIA CERT.AGOTAMIENTO DE POLIZA SOAT. KEVIN Y.</t>
  </si>
  <si>
    <t>SOPORTES_DEVOLUCION DE FACTURA CON SOPORTES COMPLETOS: -NO SE EVIDENCIA FACTURA EMITIDA A LA ASEGURADORA SOAT. -NO SE EVIDENCIA AUTORIZACION DE EGRESO SOLICITADA A LA CAP -NO SE EVIDENCIA CERT.AGOTAMIENTO DE POLIZA SOAT. KEVIN Y.</t>
  </si>
  <si>
    <t>900951033_CCR156069</t>
  </si>
  <si>
    <t>900951033_CCR147753</t>
  </si>
  <si>
    <t>MIGRACION: SOAT_DEVOLUCION DE FACTURA CON SOPORTES COMPLETOS:1.NO SE REALIZA AUDITORIA MEDICA-NO HAY SOPORTE DE FACTURA E MITIDA A LA ASEGURADORA SOAT.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</si>
  <si>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COMPLETOS:1.NO SE REALIZA AUDITORIA MEDICA-NO HAY SOPORTE DE FACTURA E MITIDA A LA ASEGURADORA SOAT.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t>
  </si>
  <si>
    <t>SOAT_DEVOLUCION DE FACTURA CON SOPORTES COMPLETOS: 1.NO SE REALIZA AUDITORIA MEDICA-NO HAY SOPORTE DE FACTURA E MITIDA A LA ASEGURADORA SOAT. 2.NO SE EVIDENCIA AUTORIZACION DE EGRESO DEL PACIENTE. SOLIC ITARLA AL CORREO capautorizaciones@epscomfenalcovalle.com.co 3.NO SE EVIDENCIA CARTA DE AGOTAMIENTO DE POLIZA SOAT, EMITDA POR LA ASEGURADORA DONDE IDIQUE EL CONSUMO TOTAL DE LA MI SMA. NOTA: UNA VEZ GESTIONADO PRESENTAR CUENTA NUEVAMENTE PARA LI QUIDACION DE LA MISMA. KEVIN YALANDA</t>
  </si>
  <si>
    <t>900951033_CCR240078</t>
  </si>
  <si>
    <t>Se sostiene devolución de la factura, al validar información no cuenta con autorización  para los servicios facturados, por favor validar con el área encargada. FACTURA SUJETA A AUDITORIA.</t>
  </si>
  <si>
    <t>SOAT, SE REALIZA DEVOLUCION DE LA FACTURA, AL MOMENTO DE VALIDAR LA INFORMACION NO SE EVIDENCIA AUTORIZACION (NAP DE 15 DIGITOS) PARA LOS SERVICIOS FACTURADOS (PROCEDIMIENTOS QX-ES TANCIAS-AYUDAS DIAGNOSTICAS) NO SE EVIDENCIA TRAZABILIDAD DE CORREOS Y ENVIO DE ANEXOS INDICANDO LA SUPERACION DEL TOPE S OAT (3 envios) NO SE EVIDENCIA SOPORTADOS NI COMENTADOS INSUMOS FACTURADOS, NO SE EVIDENCIA FACTURA DE COMPRA DE INSUMOS. POR FAVOR VALIDAR CON EL AREA ENCARGADA LA SOLICITUD DE AUTO RIZACION PARA LOS SERVICIOS FACTURADOS, Y ANEXAR SOPORTES CO MPLETOS (FACTURA DE COMPRA DE INSUMOS) PARA CONTINUAR CON EL  TRAMITE DE LA FACTURA.   CLAUDIA DIAZ</t>
  </si>
  <si>
    <t>Se sostiene devolución de la factura, al validar información no cuenta con autorización para los servicios facturados, por favor validar con el área encargada. FACTURA SUJETA A AUDITORIA.</t>
  </si>
  <si>
    <t>900951033_CCR51842</t>
  </si>
  <si>
    <t>SE DEVUELVE FACTURA CON SOPORTES ORIGINALES NO SE EVIDENCIAFACTURA DE VENTA EMITIDA A LA ASEGURADORA SOAT Y SE REQUIERE  PARA REALIZAR LA RESPECTIVA AUDITORIA MEDICA FAVOR ANEXAR P ARA DAR TRAMITE.JENNIFER REBOLLEDO</t>
  </si>
  <si>
    <t>SE REALIZA DEVOLUCION DE RESPUESTA EMITIDA, NO TIENE LOS SOP RTES DE LA FACTURA PARA LLEVAR A CABO SU AUDITORIA CORRESPODIENTE, NO SE EVIDENCIA AUTORIZACION Y/O TRAZABILIDAD DE LOS CORREOS SOLICITANDO LA MISMA, LA CUAL ES EMITIDA POR LA CAEN EL CORREO CAPAUTORIZACIONES@EPSCOMFENALCOVALLE.COM.CO DE ACUERDO A LOS LINEAMIENTOS DEL ANEXO TECNICO 5 - RESO.3047/2008. REALIZAR TRAMITE Y PRESENTAR CUENTA PARA TRAMITE DE PAG O. KEVIN YALANDA</t>
  </si>
  <si>
    <t>900951033_CCR271125</t>
  </si>
  <si>
    <t xml:space="preserve">SE sostiene  DEVOLUCION DE LA FACTURA, AL VALIDAR INFORMACION SE EVIDENCIA LAS SIGUIENTES INCONSISTENCIAS: 1. NO CUENTA CON AUTORIZACION (NAP DE 15 DIGITOS) PARA LOS SERVICIOS FACTURADOS, POR FAVOR VALIAR CON EL AREA ENCARGADA PARA SOLICITUD DE AUTORIZACION FINAL PARA CIERRE DEL EVENTO.  Una vez subsanada la devolucion la factura queda sujeta a auditoria integral.  </t>
  </si>
  <si>
    <t>SE sostiene DEVOLUCION DE LA FACTURA, AL VALIDAR INFORMACION SE EVIDENCIA LAS SIGUIENTES INCONSISTENCIAS: 1. NO CUENTA CON AUTORIZACION (NAP DE 15 DIGITOS) PARA LOS SERVICIOS FACTURADOS, POR FAVOR VALIAR CON EL AREA ENCARGADA PARA SOLICITUD DE AUTORIZACION FINAL PARA CIERRE DEL EVENTO. Una vez subsanada la devolucion la factura queda sujeta a auditoria integral.</t>
  </si>
  <si>
    <t>900951033_CCR169270</t>
  </si>
  <si>
    <t>SOAT_DEVOLUCION DE FACTURA CON SOPORTES COMPLETOS. 1.AUD.MD:101 Estancia: Facturan Sala especial Junio 13- 16. Paciente egresa el 16 de Junio por lo cual no se acepta facturación d el día de egreso. Además el 15 de Junio definen traslado a p iso.  323 Procedimientos no soportado: Arteriografía perifér  (Junio 14)- Embolización excluye cabeza y cuello. 323 Proce dimientos no soportados: Procedimientos de Ortopedia Junio 1 3.306 Insumos no soportados.  $17.943.400 -2.NO SE EVINDECIA AUTORIZACION EMITIDA POR LA CAP 3.NO SE EVIDENCIA CERTIFICAC ION DE AGOTAMIENTO DE POLIZA EMITIDA POR LA ASEGURADORA. KEV IN YALANDA</t>
  </si>
  <si>
    <t>SOAT_DEVOLUCION DE FACTURA CON SOPORTES COMPLETOS. 1.AUD.MD: 101 Estancia: Facturan Sala especial Junio 13- 16. Pacienteegresa el 16 de Junio por lo cual no se acepta facturación d el día de egreso. Además el 15 de Junio definen traslado a iso. 323 Procedimientos no soportado: Arteriografía perifér (Junio 14)- Embolización excluye cabeza y cuello. 323 Procdimientos no soportados: Procedimientos de Ortopedia Junio 1 3.306 Insumos no soportados. $17.943.400 -2.NO SE EVINDECIAUTORIZACION EMITIDA POR LA CAP 3.NO SE EVIDENCIA CERTIFICAC ION DE AGOTAMIENTO DE POLIZA EMITIDA POR LA ASEGURADORA. KEIN YALANDA</t>
  </si>
  <si>
    <t>900951033_CCR151153</t>
  </si>
  <si>
    <t>MIGRACION: SOAT_DEVOLUCION DE FACTURA CON SOPORTES COMPLETOS:1.NO SE EVIDENCIA AUTORIZACION DE EGRESO DEL PACIENTE. SOLIC ITARLA AL CORREO capautorizaciones@epscomfenalcovalle.com.co 2.NO SE EVIDENCIA CARTA DE AGOTAMIENTO DE POLIZA SOAT, EMITI DA POR LA ASEGURADORA DONDE IDIQUE EL CONSUMO TOTAL DE LA MI SMA. 3.PERTINENCIA MEDICA111 Cateterismo vesical. No factura , procedimiento de enfermería incluido en la estancia.34700  106 Cánula nasal oxigeno facturan 2, se acepta 1 por estanc  608 Paraclínicos no interpretados en la HC: Mayo 2: Fibrino 608 Paraclínicos no interpretados en la HC: Mayo 3. Acido Lá  facturan 2 interpretan12 (1,9)- CK.  308- 608 TAC de Extrem idades no soporte ni interpretación en la HC.kEVIN yALANDA</t>
  </si>
  <si>
    <t>SOAT_DEVOLUCION DE FACTURA CON SOPORTES COMPLETOS:1.NO SE EVIDENCIA AUTORIZACION DE EGRESO DEL PACIENTE. SOLIC ITARLA AL CORREO capautorizaciones@epscomfenalcovalle.com.co 2.NO SE EVIDENCIA CARTA DE AGOTAMIENTO DE POLIZA SOAT, EMITI DA POR LA ASEGURADORA DONDE IDIQUE EL CONSUMO TOTAL DE LA MI SMA. 3.PERTINENCIA MEDICA111 Cateterismo vesical. No factura , procedimiento de enfermería incluido en la estancia.34700  106 Cánula nasal oxigeno facturan 2, se acepta 1 por estanc  608 Paraclínicos no interpretados en la HC: Mayo 2: Fibrino 608 Paraclínicos no interpretados en la HC: Mayo 3. Acido Lá  facturan 2 interpretan12 (1,9)- CK.  308- 608 TAC de Extrem idades no soporte ni interpretación en la HC.kEVIN yALANDA</t>
  </si>
  <si>
    <t>SOAT_DEVOLUCION DE FACTURA CON SOPORTES COMPLETOS: 1.NO SE EVIDENCIA AUTORIZACION DE EGRESO DEL PACIENTE. SOLIC ITARLA AL CORREO capautorizaciones@epscomfenalcovalle.com.co 2.NO SE EVIDENCIA CARTA DE AGOTAMIENTO DE POLIZA SOAT, EMITDA POR LA ASEGURADORA DONDE IDIQUE EL CONSUMO TOTAL DE LA MI SMA. 3.PERTINENCIA MEDICA111 Cateterismo vesical. No factur, procedimiento de enfermería incluido en la estancia.34700 106 Cánula nasal oxigeno facturan 2, se acepta 1 por estanc 608 Paraclínicos no interpretados en la HC: Mayo 2: Fibrino 608 Paraclínicos no interpretados en la HC: Mayo 3. Acido L facturan 2 interpretan12 (1,9)- CK. 308- 608 TAC de Extrem idades no soporte ni interpretación en la HC.kEVIN yALANDA</t>
  </si>
  <si>
    <t>900951033_FV64501</t>
  </si>
  <si>
    <t>900951033_CCR296461</t>
  </si>
  <si>
    <t xml:space="preserve">Se sostiene devolucion de la factura, al validar informacion se evidencian las siguientes inconsistencias: 1. no cuenta con autorizacion para los servicios facturados, por favor validar con el area encargada para su debida gestion. 2. No cumple con los requisitos para la radicacion de la cuenta segun normatividad vigente (dec 2497/2022 - dec 2644/2022 - res 326/2023) por favor tener en cuenta la circular emitida por la EPS COMFENACO DE LA GENTE donde indica los requisitos y soportes requeridos para la radicacion de la cuenta. No cumple 3. no adjunta soporte (factura dirigida y detalle de cargos al ADRES o en caso de que aplique a la aseguradora) s 4. No se adjunta soporte de carta de superacion tope soat emitida por la IPS 5.  servicio facturado 903065 pro peptido atrial natriuretico no cuenta con tarifa pactada. no se reconoce $275.900 6. servicio facturado 965901 lavado irrigacion y cuidados de herida no cuenta con tarifa pactada. No se reconoce $75.800 AUDITORIA DE PERTINENCIA DR VICTOR OLAYA: *1145 - Reparacion encefalocele, se glosan toda vez que el Tac de cráneo describe solo hematoma sub dural bilateral, frontotemporales, no describen encefalocele, además, no hay estudios de imagen, ni historia clínica previa que demuestre esta alteración, por lo tanto no esta justificada ni soportada.  Cant 2:  4.730.600 * 1102 - CRANEOTOMIA PARA DRENAJE HEMATOMA EPIDURAL O SUBDURAL, CORRESPONDIENTE A DRENAJE DE HEMATOMAS EPIDURALES, SE GLOSAN TODOS, DEBIDO A QUE EN EL TAC DE CRÁNEO REALIZADO AL PACIENTE, SOLO HAY EVDENCIA (DE ACUERDO A INFORME DEL RADIOLOGO Y LECTURA DE MEDICOS TRATANTES) DE HEMATOMA SUB DURAL BILATERAL, FRONTOTEMPORALES, NO DESCRIBE OTROS FOCOS DE SANGRADO, NO HAY DESCRIPCION DE HEMATOMA EPIDURAL, POR LO QUE NO ESTA JUSTIFICADOS ESTOS PROCEDIMIENTOS, SE GLOSAN CANTIDAD 4 CODIDOS 1102 CORRESPONDIENTE A DRENAJE DE HEMATOMAS EPIDURALES. * 1146 - REPARACION MENINGOCELE CRANEAL,  SE GLOSAN TODOS LOS FACTURADOS, DEBIDO A QUE EN EL TAC DE CRÁNEO REALIZADO AL PACIENTE, SOLO HAY EVIDENCIA (DE ACUERDO A INFORME DEL RADIOLOGO Y LECTURA DE MEDICOS TRATANTES) DE HEMATOMA SUB DURAL BILATERAL, FRONTOTEMPORALES, NO DESCRIBEN OTROS FOCOS DE SANGRADO, NI COLECCIONES, NO HAY DESCRIPCION DE MENINGOCELE, ADEMÁS, NO HAY ESTUDIOS DE IMAGEN, NI HISTORIA CLÍNICA PREVIA QUE DEMUESTRE ESTA ALTERACIÓN, POR LO TANTO NO ESTA JUSTIFICADA NI SOPORTADA, SE GLOSAN CANT 4: $  6.139.200 * 1351 - Reparacion fistula líquido cefalorraquídeo, NO ESTA JUSTIFICADA,  DESCRIBEN LESION DE ARACNOIDES, LA CUAL NO ESTA EVIDENCIADA EN EL TAC, NO HAY DESCRIPCION DE OTRAS COLECCIÓNES QUE SOPORTE ESTA POSIBLE LESION Y FISTULA,  ASI MISMO, EN EL TAC DE CRÁNEO REALIZADO AL PACIENTE, SOLO HAY EVIDENCIA (DE ACUERDO A INFORME DEL RADIOLOGO Y LECTURA DE MEDICOS TRATANTES) DE HEMATOMA SUB DURAL BILATERAL, FRONTOTEMPORALES, NO DESCRIBEN OTROS FOCOS DE SANGRADO, NI COLECCIONES ADICIONALES U OTRAS LESIONES, ADEMAS, SIN CLINICA QUE SUSTENTE ESTA LESON DE LEPTOMENIGES DESCRITA EN NOTA QUIRURGICA. SE GLOSAN CANT: 4 $ 6139200 * GASA PETROLIZADA 12.7CM X 2 21.600  no facturable, incluida en estancia   43.200 * CUCHILLA (D 58 ROUTER) (1.7/16.0 = 1:no facturable, incluida en  derechos de sala,  hace parte del instrumental de quirófano, necesario para la realización de los procedimientos facturados.747.989 * LAPIZ PARA ELECTROBISTURI UND 3 29.400, no facturable, incluida en  deecho sde sala,   88.200 * PLACA ELECTROBISTURI REF: E7507, no facturable, incluida en  deecho sde sala, 40.407 * PROPOFOL 1%/20ML SOLUCION, no facturable, incluida en  deechos de sala, 7.997 * LIDOCAINA 2%SIMPLE X10ML, no facturable, incluida en  deecho sde sala, 4.500  </t>
  </si>
  <si>
    <t>Se sostiene devolucion de la factura, al validar informacion se evidencian las siguientes inconsistencias: 1. no cuenta con autorizacion para los servicios facturados, por favor validar con el area encargada para su debida gestion. 2. No cumple con los requisitos para la radicacion de la cuenta segun normatividad vigente (dec 2497/2022 - dec 2644/2022 - res 326/2023) por favor tener en cuenta la circular emitida por la EPS COMFENACO DE LA GENTE donde indica los requisitos y soportes requeridos para la radicacion de la cuenta. No cumple 3. no adjunta soporte (factura dirigida y detalle de cargos al ADRES o en caso de que aplique a la aseguradora) s 4. No se adjunta soporte de carta de superacion tope soat emitida por la IPS 5. servicio facturado 903065 pro peptido atrial natriuretico no cuenta con tarifa pactada. no se reconoce $275.900 6. servicio facturado 965901 lavado irrigacion y cuidados de herida no cuenta con tarifa pactada. No se reconoce $75.800 AUDITORIA DE PERTINENCIA DR VICTOR OLAYA: *1145 - Reparacion encefalocele, se glosan toda vez que el Tac de cráneo describe solo hematoma sub dural bilateral, frontotemporales, no describen encefalocele, además, no hay estudios de imagen, ni historia clínica previa que demuestre esta alteración, por lo tanto no esta justificada ni soportada. Cant 2: 4.730.600 * 1102 - CRANEOTOMIA PARA DRENAJE HEMATOMA EPIDURAL O SUBDURAL, CORRESPONDIENTE A DRENAJE DE HEMATOMAS EPIDURALES, SE GLOSAN TODOS, DEBIDO A QUE EN EL TAC DE CRÁNEO REALIZADO AL PACIENTE, SOLO HAY EVDENCIA (DE ACUERDO A INFORME DEL RADIOLOGO Y LECTURA DE MEDICOS TRATANTES) DE HEMATOMA SUB DURAL BILATERAL, FRONTOTEMPORALES, NO DESCRIBE OTROS FOCOS DE SANGRADO, NO HAY DESCRIPCION DE HEMATOMA EPIDURAL, POR LO QUE NO ESTA JUSTIFICADOS ESTOS PROCEDIMIENTOS, SE GLOSAN CANTIDAD 4 CODIDOS 1102 CORRESPONDIENTE A DRENAJE DE HEMATOMAS EPIDURALES. * 1146 - REPARACION MENINGOCELE CRANEAL, SE GLOSAN TODOS LOS FACTURADOS, DEBIDO A QUE EN EL TAC DE CRÁNEO REALIZADO AL PACIENTE, SOLO HAY EVIDENCIA (DE ACUERDO A INFORME DEL RADIOLOGO Y LECTURA DE MEDICOS TRATANTES) DE HEMATOMA SUB DURAL BILATERAL, FRONTOTEMPORALES, NO DESCRIBEN OTROS FOCOS DE SANGRADO, NI COLECCIONES, NO HAY DESCRIPCION DE MENINGOCELE, ADEMÁS, NO HAY ESTUDIOS DE IMAGEN, NI HISTORIA CLÍNICA PREVIA QUE DEMUESTRE ESTA ALTERACIÓN, POR LO TANTO NO ESTA JUSTIFICADA NI SOPORTADA, SE GLOSAN CANT 4: $ 6.139.200 * 1351 - Reparacion fistula líquido cefalorraquídeo, NO ESTA JUSTIFICADA, DESCRIBEN LESION DE ARACNOIDES, LA CUAL NO ESTA EVIDENCIADA EN EL TAC, NO HAY DESCRIPCION DE OTRAS COLECCIÓNES QUE SOPORTE ESTA POSIBLE LESION Y FISTULA, ASI MISMO, EN EL TAC DE CRÁNEO REALIZADO AL PACIENTE, SOLO HAY EVIDENCIA (DE ACUERDO A INFORME DEL RADIOLOGO Y LECTURA DE MEDICOS TRATANTES) DE HEMATOMA SUB DURAL BILATERAL, FRONTOTEMPORALES, NO DESCRIBEN OTROS FOCOS DE SANGRADO, NI COLECCIONES ADICIONALES U OTRAS LESIONES, ADEMAS, SIN CLINICA QUE SUSTENTE ESTA LESON DE LEPTOMENIGES DESCRITA EN NOTA QUIRURGICA. SE GLOSAN CANT: 4 $ 6139200 * GASA PETROLIZADA 12.7CM X 2 21.600 no facturable, incluida en estancia 43.200 * CUCHILLA (D 58 ROUTER) (1.7/16.0 = 1:no facturable, incluida en derechos de sala, hace parte del instrumental de quirófano, necesario para la realización de los procedimientos facturados.747.989 * LAPIZ PARA ELECTROBISTURI UND 3 29.400, no facturable, incluida en deecho sde sala, 88.200 * PLACA ELECTROBISTURI REF: E7507, no facturable, incluida en deecho sde sala, 40.407 * PROPOFOL 1%/20ML SOLUCION, no facturable, incluida en deechos de sala, 7.997 * LIDOCAINA 2%SIMPLE X10ML, no facturable, incluida en deecho sde sala, 4.500</t>
  </si>
  <si>
    <t>900951033_CCR14468</t>
  </si>
  <si>
    <t>MIGRACION: SE DEVUEVLE FACTURA SOAT SEGUROS BOLIVAR NO CUENTA CON SOPORPORTES REQUERIDOS PARA HACER LA SOLICITUD DE GESTION ANTE LA  LA POLIZA SOAT.SE ENVIA OBJECION DRA MAIBER ACEVEDO $10.340 .354 Toma de muestras Covid: Facturan 2 (Nov 13- 14) Soporta 1. Pertinente 1 (Nov 13). Rx de Pierna facturan 2 (Nov 13- 1 Apósito transparente factura 5. No facturables, incluidos en ESTANCIA.Nariz de camello facturan 4. Se aceptan 3. Recambio io cada 72 horas.Facturan UCI Nov 14/ 16- 20.extubado el 18 Nov /20. Se acepta UCI  hasta el 19 de NOV  El 20 reconoce c UCIN ($779.500).Adjuntar certificación emitida por la Asegur SOAT Se objeta la diferencia . MILENA</t>
  </si>
  <si>
    <t>SE DEVUEVLE FACTURA SOAT SEGUROS BOLIVAR NO CUENTA CON SOPORPORTES REQUERIDOS PARA HACER LA SOLICITUD DE GESTION ANTE LA  LA POLIZA SOAT.SE ENVIA OBJECION DRA MAIBER ACEVEDO $10.340 .354 Toma de muestras Covid: Facturan 2 (Nov 13- 14) Soporta 1. Pertinente 1 (Nov 13). Rx de Pierna facturan 2 (Nov 13- 1 Apósito transparente factura 5. No facturables, incluidos en ESTANCIA.Nariz de camello facturan 4. Se aceptan 3. Recambio io cada 72 horas.Facturan UCI Nov 14/ 16- 20.extubado el 18 Nov /20. Se acepta UCI  hasta el 19 de NOV  El 20 reconoce c UCIN ($779.500).Adjuntar certificación emitida por la Asegur SOAT Se objeta la diferencia . MILENA</t>
  </si>
  <si>
    <t>SE DEVUEVLE FACTURA SOAT SEGUROS BOLIVAR NO CUENTA CON SOPOR PORTES REQUERIDOS PARA HACER LA SOLICITUD DE GESTION ANTE L LA POLIZA SOAT.SE ENVIA OBJECION DRA MAIBER ACEVEDO $10.340 .354 TOMA DE MUESTRAS COVID: FACTURAN 2 (NOV 13- 14) SOPORT1. PERTINENTE 1 (NOV 13). RX DE PIERNA FACTURAN 2 (NOV 13- 1 APÓSITO TRANSPARENTE FACTURA 5. NO FACTURABLES, INCLUIDOS EESTANCIA.NARIZ DE CAMELLO FACTURAN 4. SE ACEPTAN 3. RECAMBIO IO CADA 72 HORAS.FACTURAN UCI NOV 14/ 16- 20.EXTUBADO EL 18NOV /20. SE ACEPTA UCI HASTA EL 19 DE NOV EL 20 RECONOCE C UCIN ($779.500).ADJUNTAR CERTIFICACIÓN EMITIDA POR LA ASEGUSOAT SE OBJETA LA DIFERENCIA . MILENA</t>
  </si>
  <si>
    <t>900951033_CCR265943</t>
  </si>
  <si>
    <t>Se sostiene devolución de la factura, al validar información no se evidencia autorización para  los servicios facturados, por favor validar con el área encargada. FACTKURA SUJETA A AUDITORIA.</t>
  </si>
  <si>
    <t>SOAT: SE REALIZA DEVOLUCION DE LA FACTURA:1. AUTORIZACION 2. SOPORTES 3. PETINENCIA MEDICA 4. NO CUMPLE NORMATIVIDAD VIGENTE SE ENVIA FORMATO DE AUDITORIA ADMINISTRATIVA Y PERTINENTE PA RA SU RESPECTIVA VALIDACION. CLAUDIA DIAZ</t>
  </si>
  <si>
    <t>Se sostiene devolución de la factura, al validar información no se evidencia autorización para los servicios facturados, por favor validar con el área encargada. FACTKURA SUJETA A AUDITORIA.</t>
  </si>
  <si>
    <t>900951033_CCR287261</t>
  </si>
  <si>
    <t>900951033_CCR287210</t>
  </si>
  <si>
    <t xml:space="preserve">Se sostiene devolucion de la factura, al validar informacion se evidencia las siguientes inconsistencias: 1. no cuenta con autorizacion para el servicio facturado por favor validar con el area encargada.  3. No cumple con la normatividad vigente: dec. 2497/2022 - 2644/2022 por favor tener en cueta la circular emitida por la EPS COMFENALCO DE LA GENTE donde da las indicaciones para la radicacion de las facturas soat año 2023 no cumple con lo establecido en la normatividad. 4. SE REALIZAN OBJESIONES POR PERTINENCIA MEDICA: DOCTOR VICTOR OLAYA: *NO justificado el cobro del código: 19548, por lo tanto, se reconoce el código, 19316 Cultivo y antibiograma para microorganismos.   $  75.800, glosa: 134.100  cant 2  *BUPIVACAINA + EPINEFRINA 5mg , no facturable, incuido en derecho de sala. *MANTA DE PRECALENTAMIENTO,  no facturable, incuido en derecho de sala.  112.500 *APIZ PARA ELECTROBISTURI UND,  no facturable, incuido en derecho de sala. $29.400 *GASA PARAFINADA (BACTIGRAS) SIN SOPRTE DE USO,  78.990  *CUCHILLA TAPERED ROUTER 2.3MM, no son facturables, hacen parte del instrumental de quirófano, necesario para la realización del procedimiento facturado $690.660 * FRESA INICIADORA CRANEOTOMO, no son facturables, hacen parte del instrumental de quirófano, necesario para la realización del procedimiento facturado $ 269.380 * FUNDA PARA COMPRESOR VASCULAR AL MUSLO TALLA S  217.500 * 1102 - CRANEOTOMIA PARA DRENAJE HEMATOMA EPIDURAL O SUBDURAL, CORRESPONDIENTE A DRENAJE DE HEMATOMAS SUB DURAL,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$2.182.500 * 1108 - Craneotomia para drenaje hematoma intracerebral, crresondiente a drenaje de  HEMATOMA INTRACEREBRAL,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PROCEDIMIENTO.$ 2.742.400 *1351 - Reparacion fistula líquido cefalorraquídeo, NO ESTA JUSTIFICADA,  DESCRIBEN en  COMPROMISO DE ARACNOIDES, LA CUAL NO ESTA EVIDENCIADA EN EL TAC, NO HAY DESCRIPCION DE OTRAS COLECCIÓNES QUE SOPORTE ESTA POSIBLE LESION Y FISTULA,  ASI MISMO, EN EL TAC DE CRÁNEO REALIZADO AL PACIENTE, SOLO HAY EVIDENCIA DE HEMATOMA EPI DURAL, NO DESCRIBEN OTROS FOCOS DE SANGRADO, NI COLECCIONES ADICIONALES U OTRAS LESIONES, ADEMAS, SIN CLINICA QUE SUSTENTE ESTA LESiON DE LEPTOMENIGES DESCRITA EN NOTA QUIRURGICA. CANT: 2:  $5.310.800 *1146 - Reparacion meningocele craneal,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$ 1.534.800 1145 - Reparacion encefalocele,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REFIEREN ENCEFALOCELE SECUNDARIO A EDEMA CEREBRAL, PERO TAMBIEN DESCRIBEN LOBECTOMIA POR EDEMA CEREBRAL, PROCEDIMIENTO NO USTIFICADO. $1.534.800 *1141 - Lobectomia, procedimiento sin justificacion clara, sin pertinencia clara, ademas, sin considerar consecuencias de este procedimiento, como las secuelas neurológicas que puediera presentar el paciente en su pop. No es clara la necesidad e realizar lobectomia en numero de 2.  Cant # 2 $2.596.700  </t>
  </si>
  <si>
    <t>Se sostiene devolucion de la factura, al validar informacion se evidencia las siguientes inconsistencias: 1. no cuenta con autorizacion para el servicio facturado por favor validar con el area encargada. 3. No cumple con la normatividad vigente: dec. 2497/2022 - 2644/2022 por favor tener en cueta la circular emitida por la EPS COMFENALCO DE LA GENTE donde da las indicaciones para la radicacion de las facturas soat año 2023 no cumple con lo establecido en la normatividad. 4. SE REALIZAN OBJESIONES POR PERTINENCIA MEDICA: DOCTOR VICTOR OLAYA: *NO justificado el cobro del código: 19548, por lo tanto, se reconoce el código, 19316 Cultivo y antibiograma para microorganismos. $ 75.800, glosa: 134.100 cant 2 *BUPIVACAINA + EPINEFRINA 5mg , no facturable, incuido en derecho de sala. *MANTA DE PRECALENTAMIENTO, no facturable, incuido en derecho de sala. 112.500 *APIZ PARA ELECTROBISTURI UND, no facturable, incuido en derecho de sala. $29.400 *GASA PARAFINADA (BACTIGRAS) SIN SOPRTE DE USO, 78.990 *CUCHILLA TAPERED ROUTER 2.3MM, no son facturables, hacen parte del instrumental de quirófano, necesario para la realización del procedimiento facturado $690.660 * FRESA INICIADORA CRANEOTOMO, no son facturables, hacen parte del instrumental de quirófano, necesario para la realización del procedimiento facturado $ 269.380 * FUNDA PARA COMPRESOR VASCULAR AL MUSLO TALLA S 217.500 * 1102 - CRANEOTOMIA PARA DRENAJE HEMATOMA EPIDURAL O SUBDURAL, CORRESPONDIENTE A DRENAJE DE HEMATOMAS SUB DURAL,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$2.182.500 * 1108 - Craneotomia para drenaje hematoma intracerebral, crresondiente a drenaje de HEMATOMA INTRACEREBRAL,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PROCEDIMIENTO.$ 2.742.400 *1351 - Reparacion fistula líquido cefalorraquídeo, NO ESTA JUSTIFICADA, DESCRIBEN en COMPROMISO DE ARACNOIDES, LA CUAL NO ESTA EVIDENCIADA EN EL TAC, NO HAY DESCRIPCION DE OTRAS COLECCIÓNES QUE SOPORTE ESTA POSIBLE LESION Y FISTULA, ASI MISMO, EN EL TAC DE CRÁNEO REALIZADO AL PACIENTE, SOLO HAY EVIDENCIA DE HEMATOMA EPI DURAL, NO DESCRIBEN OTROS FOCOS DE SANGRADO, NI COLECCIONES ADICIONALES U OTRAS LESIONES, ADEMAS, SIN CLINICA QUE SUSTENTE ESTA LESiON DE LEPTOMENIGES DESCRITA EN NOTA QUIRURGICA. CANT: 2: $5.310.800 *1146 - Reparacion meningocele craneal,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$ 1.534.800 1145 - Reparacion encefalocele,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REFIEREN ENCEFALOCELE SECUNDARIO A EDEMA CEREBRAL, PERO TAMBIEN DESCRIBEN LOBECTOMIA POR EDEMA CEREBRAL, PROCEDIMIENTO NO USTIFICADO. $1.534.800 *1141 - Lobectomia, procedimiento sin justificacion clara, sin pertinencia clara, ademas, sin considerar consecuencias de este procedimiento, como las secuelas neurológicas que puediera presentar el</t>
  </si>
  <si>
    <t>900951033_FV5333</t>
  </si>
  <si>
    <t>SE DEVUELVE FACTURA ORIGINAL Y SOPORTES FACTURA SOAT ANEXAR:Anexar certificado emitido por la as aseguradoraá Decreto 05 056 del 14-01-2015. ó enviar el radicaado que envia la ASEG AXA COLPATRIA *NO HAY AUTORIZACION GESTIONAR capautorizaciones@epscomfenalcovalle.com.co DAR RESPUESTA A ESTA DEVOLUCION SI LA CERTIFICACION TIENE TO PE SUPERADO PARA PODER DAR TRAMITE DE PAGO. MILENA</t>
  </si>
  <si>
    <t>SEDEVUELVEFACTURAORIGINALYSOPORTESFACTURASOATANEXAR:AnexarcertificadoemitidoporlaasaseguradoraáDecreto0056del14-01-2015.óenviarelradicaadoqueenvialaASEGAXACOLPATRIA*NOHAYAUTORIZACIONGESTIONARcapautorizaciones@epscomfenalcovalle.com.coDARRESPUESTAAESTADEVOLUCIONSILACERTIFICACIONTIENETOPESUPERADOPARAPODERDARTRAMITEDEPAGO.MILENA</t>
  </si>
  <si>
    <t>900951033_CCR217768</t>
  </si>
  <si>
    <t>Se sostiene devolucio de la factura, al validar informacion se evidencian las siguientes inconsistencias: 1. No cuenta con autorizacion  para los servicios facturados, por favor validar con el area encargada. 2. objesiones de pertinencia:  *SE OBJETA 1387, SE REVISA PROCEDIMIENTO EN MENCION EL CUAL NO SE ENCUENTRA SOPORTADO EN LA DESCRIPCION QUIRURGICA, NO SE EVIDENCIAN HALLAZGOS EN NOTA OPERATORIA QUE SOPORTEN O JUSTIFIQUEN  EL PROCEDIMIENTO, SE CONSIDERA NO JUSTIFICADO HONORARIOS,MATERIALES Y DERECHOS DE SALA $3.812.700  *SE OBJETAN DERECHOS DE SALA PROCEDIMIENTO 13662-1381-1301-13740. SE REALIZO REVISION DE NOTA OPERATORIA EN LA CUAL SE EVIDENCIA PROCEDIMIENTO QUIRURGICO EJECUTADO POR NEUROCIRUGIA EN MULTIPLES VIAS DE ACCESO, REGION OPERATORIA UNICA, DE ACUERDO CON ARTICULO 49 PARAGRAFO 1RO LOS DEERECHOS DE SALA SOLO SON FACTURABLES EN EL PROCEDIMIENTO PRINCIPAL $3.318.800  *SE OBJETAN 19501-19510-19511-19842, NO FACTURBALES INCLUIDOS EN PRUEBA CRUZADA MAYOR $134.300</t>
  </si>
  <si>
    <t>SOAT; SE REALIZA DEVOLUCION DE LA FACTURA, NO SE EVIDENCIA AUTORIZACION (NAP DE 15 DIGITOS PARA LOS SERVICIOS FACTURADOS POR FAVOR VALIDAR CON EL AREA ENCARGADA. CLAUDIA DIAZ</t>
  </si>
  <si>
    <t>Se sostiene devolucio de la factura, al validar informacion se evidencian las siguientes inconsistencias: 1. No cuenta con autorizacion para los servicios facturados, por favor validar con el area encargada. 2. objesiones de pertinencia: *SE OBJETA 1387, SE REVISA PROCEDIMIENTO EN MENCION EL CUAL NO SE ENCUENTRA SOPORTADO EN LA DESCRIPCION QUIRURGICA, NO SE EVIDENCIAN HALLAZGOS EN NOTA OPERATORIA QUE SOPORTEN O JUSTIFIQUEN EL PROCEDIMIENTO, SE CONSIDERA NO JUSTIFICADO HONORARIOS,MATERIALES Y DERECHOS DE SALA $3.812.700 *SE OBJETAN DERECHOS DE SALA PROCEDIMIENTO 13662-1381-1301-13740. SE REALIZO REVISION DE NOTA OPERATORIA EN LA CUAL SE EVIDENCIA PROCEDIMIENTO QUIRURGICO EJECUTADO POR NEUROCIRUGIA EN MULTIPLES VIAS DE ACCESO, REGION OPERATORIA UNICA, DE ACUERDO CON ARTICULO 49 PARAGRAFO 1RO LOS DEERECHOS DE SALA SOLO SON FACTURABLES EN EL PROCEDIMIENTO PRINCIPAL $3.318.800 *SE OBJETAN 19501-19510-19511-19842, NO FACTURBALES INCLUIDOS EN PRUEBA CRUZADA MAYOR $134.300</t>
  </si>
  <si>
    <t>900951033_CCR296803</t>
  </si>
  <si>
    <t>Se sostiene devolucion de la factura, al validar informacion se evidencian las siguientes inconsistencias: 1. no cuenta con autorizacion, para los servicios facturados, por faovr validar con el area encargada para su debida gestion. Una vez subsanada la devolucion la factura queda sujeta a auditoria integral.</t>
  </si>
  <si>
    <t>900951033_CCR21125</t>
  </si>
  <si>
    <t>MIGRACION: SE REALIZA DEVOLUCION CON SOPORTES COMPLETOS. POR LO QUE SE1. remitir correo con soportes a capautorizaciones@epscomfen alcovalle.com.co para la generacion de la autorizacion, segú n informa trazabilidad de correos. Res3047 Art. 4-5.Kevin Y</t>
  </si>
  <si>
    <t>SE REALIZA DEVOLUCION CON SOPORTES COMPLETOS. POR LO QUE SE1. remitir correo con soportes a capautorizaciones@epscomfen alcovalle.com.co para la generacion de la autorizacion, segú n informa trazabilidad de correos. Res3047 Art. 4-5.Kevin Y</t>
  </si>
  <si>
    <t>SE REALIZA DEVOLUCION CON SOPORTES COMPLETOS. POR LO QUE SE 1. REMITIR CORREO CON SOPORTES A CAPAUTORIZACIONES@EPSCOMFENALCOVALLE.COM.CO PARA LA GENERACION DE LA AUTORIZACION, SEGÚ N INFORMA TRAZABILIDAD DE CORREOS. RES3047 ART. 4-5.KEVIN Y</t>
  </si>
  <si>
    <t>900951033_FV2271</t>
  </si>
  <si>
    <t>SE DEVUELVE FACTURA SOAT EL CERTIFICADO DE LA ASEGURADORA NO TIENE LA COBERTURA AGOTADA. MILENA</t>
  </si>
  <si>
    <t>SEDEVUELVEFACTURASOATELCERTIFICADODELAASEGURADORANOTIENELACOBERTURAAGOTADA.MILENA</t>
  </si>
  <si>
    <t>900951033_CCR185325</t>
  </si>
  <si>
    <t>900951033_CCR62066</t>
  </si>
  <si>
    <t xml:space="preserve">Se sostiene devolucion de la factura, al validar informacion se evidencian las siguientes inconsistencias: 1. No cuenta con autorizacion para los servicios facturados, por favor validar con el area encargada. 2. objeciones de pertinencia: *SE OBJETA 31303, SE CONSIDERA NO PERTINENTE, PACIENTE CON TRAUMA DE ALTA CARGA CINEMATICA, SE REALIZO COMO PRIMERA MEDIDA IMAGEN POR RESONANCIA MAGNETICA, SIN REALIZA ESCALONAMIENTO PREVIO, SE RECONOCE TOMOGRAFIA DE CRANEO SIMPLE Y Y SE GLOSA LAS DIFERENCIA $$ 2.096.500 *SE OBJETA 31303, SE CONSIDERA NO PERTINENTE, PACIENTE CON TRAUMA DE ALTA CARGA CINEMATICA, SE REALIZO COMO PRIMERA MEDIDA IMAGEN POR RESONANCIA MAGNETICA, SIN REALIZA ESCALONAMIENTO PREVIO, SE RECONOCE TOMOGRAFIA DE SENOS PARANASALES  Y SE GLOSA LAS DIFERENCIA $2.047.200 *SE OBJETA 31303, SE CONSIDERA NO PERTINENTE, PACIENTE CON TRAUMA DE ALTA CARGA CINEMATICA, SE REALIZO COMO PRIMERA MEDIDA IMAGEN POR RESONANCIA MAGNETICA, SIN REALIZA ESCALONAMIENTO PREVIO, SE RECONOCE TOMOGRAFIA ABDOMEN SIMPLE Y SE GLOSA LAS DIFERENCIA $$ 2.047.200 *SE OBJETA 21706, SE CONSIDERA ESTUDIO NO PERTINENTE, EL DIA ANTERIOR SE REALIZO RESONANCIA MAGNETICA DE CARA, CON HALLAZGOS SIMILARES, NO SE ESPERAN CAMBIOS CON RESPECTO A IMAGEN PREVIA QUE JUSTIFIQUE LAS SOLICITUD DE LA IMAGEN DIAGNOSTICA $ 556.300 *SE OBJETA 21712, SE CONSIDERA ESTUDIO NO PERTINENTE, NO SE EVIDENCIAN ALTERACIONES AL EXAMEN FISICO QUE JUSTIFIQUEN LA IMAGEN, UNICAMENTE REPORTAN LACERACIONES SUPERFICIALES Y ESCORIACIONES, SE PUDO MANEJAR INICIALMENTE $ 527.500 *SE OBjETA ESTANCIA EN HABITACION BIPERSONAL CANTIDAD 4, POR LOD DIAS 28-29-30- DE JUNIO DE 2021 Y 01-07-2021, POR INOPORTUNIDAD EN VALORACION POR OFTALMOLOGIA, DESDE INGRESO A UCI SOLICITADA FINALMENTE EGRESA SIN VALORACION $$ 1.017.600 *SE OBJETA 3114 "Resección tumor maligno conducto auditivo externo incluye reconstrucción de la cavidad operatoria", PROCEDIMIENTO NO SOPORTADO, NO SE EVIDENCIA RESECCION DE TUMOAR O MASA ALGUNA, NO ES PERTINENTE NO CONCUERDA CON HALLAZGOS DE TOMOGRAFIA DE OIDO PREVIA AL PROCEDIMIENTO QUIRURGICO $2.702.900 *SE OBJETA 3121 "Suturas heridas de pabellón auricular incluye Cartílago", SE CONSIDERA QUE EL PROCEDIMIENTO 3121 GRUPO 04, SE ENCUENTRA INCLUIDO EN PROCEDIMEINTO 15250 POR LO CUAL SE OBJETA Y NO SE RECONOCE $347.900 *SE OBJETA 15102, NO SE EVIDENCIA SOPORTE DE NOTA QUIRURGICA, ANEXO UNICAMENTE PROCEDIMIENTO DE ORL Y MAXILOFACIAL NO SE RECONOCE. UNA VEZ APORTADA NOTA OPERATORIA PROCEDIMIENTO QUEDA SUJETO A AUDITORIA INTEGRAL $430900 *SE OBJETA 15140, NO SE EVIDENCIA SOPORTE DE NOTA QUIRURGICA, ANEXO UNICAMENTE PROCEDIMIENTO DE ORL Y MAXILOFACIAL NO SE RECONOCE. UNA VEZ APORTADA NOTA OPERATORIA PROCEDIMIENTO QUEDA SUJETO A AUDITORIA INTEGRAL, CANTIDAD 2  $ 2.212.800 *SE OBJETA 16360, SE CONSIDERA NO PERTINENTE, PACIENTE A QUIEN SE REALIZA IRM DE CARA Y TAC DE CARA EN NINGUNA DE LAS IMÁGENES MENCIONADAS SE EVIDENCIA LESION QUE AMERITE EJECUCION DE EL PROCEDIMIENTO MENCIONADO $$ 1.225.100 *SE OBJETA 15283, NO SE EVIDENCIA DESCRITO EN HALLAZGOS QUIRURGICOS HERIDAS ABRASIVAS O POR FRICCION QUE JUSTIFIQUEN EL PROCEDIMIENTO MENCIONADO $1.225.100 *SE OBJETA 16206, NO JUSTIFICADO, SE REALIZO DECORTICACION MANDIBULAR, ADICIONALMENTE EN IMÁGENES PREQUIRURGICAS NO SE REPORTAN FRACTURA CONMINUTA QUE AMERITE EL PROCEDIMIENTO, SI SE REALIZO ES PARTE INTEGRAL DE OTROS PROCEDIMIENTOS EJECUTADOS EN MISMO ACTO QUIRURGICO $803.800 *SE OBJETA 16551,NO FACTURABLE SE CONSIDERA VIA DE ACCESO $903.800 *SE OBJETA 15140, PROCEDIMIENTO NO SOPORTADO, SE FACTURAN MULTIPLES COLGAJOS EN CIRUGIA DE MAXILOFACIAL, UNICAMENTE SOPORTADO 1  $737600 *SE OBJETA 14163, 14212,14103, EN LOS SOPORTES DE LA FACTURA NO SE ENCUENTRA DESCRIPCION QUIRURGICA DE LOS PROCEDIMIENTOS MENCIONADOS, UNA VEZ APORTADO QUEDA SUJETO A AUDITORIA INTEGRAL $2.782.975 *SE OBJETA 15140, NO SE EVIDENCIA SOPORTE DE NOTA QUIRURGICA, ANEXO UNICAMENTE PROCEDIMIENTO DE ORL Y MAXILOFACIAL NO SE RECONOCE. UNA VEZ APORTADA NOTA OPERATORIA PROCEDIMIENTO QUEDA SUJETO A AUDITORIA INTEGRAL $914.000   </t>
  </si>
  <si>
    <t>SE DEVUELVE FACTURA CON SOPORTES COMPLETOS, NO SE EVIDENCIATRAZABILIADAD OPORTUNA EN EL ENVIO DE CORREOS, RES.3047/2008 NI RESPUESTA EMITIDA POR EL CRUE, EL CUAL NO TIENE AUTORIZAC ION DE LOS SERVICIOS HOSPITALARIOS, ESTA SE EMITE AL MOMENTO DEL EGRESO DEL PACIENTE AL CORREO capautorizaciones@epscomfenalcovalle.com.co REALIZAR TRAMITE Y RADICAR NUEVAMENTE LA FACTURA. KEVIN YALA NDA</t>
  </si>
  <si>
    <t>Se sostiene devolucion de la factura, al validar informacion se evidencian las siguientes inconsistencias: 1. No cuenta con autorizacion para los servicios facturados, por favor validar con el area encargada. 2. objeciones de pertinencia: *SE OBJETA 31303, SE CONSIDERA NO PERTINENTE, PACIENTE CON TRAUMA DE ALTA CARGA CINEMATICA, SE REALIZO COMO PRIMERA MEDIDA IMAGEN POR RESONANCIA MAGNETICA, SIN REALIZA ESCALONAMIENTO PREVIO, SE RECONOCE TOMOGRAFIA DE CRANEO SIMPLE Y Y SE GLOSA LAS DIFERENCIA $$ 2.096.500 *SE OBJETA 31303, SE CONSIDERA NO PERTINENTE, PACIENTE CON TRAUMA DE ALTA CARGA CINEMATICA, SE REALIZO COMO PRIMERA MEDIDA IMAGEN POR RESONANCIA MAGNETICA, SIN REALIZA ESCALONAMIENTO PREVIO, SE RECONOCE TOMOGRAFIA DE SENOS PARANASALES Y SE GLOSA LAS DIFERENCIA $2.047.200 *SE OBJETA 31303, SE CONSIDERA NO PERTINENTE, PACIENTE CON TRAUMA DE ALTA CARGA CINEMATICA, SE REALIZO COMO PRIMERA MEDIDA IMAGEN POR RESONANCIA MAGNETICA, SIN REALIZA ESCALONAMIENTO PREVIO, SE RECONOCE TOMOGRAFIA ABDOMEN SIMPLE Y SE GLOSA LAS DIFERENCIA $$ 2.047.200 *SE OBJETA 21706, SE CONSIDERA ESTUDIO NO PERTINENTE, EL DIA ANTERIOR SE REALIZO RESONANCIA MAGNETICA DE CARA, CON HALLAZGOS SIMILARES, NO SE ESPERAN CAMBIOS CON RESPECTO A IMAGEN PREVIA QUE JUSTIFIQUE LAS SOLICITUD DE LA IMAGEN DIAGNOSTICA $ 556.300 *SE OBJETA 21712, SE CONSIDERA ESTUDIO NO PERTINENTE, NO SE EVIDENCIAN ALTERACIONES AL EXAMEN FISICO QUE JUSTIFIQUEN LA IMAGEN, UNICAMENTE REPORTAN LACERACIONES SUPERFICIALES Y ESCORIACIONES, SE PUDO MANEJAR INICIALMENTE $ 527.500 *SE OBjETA ESTANCIA EN HABITACION BIPERSONAL CANTIDAD 4, POR LOD DIAS 28-29-30- DE JUNIO DE 2021 Y 01-07-2021, POR INOPORTUNIDAD EN VALORACION POR OFTALMOLOGIA, DESDE INGRESO A UCI SOLICITADA FINALMENTE EGRESA SIN VALORACION $$ 1.017.600 *SE OBJETA 3114 "Resección tumor maligno conducto auditivo externo incluye reconstrucción de la cavidad operatoria", PROCEDIMIENTO NO SOPORTADO, NO SE EVIDENCIA RESECCION DE TUMOAR O MASA ALGUNA, NO ES PERTINENTE NO CONCUERDA CON HALLAZGOS DE TOMOGRAFIA DE OIDO PREVIA AL PROCEDIMIENTO QUIRURGICO $2.702.900 *SE OBJETA 3121 "Suturas heridas de pabellón auricular incluye Cartílago", SE CONSIDERA QUE EL PROCEDIMIENTO 3121 GRUPO 04, SE ENCUENTRA INCLUIDO EN PROCEDIMEINTO 15250 POR LO CUAL SE OBJETA Y NO SE RECONOCE $347.900 *SE OBJETA 15102, NO SE EVIDENCIA SOPORTE DE NOTA QUIRURGICA, ANEXO UNICAMENTE PROCEDIMIENTO DE ORL Y MAXILOFACIAL NO SE RECONOCE. UNA VEZ APORTADA NOTA OPERATORIA PROCEDIMIENTO QUEDA SUJETO A AUDITORIA INTEGRAL $430900 *SE OBJETA 15140, NO SE EVIDENCIA SOPORTE DE NOTA QUIRURGICA, ANEXO UNICAMENTE PROCEDIMIENTO DE ORL Y MAXILOFACIAL NO SE RECONOCE. UNA VEZ APORTADA NOTA OPERATORIA PROCEDIMIENTO QUEDA SUJETO A AUDITORIA INTEGRAL, CANTIDAD 2 $ 2.212.800 *SE OBJETA 16360, SE CONSIDERA NO PERTINENTE, PACIENTE A QUIEN SE REALIZA IRM DE CARA Y TAC DE CARA EN NINGUNA DE LAS IMÁGENES MENCIONADAS SE EVIDENCIA LESION QUE AMERITE EJECUCION DE EL PROCEDIMIENTO MENCIONADO $$ 1.225.100 *SE OBJETA 15283, NO SE EVIDENCIA DESCRITO EN HALLAZGOS QUIRURGICOS HERIDAS ABRASIVAS O POR FRICCION QUE JUSTIFIQUEN EL PROCEDIMIENTO MENCIONADO $1.225.100 *SE OBJETA 16206, NO JUSTIFICADO, SE REALIZO DECORTICACION MANDIBULAR, ADICIONALMENTE EN IMÁGENES PREQUIRURGICAS NO SE REPORTAN FRACTURA CONMINUTA QUE AMERITE EL PROCEDIMIENTO, SI SE REALIZO ES PARTE INTEGRAL DE OTROS PROCEDIMIENTOS EJECUTADOS EN MISMO ACTO QUIRURGICO $803.800 *SE OBJETA 16551,NO FACTURABLE SE CONSIDERA VIA DE ACCESO $903.800 *SE OBJETA 15140, PROCEDIMIENTO NO SOPORTADO, SE FACTURAN MULTIPLES COLGAJOS EN CIRUGIA DE MAXILOFACIAL, UNICAMENTE SOPORTADO 1 $737600 *SE OBJETA 14163, 14212,14103, EN LOS SOPORTES DE LA FACTURA NO SE ENCUENTRA DESCRIPCION QUIRURGICA DE LOS PROCEDIMIENTOS MENCIONADOS, UNA VEZ APORTADO QUEDA SUJETO A AUDITORIA INTEGRAL $2.782.975 *SE OBJETA 15140, NO SE EVIDENCIA SOPORTE DE NOTA QUIRURGICA, ANEXO UNICAMENTE PROCEDIMIENTO DE ORL Y MAXILOFACIAL NO SE RECONOCE. UNA VEZ APORTADA NOTA OPERATORIA PROCEDIMIENTO QUEDA SU</t>
  </si>
  <si>
    <t>900951033_CCR58155</t>
  </si>
  <si>
    <t>Se realiza DEVOLUCION de factura con soportes completos:1.No se evidencia autorizacion, ni trazabilidad de la misma Res 3047/08 art.4. 2.Solicitar autorizacion a la CAP correo capautorizaciones@epscomfenalcovalle.com.co con los soportes de acuerdo al Anexo Tecnico 5, para su respectiva generacion  de autorizacion. 3.Despues de realizar tramite anterior pre sentar nuevamente factura para dar continuidad al proceso de  cuenta. 4. Al momento de presentar factura, adjuntar certif icacion de agotamiento de poliza soat. Kevin Yalanda</t>
  </si>
  <si>
    <t>Se realiza DEVOLUCION de factura con soportes completos: No se evidencia autorizacion, ni trazabilidad de la misma solicitar autorizacion al correo de central autorizaciones: capautorizaciones@epscomfenalcovalle.com.co - copia al corremaramirezg@epscomfenalcovalle.com.co con los sopórtes presen ados. Kevin Yalanda</t>
  </si>
  <si>
    <t>900951033_CCR71027</t>
  </si>
  <si>
    <t>MIGRACION: Se realiza DEVOLUCION de factura con soportes completos: Nose evidencia trazabilidad en la solicitud de autorizacion, S olicitarla al correo de la Central de Autorizaciones: capautorizaciones@epscomfenalcovalle.com.co con copia a maramirezg@epscomfenalcovalle.com.co, despues presentar nuev amente la cuenta de acuerdo al Anexo tecnico 5. Presentar ca rta de superacion de tope soat emitida por la aseguradora. K evin Yalanda</t>
  </si>
  <si>
    <t>Se realiza DEVOLUCION de factura con soportes completos: Nose evidencia trazabilidad en la solicitud de autorizacion, S olicitarla al correo de la Central de Autorizaciones: capautorizaciones@epscomfenalcovalle.com.co con copia a maramirezg@epscomfenalcovalle.com.co, despues presentar nuev amente la cuenta de acuerdo al Anexo tecnico 5. Presentar ca rta de superacion de tope soat emitida por la aseguradora. K evin Yalanda</t>
  </si>
  <si>
    <t>Se realiza DEVOLUCION de factura con soportes completos: No se evidencia trazabilidad en la solicitud de autorizacion, Solicitarla al correo de la Central de Autorizaciones: capautorizaciones@epscomfenalcovalle.com.co con copia a maramirezg@epscomfenalcovalle.com.co, despues presentar nuev amente la cuenta de acuerdo al Anexo tecnico 5. Presentar crta de superacion de tope soat emitida por la aseguradora. K evin Yalanda</t>
  </si>
  <si>
    <t>900951033_CCR270214</t>
  </si>
  <si>
    <t>Se sostiene devolucion de la factura al validar informacion no se evidencia autorizacion para los servicios facturados, por favor validar con el area encargada. *Cultivo facturado, no corresponde a cultivo realizado por el tipo de muestra: SOT, por lo anterior, se reconoce el código 19316 Cultivo y antibiograma para microorganismos, valor 75.800, se glosa la diferencia $134.100 *CINEANGIOGRAFIA sin soporte $351.550 *GASA VASELINADA,  no es facturable $9.540 *RECOLECTOR ESPECIMEN (TRAMPA DE LUKENS), no es facturable $41.530 *GASA PETROLIZADA,  no es facturable $43200 *ESTILETE PARA INTUBACION, no es facturable $30.294 *TRANSDUCTOR MONITOREO HEMODINAMICO STARLING, justificar su uso, frente a otros transductores convencionales, no esta soportado. $2.884.550 * Devolucion: Notas de procedimiento realizado en hemodinamia ilegible, favor anexar documento claro, comprensible, inteligible para realizar aduditoria de forma adecuada, acorde a la norma. (Sujeto a nueva auditoria ) $47.100.127 *Curacion no factrable, LAVADO IRRIGACION Y CUIDADOS DE HERIDA EN AREA ESPECIAL ULCERA POR PRESION DE UNA A TRES LESIONES GRADO IIIIIIV $235.600</t>
  </si>
  <si>
    <t>SOAT: SE REALIZA DEVOLUCION DE LA FACTURA:1. NO CUENTA CON AUTORIZACION - NO CUMPLE CON EL ENVIO DE CO RREOS Y ANEXOS BAJO EL MARCO NORMATIVO - NO CUMPLE CON NORMA TIVIDAD VIGENTE SOAT  AÑO 2023 DEC 2497 DEC 2644 RES 326 - SE ADJUNTA FORMATO DE AUDITORIA DE PERTINENCIA Y ADMINISTRAT IVA CON SUS RESPECTIVAS OBJESIONES PARA SU VALIDACION. CLAUDIA DIAZ</t>
  </si>
  <si>
    <t>Se sostiene devolucion de la factura al validar informacion no se evidencia autorizacion para los servicios facturados, por favor validar con el area encargada. *Cultivo facturado, no corresponde a cultivo realizado por el tipo de muestra: SOT, por lo anterior, se reconoce el código 19316 Cultivo y antibiograma para microorganismos, valor 75.800, se glosa la diferencia $134.100 *CINEANGIOGRAFIA sin soporte $351.550 *GASA VASELINADA, no es facturable $9.540 *RECOLECTOR ESPECIMEN (TRAMPA DE LUKENS), no es facturable $41.530 *GASA PETROLIZADA, no es facturable $43200 *ESTILETE PARA INTUBACION, no es facturable $30.294 *TRANSDUCTOR MONITOREO HEMODINAMICO STARLING, justificar su uso, frente a otros transductores convencionales, no esta soportado. $2.884.550 * Devolucion: Notas de procedimiento realizado en hemodinamia ilegible, favor anexar documento claro, comprensible, inteligible para realizar aduditoria de forma adecuada, acorde a la norma. (Sujeto a nueva auditoria ) $47.100.127 *Curacion no factrable, LAVADO IRRIGACION Y CUIDADOS DE HERIDA EN AREA ESPECIAL ULCERA POR PRESION DE UNA A TRES LESIONES GRADO IIIIIIV $235.600</t>
  </si>
  <si>
    <t>900951033_CCR91467</t>
  </si>
  <si>
    <t>900951033_CCR283539</t>
  </si>
  <si>
    <t>Se sostiene devolucion de la factura, de acuerdo a respuesta emitida por la ips no se evidencia gestion por parte de la IPS para solicitud de autorizacion final del evento. No se evidencia respuesta a las objeciones realizadas anteriormente. Una vez subsanada la devolucion la factura queda sujeta a auditoria integral.</t>
  </si>
  <si>
    <t>900951033_CCR94850</t>
  </si>
  <si>
    <t>900951033_CCR151434</t>
  </si>
  <si>
    <t>900951033_CCR196516</t>
  </si>
  <si>
    <t>MIGRACION: SOAT_DEVOLUCION DE FACTURA CON SOPORTES COMPLETOS: 1.NO SE EVIDENCIA AUTORIZACION PARA SERVICIOS FACTURADOS 2.NO SE EVID NCIA COPIA DE LA POLIZA, T.PROPIEDAD. 3.SE REALIZAN OBJECCIO ES MEDICAS:USUARIO CON  SOSPECHA CLINICA DE MUERTE CEREBRAL SE RECONOCE 1 DIA UCI, 6 DIAS INTERMEDIO(1,657,000-891,300 X 6 DIAS)demora en realizar test de apnea hasta el 28, paro ca rdiorespiratorio con maniobras avanzadas en paciente con mue rte celebral $4594200 - gastrotomia endoscopia (Agosto 24/20 22) $1592700 Norha Barrios Kevin Yalanda</t>
  </si>
  <si>
    <t>SOAT_DEVOLUCION DE FACTURA CON SOPORTES COMPLETOS: 1.NO SE EVIDENCIA AUTORIZACION PARA SERVICIOS FACTURADOS 2.NO SE EVID NCIA COPIA DE LA POLIZA, T.PROPIEDAD. 3.SE REALIZAN OBJECCIO ES MEDICAS:USUARIO CON  SOSPECHA CLINICA DE MUERTE CEREBRAL SE RECONOCE 1 DIA UCI, 6 DIAS INTERMEDIO(1,657,000-891,300 X 6 DIAS)demora en realizar test de apnea hasta el 28, paro ca rdiorespiratorio con maniobras avanzadas en paciente con mue rte celebral $4594200 - gastrotomia endoscopia (Agosto 24/20 22) $1592700 Norha Barrios Kevin Yalanda</t>
  </si>
  <si>
    <t>SOAT_DEVOLUCION DE FACTURA CON SOPORTES COMPLETOS: 1.NO SE E VIDENCIA AUTORIZACION PARA SERVICIOS FACTURADOS 2.NO SE EVINCIA COPIA DE LA POLIZA, T.PROPIEDAD. 3.SE REALIZAN OBJECCIO ES MEDICAS:USUARIO CON SOSPECHA CLINICA DE MUERTE CEREBRALSE RECONOCE 1 DIA UCI, 6 DIAS INTERMEDIO(1,657,000-891,300 X 6 DIAS)demora en realizar test de apnea hasta el 28, paro crdiorespiratorio con maniobras avanzadas en paciente con mue rte celebral $4594200 - gastrotomia endoscopia (Agosto 24/222) $1592700 Norha Barrios Kevin Yalanda</t>
  </si>
  <si>
    <t>900951033_CCR290089</t>
  </si>
  <si>
    <t>900951033_CCR295738</t>
  </si>
  <si>
    <t>Se sostiene devolucion de la factura, no cuenta con autorizacion para los servicios facturados por favor validar con el area encargada para solicitud de autorizacion final para cierre del evento. Una vez subsanada la autorizacion la factura queda sujeta a auditoria integral.</t>
  </si>
  <si>
    <t>900951033_CCR61823</t>
  </si>
  <si>
    <t>Para Cargar Soportes</t>
  </si>
  <si>
    <t>No radicada</t>
  </si>
  <si>
    <t>SE REALIZA DEVOLUCION DE FACTURA CON SOPORTES COMPLETOS. NOSE EVINDENCIA TRAZABILIDAD OPORTUNA DE LOS CORRESO RESO3047/ 2008 ART.4- DE ACUERDO A LOS REQUISITOS ANEXO 05. NO SE EVID NCIA RESPUES DEL CRUE SOBRE EL CORREO REMITIDO. POR LO CUAL SE DIRECCIONA ENVIAR CORREO A capautorizaciones@epscomfenalc ovalle.com.co PARA INICIAR TRAMITE DE AUTORIZACION DESPUES D EL EGRESO DEL PACIENTE SEL SERVICIO HOSPITALARIO. REALIZAR TRAMITE PRSENTAR NUEVAMENTE FACTURA. KEVIN YALANDA</t>
  </si>
  <si>
    <t>SE REALIZA DEVOLUCION DE FACTURA CON SOPORTES COMPLETOS. NO SE EVINDENCIA TRAZABILIDAD OPORTUNA DE LOS CORRESO RESO3047/2008 ART.4- DE ACUERDO A LOS REQUISITOS ANEXO 05. NO SE EVID NCIA RESPUES DEL CRUE SOBRE EL CORREO REMITIDO. POR LO CUALSE DIRECCIONA ENVIAR CORREO A CAPAUTORIZACIONES@EPSCOMFENALC OVALLE.COM.CO PARA INICIAR TRAMITE DE AUTORIZACION DESPUES EL EGRESO DEL PACIENTE SEL SERVICIO HOSPITALARIO. REALIZAR TRAMITE PRSENTAR NUEVAMENTE FACTURA. KEVIN YALANDA</t>
  </si>
  <si>
    <t>900951033_FC63087</t>
  </si>
  <si>
    <t>SE DEVUELVE FACTURA ORIGINAL Y SOPORTES FACTURA SOAT ANEXAR:1. COPIA DE LA POLIZA. 9, NO HAY AUTORIZACION PARA EL SERVICIO FACTURADO # 15 DIGIT 10, certificado emitido por la aseguradora  Decreto 056 del 14-01-2015. ó enviar el radicado que envia la ASEGURADORA SE ENVIA HOJA DE CHEQUEO. MILENA</t>
  </si>
  <si>
    <t>900951033_CCR311937</t>
  </si>
  <si>
    <t>Se sostiene devolucion de la factura, no cuenta con autorizacion para los servicios facturados por favor validar con el area encargada para solicitud de autorizacion final para cierre del evento._x000D_
Una vez subsanada la devolucion la factura queda sujeta  a auditoria integral.</t>
  </si>
  <si>
    <t>900951033_CCR304762</t>
  </si>
  <si>
    <t>900951033_FC99473</t>
  </si>
  <si>
    <t>Factura en proceso interno</t>
  </si>
  <si>
    <t>Para auditoria de pertinencia</t>
  </si>
  <si>
    <t>Corriente</t>
  </si>
  <si>
    <t>SE DEVUELVE FACTURA ORIGINAL Y SOPORTES FACTURA SOAT ANEXAR:Anexar copia de Póliza  Soat * GESTIONAR AUTORIZACION PARA E L SERVICIO FACTURADO GESTIONAR capautorizaciones@epscomfenal covalle.com.co *GESTIONAR certificado emitido por la asegura Decreto 056 del 14-01-2015. ó enviar el radicado que envia l la ASEGURADORA  PREVISORA. MILENA</t>
  </si>
  <si>
    <t>Se sostiene devolucion de la factura, no cuenta con autorizacion para los servicios facturados, por favor validar con el area encargada. Una vez subsanada la devolucion la factura queda sujeta a auditoria integral.</t>
  </si>
  <si>
    <t>900951033_FC54734</t>
  </si>
  <si>
    <t>SE DEVUELVE FACTURA ORIGINAL Y SOPORTES FACTURA SOAT ANEXAR:7. Anexan copia POLIZA SOAT. 9, NO HAY AUTORIZACION PARA EL EL SERVICIO FACTURADO # 15 DIGITOS GESTIONAR autorizacionescap@aseguramientosalud.com Capvalle@aseguramientosalud.com capautorizaciones@aseguramientosalud.com 018000413751 y 3163841823 10, certificado emitido por la aseguradora  Decreto 056 del del 14-01-2015. ó enviar el radicado que envia la ASEGURADOR A QBE SEGUROS.MILENA</t>
  </si>
  <si>
    <t>900951033_FC30855</t>
  </si>
  <si>
    <t>SE DEVUELVE FACTURA ORIGINAL Y SOPORTES FACTURA SOAT según rreunion 13-10-2017 con funcionarios de Cristo Rey jefe Factu acion Jhon Jairo- Jefe Cartera Orlando y Jefe Autorizaciones Enith.donde se indico presentar Factura con Soporte de super superacion cobertura Soat por parte de la Aseguradora,tenien endo en cuenta que esos casos que se revisaron no superaban  tope, es importante este documento para proceder a pagar. *. NO HAY AUTORIZACION PARA EL SERVICIO FACTURADO # 15 DIGIT capvalle@aseguramientosalud.com y cap autorizaciones@asegura mientosalud.com *, certificado emitdio por la aseguradora  D Decreto 056 del 14-01-2015. ó enviar el radicado que envia l  la aseguradora QBE SEGUROS.Milena</t>
  </si>
  <si>
    <t>900951033_FC86724</t>
  </si>
  <si>
    <t>SE DEVUELVE FACTURA ORIGINAL Y SOPORTES FACTURA SOAT ANEXAR:1.NO HAY AUTORIZACION PARA EL SERVICIO FACTURADO # 15 DIGITO S  GESTIONAR capautorizaciones@epscomfenalcovalle.com.co 2.certificado emitido por la aseguradora  Decreto 056 de del 14-01-2015. ó enviar el radicado que envia la ASEGURADOR A COLPATRIA. MIELNA</t>
  </si>
  <si>
    <t>900951033_FC95148</t>
  </si>
  <si>
    <t>SE DEVUELVE FACTURA ORIGINAL Y SOPORTES FACTURA SOAT ANEXAR:NO HAY AUTORIZACION PARA EL SERVICIO FACTURADO GESTIONAR capautorizaciones@epscomfenalcovalle.com.co GESTIONAR LA certificado emitido por la aseguradora  Decreto 056 del 14-0 1-2015. ó enviar el radicado que envia la ASEGURADORA SEGUROS DEL ESTADO. MILENA</t>
  </si>
  <si>
    <t>900951033_FC99119</t>
  </si>
  <si>
    <t>Para Cargar RIPS</t>
  </si>
  <si>
    <t>SE DEVUELVE FACTURA ORIGINAL Y SOPORTES FACTURA SOAT ANEXAR:Factura Aseguradora *  NO HAY AUTORIZACION PARA EL SERVICIO FACTURADO # 15 DIGITOS GESTIONAR * capautorizaciones@epscomfenalcovalle.com.co  GESTIONAR LA certificado emitido por la aseguradora  Decreto 056 del 14-0 1-2015. ó enviar el radicado que envia la ASEGURADORA MUNIDAL DE SEGUROS. MILENA</t>
  </si>
  <si>
    <t>900951033_FC46814</t>
  </si>
  <si>
    <t>900951033_FC36085</t>
  </si>
  <si>
    <t>SE DEVUELVE FACTURA ORIGINAL Y SOPORTES FACTURA SOAT ANEXAR:*. NO HAY AUTORIZACION PARA EL SERVICIO FACTURADO # 15 DIGIT OS GESTIONAR CON capvalle@aseguramientosalud.com y capautori zaciones@aseguramientosalud.com **, certificado emitdio por Decreto 056 del 14-01-2015. ó enviar el radicado que envia la aseguradoraCOMPAÑIA DE SEGUROS MILENA</t>
  </si>
  <si>
    <t>900951033_FC44647</t>
  </si>
  <si>
    <t>900951033_FC87444</t>
  </si>
  <si>
    <t>SE DEVUELVE FACTURA ORIGINAL Y SOPORTES FACTURA SOAT ANEXAR:1. Anexar copia de Póliza  Soat 2.NO HAY AUTORIZACION PARA  EL SERVICIO FACTURADO # 15 DIGITOS GESTIONAR capautorizaciones@epscomfenalcovalle.com.co 3.certificado em certificado emitido por la aseguradora  Decreto 056 del 14-0 01-2015. ó enviar el radicado que envia la ASEGURADORA SURAM ERICANA. MILENA</t>
  </si>
  <si>
    <t>900951033_FC75567</t>
  </si>
  <si>
    <t>SE DEVUELVE FACTURA SOAT ORIGINAL CON SOPORTES COMPLETOS REVISION CON EL DR. ANDRES LONDOÑO DE LA IPS. EL CUAL SE LLEVA LA FACTURA PARA TRAMITE DE CERTIFICACION TOPE SOAT Y GESTION AR LA AUTORIZACION DE 15 DIGITOS AL CORREO SIGUE .... autorizacionescap@epscomfenalcovalle.com.co MILENA</t>
  </si>
  <si>
    <t>900951033_FC95375</t>
  </si>
  <si>
    <t>SE DEVUELVE FACTURA ORIGINAL Y SOPORTES FACTURA SOAT ANEXAR:Historia clinica soat * NO HAY AUTORIZACION PARA EL SERVICIO FACTURADO GESTIONAR capautorizaciones@epscomfenalcovalle.com .co *gestionar certificado emitido por la aseguradora</t>
  </si>
  <si>
    <t>900951033_FC29523</t>
  </si>
  <si>
    <t>SE DEVUELVE FACTURA ORIGINAL Y SOPORTES FACTURA SOAT ANEXAR:*. NO HAY AUTORIZACION PARA EL SERVICIO FACTURADO # 15 DIGIT OS GESTIONAR CON capvalle@aseguramientosalud.com NO HAY AUTORIZACION GENERADA POR LA CAP DE AUTORIZACIONES. G GESTIONAR CON ELLOS.*, certificado emitdio por la asegurador a  Decreto 056 del 14-01-2015. ó enviar el radicado que envi la aseguradora. MILENA</t>
  </si>
  <si>
    <t>900951033_FC70025</t>
  </si>
  <si>
    <t>SE DEVUELVE FACTURA ORIGINAL Y SOPORTES FACTURA SOAT ANEXAR:1.Anexar copia de  Póliza  Soat 2.NO HAY AUTORIZACION PARA EL SERVICIO FACTURADO # 15 DIGITO S capautorizaciones@aseguramientosalud.com 3. certificado emitido por la aseguradora  Decreto 056 de del 14-01-2015. ó enviar el radicado que envia la ASEGURADOR A BOLIVAR MILENA</t>
  </si>
  <si>
    <t>900951033_FC91545</t>
  </si>
  <si>
    <t>SE DEVUELVE FACTURA ORIGINAL Y SOPORTES FACTURA SOAT ANEXAR:AUTORIZACION PARA EL SERVICIO FACTURADO GESTIONAR AL CORREO capautorizaciones@epscomfenalcovalle.com.co GESTIONAR LA certificado emitido por la aseguradora AXA COLPATRIA.MILENA</t>
  </si>
  <si>
    <t>900951033_FC54167</t>
  </si>
  <si>
    <t>SE DEVUELVE FACTURA ORIGINAL Y SOPORTES FACTURA SOAT ANEXAR:7. Anexan copia DE LA POLIZA SOAT. 9, NO HAY AUTORIZACION PARA EL SERVICIO FACTURADO # 15 DIGIT OS GESTIONAR autorizacionescap@aseguramientosalud.com</t>
  </si>
  <si>
    <t>900951033_FC95611</t>
  </si>
  <si>
    <t>900951033_FC94152</t>
  </si>
  <si>
    <t>SE DEVUELVE FACTURA ORIGINAL Y SOPORTES FACTURA SOAT ANEXAR:Historia clinica soat *NO HAY AUTORIZACION PARA EL SERVICIO FACTURADO GESTIONAR capautorizaciones@epscomfenalcovalle.com .co *gestionar certificado emitido por la aseguradoraá Decre Decreto 056 del 14-01-2015. ó enviar el radicado que envia l  la ASEGURADORA  QBE MILENA</t>
  </si>
  <si>
    <t>900951033_FC36293</t>
  </si>
  <si>
    <t>SE DEVUELVE FACTURA ORIGINAL Y SOPORTES FACTURA SOAT ANEXAR:*. NO HAY AUTORIZACION PARA EL SERVICIO FACTURADO # 15 DIGIT OS GESTIONAR CON capvalle@aseguramientosalud.com y capautori zaciones@aseguramientosalud.com *, certificado emitdio por l  aseguradora  Decreto 056 del 14-01-2015. ó enviar el radica que envia la aseguradoraCOMPAÑIA DE SEGUROS MILENA</t>
  </si>
  <si>
    <t>900951033_FC99305</t>
  </si>
  <si>
    <t>SE DEVUELVE FACTURA ORIGINAL Y SOPORTES FACTURA SOAT ANEXAR: Anexar copia de Póliza  Soat *  NO HAY AUTORIZACION PARA EL SERVICIO FACTURADO # 15 DIGITOS GESTIONAR capautorizaciones@epscomfenalcovalle.com.co GESTIONAR LA  certificado emitido por la aseguradora  Decreto 056 del 14- 01-2015. ó enviar el radicado que envia la ASEGURADORA MUNDIAL SEGUROS. MILENA</t>
  </si>
  <si>
    <t>900951033_FC61193</t>
  </si>
  <si>
    <t>SE DEVUELVE FACTURA ORIGINAL Y SOPORTES FACTURA SOAT ANEXAR:7. Anexan copia de Cedula del usuario y Póliza  Soat Se quedo en Reunion que deben de enviar copia de cedula y Po Poliza para gestionar con Aseguradora el certifiCADO 9, NO HAY AUTORIZACION PARA EL SERVICIO FACTURADO # 15 DIGIT autorizacionescap@aseguramientosalud.com Capvalle@aseguramientosalud.com capautorizaciones@aseguramientosalud.com 018000413751 y 3163841823 MILENA</t>
  </si>
  <si>
    <t>900951033_CCR90592</t>
  </si>
  <si>
    <t>900951033_CCR52068</t>
  </si>
  <si>
    <t>SE REALIZA OBJECCION TARIFA UCI COVID NO PACTADA SE RECONOCE TARIFA UCI SOAT $1.505.400 , VF $1.844.100 X LOS DIAS 9 AL 12 JUNIO DIFERENCIA POR $1.354.800 CANT:4 , VF $2.458.800 LO S DIAS 30 MAYO AL 8 JUNIO DIFERENCIA  TOTAL $9.534.000 ,VF$1 598.300 POR LOS DIAS 13 AL 19 JUNIO DIFERENCIA POR $650.300 TOTAL, 2- 25 GASES NO PERTINENTES SE ENCUENTRAN INCLUIDOS EN  LA UCI TOTAL $3.845.000 ,3- VIH LABORATORIO FACTURAN 2 SOPO RTAN 1 $86.900 ,4-OBJECCIONES POR AUDITORIA MEDICA QUE SUMAN $3.121.542 SE ADJUNTA CUADRO CON LAS OBJECCIONES REALIZADAS FAVOR VALIDAR PARA DAR TRAMITE.TOTAL GLOSA $18.592.542 .JENN IFER REBOLLEDO</t>
  </si>
  <si>
    <t>900951033_CCR278880</t>
  </si>
  <si>
    <t>Factura pendiente en programacion de pago</t>
  </si>
  <si>
    <t>Finalizada</t>
  </si>
  <si>
    <t>Elizabeth Fernandez Chilito</t>
  </si>
  <si>
    <t>URG-2023-05</t>
  </si>
  <si>
    <t>900951033_CCR301375</t>
  </si>
  <si>
    <t>Claudia Marcela Diaz Perez</t>
  </si>
  <si>
    <t>Medicamentos de uso ambulatorio</t>
  </si>
  <si>
    <t>900951033_CCR281861</t>
  </si>
  <si>
    <t>900951033_CCR270660</t>
  </si>
  <si>
    <t>AUTORIZACION: SE REALIZA DEVOLUCION DE LA FACTURA, AL VALIDAINFORMACION NO SE EVIDENCIA AUTORIZACION (NAP DE 15 DIGITOS) PARA LOS SERVICIOS FACTURADOS, POR FAVOR VALIDAR CON EL AREA ENCARGADA. CLAUDIA DIAZ</t>
  </si>
  <si>
    <t>900951033_CCR239949</t>
  </si>
  <si>
    <t>AUT, SE REALIZA DEVOLUCION DE LA FACTURA, AL MOMENTO DE VALIAR INFORMACION SE EVIDENCIAN LAS SIGUIENTES INCONSITENCIAS: 1. NO CUENTA CON AUTORIZACION PARA LOS SERVICIOS FACTURADOS 2. NO SE EVIDENCIA EL ENVIO DE CORREOS Y ANEXOS SEGUN MARCO NORMATIVO (SOLO SE EVIDENCIA EN LOS SOPORTES 1 ENVIO DEL DIA CLAUDIA DIAZ</t>
  </si>
  <si>
    <t>900951033_FC63183</t>
  </si>
  <si>
    <t>SE DEVUELVE FACTURA ORIGINAL Y SOPORTES FACTURA SOAT ANEXAR:1. COPIA DE LA POLIZA 9, NO HAY AUTORIZACION PARA EL SERVICIO FACTURADO # 15 DIGIT 10, certificado emitido por la aseguradora  Decreto 056 del 14-01-2015. ó enviar el radicado que envia la ASEGURADORA SE ENVIA HOJA DE CHEQUEO. MILENA</t>
  </si>
  <si>
    <t>900951033_FC96714</t>
  </si>
  <si>
    <t>SE DEVUELVE FACTURA ORIGINAL Y SOPORTES FACTURA SOAT ANEXAR:Anexar copia de  Póliza  Soat * NO HAY AUTORIZACION PARA EL SERVICIO FACTURADO # 15 DIGITOS GESTIONAR capautorizaciones@epscomfenalcovalle.com.co GESTIONAR LA CER certificado emitido por la aseguradoraá Decreto 056 del 14-0 1-2015. ó enviar el radicado que envia la ASEGURADORA MUNDIAL SEGUROS. MILENA</t>
  </si>
  <si>
    <t>900951033_CCR238111</t>
  </si>
  <si>
    <t>SOAT, SE REALIZA DEVOLUCION DE LA FACTURA, 1. PACIENTE INGRESA POR ACCIDENTE DE TRANSITO, NO ADJUNTA FACTURA SOAT, NO SE EVIDENCIA AGOTAMIENTO DE LA POLIZA, EN EL ENVIO DE CORREOS Y  ANEXOS SOLICITAN AUTORIZACION PARA LA URGENCIA MAS NO PARA LOS SERVICIOS FACTURADOS (ALCOHOL ETILICO - DROGAS DE ABUSO) NO FACTURABLES INCLUIDOS DENTRO DE LA COBERTURA DE LA POLIZA SOAT.  CLAUDIA DIAZ</t>
  </si>
  <si>
    <t>Acta Conciliacion N°87</t>
  </si>
  <si>
    <t>900951033_FC95977</t>
  </si>
  <si>
    <t>SE DEVUELVE FACTURA ORIGINAL Y SOPORTES FACTURA SOAT ANEXAR:Anexar copia de Póliza  Soat * NO HAY AUTORIZACION PARA EL S SERVICIO FACTURADO # 15 DIGITOS GESTIONAR AL CORREO capautorizaciones@epscomfenalcovalle.com.co GESTIONAR LA CER certificado emitido por la aseguradora  Decreto 056 del 14-0 1-2015. ó enviar el radicado que envia la ASEGURADORA MUNDIAL SEGUROS. MILENA</t>
  </si>
  <si>
    <t>900951033_FC68774</t>
  </si>
  <si>
    <t>SE DEVUELVE FACTURA ORIGINAL Y SOPORTES FACTURA SOAT ANEXAR:1.Anexar copia de  Póliza  Soat 2.NO HAY AUTORIZACION PARA EL SERVICIO FACTURADO # 15 DIGITO S capautorizaciones@aseguramientosalud.com 3.certificado emitido por la aseguradora  Decreto 056 del 14-01-2015. ó enviar el radicado que envia la ASEGURADOR A AXA COLPATRIA. MIELAN</t>
  </si>
  <si>
    <t>900951033_FC62058</t>
  </si>
  <si>
    <t>SE DEVUELVE FACTURA ORIGINAL Y SOPORTES FACTURA SOAT ANEXAR:7. Anexan copia de Póliza  Soat del usuario . GESTIONAR 9, NO HAY AUTORIZACION PARA EL SERVICIO FACTURADO # 15 DIGIT autorizacionescap@aseguramientosalud.com Capvalle@aseguramientosalud.com capautorizaciones@aseguramientosalud.com 018000413751 y 3163841823 10, certificado emitido por la aseguradora  Decreto 056 del 14-01-2015. ó enviar el radicado que envia la COMPAÑIA MUNDI AL DE SEGUROS.Se quedo en Reunion que deben de enviar copia de cedula y Poliza para gestionar con Aseguradora el certifi cado. Milena</t>
  </si>
  <si>
    <t>900951033_CCR273425</t>
  </si>
  <si>
    <t>Atención de urgencias</t>
  </si>
  <si>
    <t>900951033_CCR286515</t>
  </si>
  <si>
    <t>Ana Milena Lozano Rivera</t>
  </si>
  <si>
    <t>900951033_CCR303450</t>
  </si>
  <si>
    <t>Exámenes de laboratorio, imágenes y otras ayudas diagnósticas ambulatorias | Atención de urgencias</t>
  </si>
  <si>
    <t>900951033_CCR313160</t>
  </si>
  <si>
    <t>Exámenes de laboratorio, imágenes y otras ayudas diagnósticas ambulatorias</t>
  </si>
  <si>
    <t>900951033_CCR315086</t>
  </si>
  <si>
    <t>Factura pendiente en programacion de pago - Glosa por contestar IPS</t>
  </si>
  <si>
    <t>Para respuesta prestador</t>
  </si>
  <si>
    <t>91-180</t>
  </si>
  <si>
    <t>IPS ACEPTA GLOSA CON NOTA CREDITO CONCILIADA EL 18 DICIEMBRE 2024</t>
  </si>
  <si>
    <t>GLOSA</t>
  </si>
  <si>
    <t>900951033_CCR204812</t>
  </si>
  <si>
    <t xml:space="preserve">SE OBJETA 19806, CANTIDAD 2, PACIENTE SIN INDICACION DE TOMA DE PCR DE ALTA PRECISION, INDICADA UNICAMENTE COMO PREDICTOR INFLAMATORIO PARA RIEGSO CARDIOVASCULAR |SE OBJETA 21722, NO SE RECONOCE RECONSTRUCCION 3D POR ANGIOTAC DE ARTERIAS PULMONARES FALLIDAS POR ARTEFACTO DE MOVIMIENTO, EL ESTUDIO NO FUE CONCLUYENTE, NO APORTA EN TOMA DE DECISION DEL PACIENTE |SE OBJETA 19010, NO SE RECONOCE, HACE PARTE DE LA TIRILLA DE GASES ARTERIALES, DE ACUERDO A ESTANCIA EN UNIDAD DE CUIDADO INTENSIVO NO SON FACTURABLES, CANTIDAD 6 </t>
  </si>
  <si>
    <t>DIEGO FERNANDO COLLAZOS SILVA</t>
  </si>
  <si>
    <t>SE OBJETA 19010, NO SE RECONOCE, HACE PARTE DE LA TIRILLA DE GASES ARTERIALES, DE ACUERDO A ESTANCIA EN UNIDAD DE CUIDADO INTENSIVO NO SON FACTURABLES, CANTIDAD 6</t>
  </si>
  <si>
    <t>900951033_CCR59381</t>
  </si>
  <si>
    <t xml:space="preserve">se sostiene RECONSTRUCCION DE TEJIDO BLANDO POR DEFICIT DE Procedimiento no pactado (no hay convenio), no autorizacion de paquete, no pertinente, sobre facturado, ademas, ya se habia realizado un colgajo el dia 15 de junio donde describen cobertura del 100% del defecto, por lo anterior, se reconoce el codigo 867108 COLGAJO COMPUESTO CON TÉCNICA MICROVASCULAR (EN PROPELA) GRUPO 20, VALOR: $ 3.105.700, se glosa la diferencia. </t>
  </si>
  <si>
    <t>se sostiene RECONSTRUCCION DE TEJIDO BLANDO POR DEFICIT DE Procedimiento no pactado (no hay convenio), no autorizacion de paquete, no pertinente, sobre facturado, ademas, ya se habia realizado un colgajo el dia 15 de junio donde describen cobertura del 100% del defecto, por lo anterior, se reconoce el codigo 867108 COLGAJO COMPUESTO CON TÉCNICA MICROVASCULAR (EN PROPELA) GRUPO 20, VALOR: $ 3.105.700, se glosa la diferencia.</t>
  </si>
  <si>
    <t>TARIFA</t>
  </si>
  <si>
    <t>900951033_FV67706</t>
  </si>
  <si>
    <t>SE APLICA GLOSA A LOS SERVICIOS FACTURADOS LOS DIAS 28 - 30 DE OCTUBRE LABORATORIO: PTT  NO SE EVIDENCIAN COMENTADOS EN HC ESTOS LABORATORIOS |Se ratifica glosa, los insumos objeto de glosa no son facturables incluido en estancia.</t>
  </si>
  <si>
    <t>Se ratifica glosa, los insumos objeto de glosa no son facturables incluido en estancia.</t>
  </si>
  <si>
    <t>900951033_CCR73385</t>
  </si>
  <si>
    <t>ESTADO DOS</t>
  </si>
  <si>
    <t>PAGADA POR LA ADRES</t>
  </si>
  <si>
    <t>DEVOLUCION DE FACTURA: 1.No se evidencia autorización emitidad por la CAP  capautorizaciones@epscomfenalcovalle.com.co 2 2.No hay certificación de agotamiento de poliza soat emitida  por la aseguradora Dec. 056/15. Kevin Yalanda</t>
  </si>
  <si>
    <t>900951033_FV1000061</t>
  </si>
  <si>
    <t>Glosa por contestar IPS</t>
  </si>
  <si>
    <t>FACTURA COVID  DEBE VENIR SOLA FCTURAN CON OTRO SERIVICIO SESE ENVIA OBJECION DRA MIABER $ 37.764.751 PARA SER CONCILIAD A SE ENVIA A LA ENTIDAD FCTURA Y OBJECION MEDICA 323. PROCED IMIENTOS QX NO SOPORTADOS.LAS DEMAS OBJECIONES VALIDAR PORQU PORQUE NO CABEN EN EL SISTEMA. MILENA</t>
  </si>
  <si>
    <t>FACTURA COVID DEBE VENIR SOLA FCTURAN CON OTRO SERIVICIO SESE ENVIA OBJECION DRA MIABER $ 37.764.751 PARA SER CONCILIAD A SE ENVIA A LA ENTIDAD FCTURA Y OBJECION MEDICA 323. PROCED IMIENTOS QX NO SOPORTADOS.LAS DEMAS OBJECIONES VALIDAR PORQU PORQUE NO CABEN EN EL SISTEMA. MILENA</t>
  </si>
  <si>
    <t>900951033_FV70147</t>
  </si>
  <si>
    <t>106 : MASCARA LARINGEA, NO FACTURABLE INCLUIDA EN PROCEDIMIENTO $339,300 - 106: MASCARA ANESTESIA NO FACTURABLE INCLUIDA EN PROCEDIMIENTO $56,640 - 607: SALBUTAMOL PERTI NENTE 1 $8,450 - 123: EXTRACCION DE CUERPOS LIBRES INTRAARTICULARES EN MUÑECA NO ES FACTURABLE HACE PARTE INTEGRAL DEL PROCEDIMIENTO PRINCIPAL OSTEOSISNTESIS Y DEMAS PROCEDIMIENTOS: $830,500  |SE OBJETA AYUDA DIAGNOSTICA RX DE BRAZO PIERNA RODILLA DEL DIA 21/01/2020 NO SOPORTADA EN HC $ 64,100 - NO PRESENTA FACTURA DEL MATERIAL DE OSTEOSINTESIS FACTURADO $ 7,534,110</t>
  </si>
  <si>
    <t>SE OBJETA AYUDA DIAGNOSTICA RX DE BRAZO PIERNA RODILLA DEL DIA 21/01/2020 NO SOPORTADA EN HC $ 64,100 - NO PRESENTA FACTURA DEL MATERIAL DE OSTEOSINTESIS FACTURADO $ 7,534,110</t>
  </si>
  <si>
    <t>900951033_CCR99627</t>
  </si>
  <si>
    <t>AUT DEVOLUCION DE FACTURA CON SOPORTES COMPLETOS: 1.NO SE EVIDENCIA AUTORIZACION, SOLICITARLA A LA CAP Y PRESENTAR CTA capautorizaciones@epscomfenalcovalle.com.co 2. NO SE EVIDENC IA FACTURA Y DETALLE A CARGO DE LA ASEGURADORA SOAT. KEVIN Y</t>
  </si>
  <si>
    <t>900951033_FC29928</t>
  </si>
  <si>
    <t>SE DEVUELVE FACTURA ORIGINAL Y SOPORTES FACTURA SOAT ANEXAR:*. NO HAY AUTORIZACION PARA EL SERVICIO FACTURADO # 15 DIGIT GESTIONAR CON capvalle@aseguramientosalud.com. LA CAP NO HA REALIZADO LA AUTORIZACION. SE REVISA EN SISTEMA. FALTA TAMBI AMBIEN *, certificado emitdio por la aseguradora  Decreto  056 del 14-01-2015. ó enviar el radicado que envia la asegu radora. milena</t>
  </si>
  <si>
    <t>SE DEVUELVE FACTURA ORIGINAL Y SOPORTES FACTURA SOAT ANEXAR:*. NO HAY AUTORIZACION PARA EL SERVICIO FACTURADO # 15 DIGIT GESTIONAR CON capvalle@aseguramientosalud.com. LA CAP NO HA REALIZADO LA AUTORIZACION. SE REVISA EN SISTEMA. FALTA TAMBI AMBIEN *, certificado emitdio por la aseguradora Decreto 056 del 14-01-2015. ó enviar el radicado que envia la asegu radora. milena</t>
  </si>
  <si>
    <t>900951033_CCR139355</t>
  </si>
  <si>
    <t>AUT-SE DEVUELVE FACTURAA NO HAY AUTORIZACION PARA EL SERVICIO FACTURADO GESTIONAR OCN EL AREA ENCARGADA.MKEVIN</t>
  </si>
  <si>
    <t>900951033_CCR114685</t>
  </si>
  <si>
    <t>AUT - DEVOLUCION DE FACTURA CON SOPORTES COMPLETOS: SOAT -NO SE EVIDENCIA AUTORIZACION EMITIDA POR LA CAP, EN EL REPOR TE DE EGRESO DEL USUARIO. NO SE EVIDENCIA CARTA DE SUPERACIO  DE TOPE SOAT EMITIDA POR COMPAÑIA MUNDIAL. KEVIN YALANDA</t>
  </si>
  <si>
    <t>AUT - DEVOLUCION DE FACTURA CON SOPORTES COMPLETOS: SOAT -NO SE EVIDENCIA AUTORIZACION EMITIDA POR LA CAP, EN EL REPOR TE DE EGRESO DEL USUARIO. NO SE EVIDENCIA CARTA DE SUPERACIO DE TOPE SOAT EMITIDA POR COMPAÑIA MUNDIAL. KEVIN YALANDA</t>
  </si>
  <si>
    <t>900951033_CCR140325</t>
  </si>
  <si>
    <t>AUT-SOAT SE DEVUEVLE FACTURA ACCID SOAT NO HAY AUTORIZACIONPARA EL SERVICIO FACTURADO GESTIONAR CON EL AREA ENCARGADA N O HAY CERTIFICACION TOPE SOAT SEGUROS MUNDIAL GESTIONAR QUE SALGA AGOTADA PARA PAODER TRAMITE POR EPS. OBJECION MEDICA MAIBER ACEVEDO SPTE INCOMPLETO. 336 Favor adjuntar detallado 36 Favor adjuntar detallado factura SOAT, una vez estén los los soportes completos devolver para realizar auditoría. KEV IN</t>
  </si>
  <si>
    <t>900951033_CCR128955</t>
  </si>
  <si>
    <t>AUT -SOAT SE DEVUELVE FACTURA ACCIDENTE SOAT NO HAY AUTORIZACION PARA EL SERVICIO FACTURADO GESTIONAR OCN EL AREA ENCARG ADA capautorizaciones@epscomfenalcovalle.com.co NO ENVIAN CE RTIFICACION TOPE SOAT DE LA ASEGURADORA BOLIVAR PARA REVISAR SI TERMINO TOPE Y PODER DAR TRAMITE POR EPS. KEVIN</t>
  </si>
  <si>
    <t>900951033_CCR134484</t>
  </si>
  <si>
    <t>AUT-SOAT SE DEVUELVE FACTURA ACCIDENTE SOAT NO HAY AUTORIZACON PARA EL SERVICIO FACTURADO GESTIONAR OCN EL AREA ENCARGAD A.NO HAY CERTIFICACION TOPE SOAAT DE LA ASSEGURADORA SEGRUOS  DEL ESTADO NO HAY POLIZA. GESTIONAR QUE ESTE SUPERADA PARA PODER DAR TRAMITE POR EPS. SIN OBJECION MEDICA.KEVIN</t>
  </si>
  <si>
    <t>AUT-SOAT SE DEVUELVE FACTURA ACCIDENTE SOAT NO HAY AUTORIZACON PARA EL SERVICIO FACTURADO GESTIONAR OCN EL AREA ENCARGAD A.NO HAY CERTIFICACION TOPE SOAAT DE LA ASSEGURADORA SEGRUOS DEL ESTADO NO HAY POLIZA. GESTIONAR QUE ESTE SUPERADA PARA PODER DAR TRAMITE POR EPS. SIN OBJECION MEDICA.KEVIN</t>
  </si>
  <si>
    <t>900951033_CCR51759</t>
  </si>
  <si>
    <t>DEVOLUCION: Con soportes - Favor anexar Poliza Soat - Tarjeta de Propiedad para validacion correspondiente, solicitar au torizacion capautorizaciones@epscomfenalcovalle.com.co Kevin Yalanda</t>
  </si>
  <si>
    <t>900951033_CCR68306</t>
  </si>
  <si>
    <t>SE RATIFICA OBJECIÓN, TODA VEZ QUE LOS INSUMOS GLOSADOS, NO SON FACTURABLES, CUCHILLA SHAVER NO ES FACTURABLE HACE PARTE DEL INSTRUMENTAL DEL QUIROFANO NECESARIO PARA LA REALIZACION DE LOS PROCEDIMIENTOS FACTURADOS, ADEMAS, REUTILIZABLE.</t>
  </si>
  <si>
    <t>900951033_FV69703</t>
  </si>
  <si>
    <t xml:space="preserve">Se sostiene glosa, curetaje de radio distal hasta limpieza, esta incluido en procedimiento de osteosintesis, no facturable, toda vez que no se menciona osteomielitis o presencia de fragmentos óseos necróticos que requirieran alguna extracción, la preparación ósea y la limpieza de los fragmentos hacen parte integral de los procedimientos de osteosíntesis y reducción abierta de la fractura.  </t>
  </si>
  <si>
    <t>Se sostiene glosa, curetaje de radio distal hasta limpieza, esta incluido en procedimiento de osteosintesis, no facturable, toda vez que no se menciona osteomielitis o presencia de fragmentos óseos necróticos que requirieran alguna extracción, la preparación ósea y la limpieza de los fragmentos hacen parte integral de los procedimientos de osteosíntesis y reducción abierta de la fractura.</t>
  </si>
  <si>
    <t>900951033_CCR102639</t>
  </si>
  <si>
    <t xml:space="preserve">Se ratifica glosa, colgajo incluido en glosoplastia. </t>
  </si>
  <si>
    <t>Se ratifica glosa, colgajo incluido en glosoplastia.</t>
  </si>
  <si>
    <t>900951033_CCR74338</t>
  </si>
  <si>
    <t>Se realiza DEVOLUCION de factura con soportes suministrados:1.No se evidencia AUTORIZACION ni trazabilidad de la misma, solicitarla a capautorizaciones@epscomfenalcovalle.com.co 2.Adjuntar Copia de Cedula, Poliza SOAT y Tarjeta de Propied 3. Adjuntar certificacion de agotamiento de la Poliza SOAT e mitad por la aseguradora (Primer Pagador). Kevin Yalanda</t>
  </si>
  <si>
    <t>900951033_CCR73636</t>
  </si>
  <si>
    <t>DEVOLUCION Factura no cuenta con autorización hospitalaria solicitarla capautorizaciones@epscomfenalcovalle.com.co - NO se evidencia certificación de agotamiento de poliza soat emi tida por la Aseguradora SOAT Dec. 056/15. Kevin Yalanda</t>
  </si>
  <si>
    <t>900951033_CCR84720</t>
  </si>
  <si>
    <t>DEVOLUCION DE FACTURA CON SOPORTES COMPLETOS: 1.No se evidencia autorizacion emitida capautorizaciones@epscomfenalcovall e.com.co 2.No se evidencia trazabilida de las facturas emiti das a Compañia Mundial SOAT 3. Certificado emitido por la Aseguradora. Kevin Yalanda</t>
  </si>
  <si>
    <t>900951033_CCR84604</t>
  </si>
  <si>
    <t>DEVOLUCION DE FACTURA CON SOPORTES COMPLETOS: 1.No se evidencia autorizacion emitida por capautorizaciones@epscomfenalco  .com.co 2.No se evidencia certificación de agotamiento de p oliza soat emitida por la Aseguradora SOAT Dec.056/15 3. No se evidencia factura emitida a la aseguradora SOAT con el  detalle de cargos. Kevin Yalanda</t>
  </si>
  <si>
    <t>DEVOLUCION DE FACTURA CON SOPORTES COMPLETOS: 1.No se evidencia autorizacion emitida por capautorizaciones@epscomfenalco .com.co 2.No se evidencia certificación de agotamiento de p oliza soat emitida por la Aseguradora SOAT Dec.056/15 3. No se evidencia factura emitida a la aseguradora SOAT con el detalle de cargos. Kevin Yalanda</t>
  </si>
  <si>
    <t>900951033_CCR89087</t>
  </si>
  <si>
    <t>DEVOLUCION DE FACTURA CON SOPORTES COMPLETOS1.No se evidencia autorización, ni trazabilidad de los corre os enviados a la CAP capautorizaciones@epscomfenalcovalle.co m.co, remitir soportes y presentar nuevamente la cuenta.KY</t>
  </si>
  <si>
    <t>900951033_FC39506</t>
  </si>
  <si>
    <t xml:space="preserve">SE  RATIFICA GOSA: HEMOCLASIFICACION NO FACTRABLE, DECRETO 2423 DE 1996, 19828 Prueba de compatibilidad, cruzada mayor incluye: hemoclasificación de donante receptor 1.42 19829 Prueba de compatibilidad, cruzada menor; incluye: hemoclasificación de donante y receptor. RECONTRUCCION 3D TAC DE CARA, SIN PERTINENCIA  Y NO ESTA INTREPRETADA POR MEDICO TRATANTE.  TC DE CARA NO SE EVIDENCIA INTERRETACION MEDICA.  TAC DE COLUMA DORSAL, NO SE OBSERVA INTREPRETACION MEDICA </t>
  </si>
  <si>
    <t>SE RATIFICA GOSA: HEMOCLASIFICACION NO FACTRABLE, DECRETO 2423 DE 1996, 19828 Prueba de compatibilidad, cruzada mayor incluye: hemoclasificación de donante receptor 1.42 19829 Prueba de compatibilidad, cruzada menor; incluye: hemoclasificación de donante y receptor. RECONTRUCCION 3D TAC DE CARA, SIN PERTINENCIA Y NO ESTA INTREPRETADA POR MEDICO TRATANTE. TC DE CARA NO SE EVIDENCIA INTERRETACION MEDICA. TAC DE COLUMA DORSAL, NO SE OBSERVA INTREPRETACION MEDICA</t>
  </si>
  <si>
    <t>900951033_FC33774</t>
  </si>
  <si>
    <t>108 HEMOCLASIFICACION PRUEBA SERICA NO ES FACTURABLE EL VALOR DE ESTE PARACLINICO ESTA INCLUIDO EN LA PRUEBA CRUZADA $ 29,000 - HEMOCLASIFICACION P. GLOBULAR INCLUIDA EN PRUEBA CRUZADA $10,800 - FACTOR RH ANTI DE NO ES FACTURABLE $19,400 - TERAPIA RESPIRATORIA NO ES FACTURABLE TODA VEZ QUE ESTA INCLUIDA EN ESTANCIA UCI/UCIN $266,800 - GASA VASELINADA NO FACTURABLE $31,800 - GASA PETROLIZADA NO FACTURABLE $ 77,400 - ESTILETE PARA INTUBACION NO FACTURABLE $ 15,147 - TAC DE CRANEO FACTURAN 2 SE EVIDENCIAN PERTINENCIA SOLO 1 LECTURAS NORMALES SIN FECHA $ 411,600|SE APLICA GLOSA AL SERVICIO 19511 PRUEBA GLOBULAR - 19510 SERICA INCLUIDAS EN EL SERVICIO 19828 PRUEBA DE COMPATIBILIDAD CRUZADA $39,800 - SE APLICA GLOSA AL SERVICIO DE 29117 TERAPIA RESPIRATORIA DE LOS DIAS 3-4-5 DE SEPT NO SOPORTADAS EN HC $113,400 - NO SE EVIDENCIA SOPORT DE FACTURA DE LA ATENCION INCIAL EN EL HOSPITAL JUAQUIN PAZ BORRERO $183,400</t>
  </si>
  <si>
    <t>SE APLICA GLOSA AL SERVICIO 19511 PRUEBA GLOBULAR - 19510 SERICA INCLUIDAS EN EL SERVICIO 19828 PRUEBA DE COMPATIBILIDAD CRUZADA $39,800 - SE APLICA GLOSA AL SERVICIO DE 29117 TERAPIA RESPIRATORIA DE LOS DIAS 3-4-5 DE SEPT NO SOPORTADAS EN HC $113,400 - NO SE EVIDENCIA SOPORT DE FACTURA DE LA ATENCION INCIAL EN EL HOSPITAL JUAQUIN PAZ BORRERO $183,400</t>
  </si>
  <si>
    <t>900951033_FC50853</t>
  </si>
  <si>
    <t>0-30</t>
  </si>
  <si>
    <t>VALOR GLOSADO HACE PARTE DE LA ACEPTACION POR PARTE DE LA IPS EN MESA DE CONCILIACION 4 Y 5 DE MARZO 2025, SE PROCEDE A DARLE TRAMITE A LA FACTURA EN EL APLICATIVO BOXALUD.</t>
  </si>
  <si>
    <t>Acta Conciliacion N°791</t>
  </si>
  <si>
    <t>900951033_CCR48110</t>
  </si>
  <si>
    <t>SE REALIZA DEVOLUCION DE FACTURA, NO SE EVIDENCIA AUTORIZACI ON, NI TRAZABILIDAD DE LA MISMA RES.3047/08 SOLICITARLA AL CORREO CAPAUTORIZACIONES@EPSCOMFENALCOVALLE.COM.CO. PRESENTA R NUEVAMENTE LA CUENTA PARA TRAMITE. KEVIN YALANDA</t>
  </si>
  <si>
    <t>900951033_FC72547</t>
  </si>
  <si>
    <t xml:space="preserve">VALOR GLOSADO HACE PARTE DE LA ACEPTACION POR PARTE DE LA IPS EN MESA DE CONCILIACION 9 Y 10 DE ENERO 2025, SE PROCEDE A DARLE TRAMITE A LA FACTURA EN EL APLICATIVO BOXALUD. </t>
  </si>
  <si>
    <t>Acta Conciliacion N°769</t>
  </si>
  <si>
    <t>900951033_FC94113</t>
  </si>
  <si>
    <t>VALOR GLOSADO HACE PARTE DE LA ACEPTACION POR PARTE DE LA IPS EN MESA DE CONCILIACION 9 Y 10 DE ENERO 2025, SE PROCEDE A DARLE TRAMITE A LA FACTURA EN EL APLICATIVO BOXALUD.</t>
  </si>
  <si>
    <t>900951033_FV1001211</t>
  </si>
  <si>
    <t>SE DEVUELVE FACTURA CON SOPORTES ORIGINALES :1-NO SE EVIDENCIA CERTIFICADO POR ASEGURADORA SOAT DEL CONSUMO TOTAL DE LA POLIZA ,2-FACTURA NO CUENTA CON AUTORIZACION POR LOS SERVICI OS PRESTADOS FAVOR SOLICITAR AL CORREO CAPAUTORIZACIONES@ EPSCOMFENALCOVALLE.COM.CO , FAVOR VALIDAR Y ANEXAR LO REQUER IDO PARA DAR TRAMITE.JENNIFER REBOLLDEDO</t>
  </si>
  <si>
    <t>900951033_FV1001009</t>
  </si>
  <si>
    <t>31-60</t>
  </si>
  <si>
    <t>SE DEVUELVE FACTURA CON SOPORTES ORIGINALES :1-NO SE EVIDENCIA CERTIFICADO POR ASEGURADORA SOAT DEL CONSUMO TOTAL DE LA POLIZA,2-NO HAY AUTORIZACION POR LOS SERVICIOS PRESTADOS , S LICITAR AL CORREO CAPAUTORIZACIONES@EPSCOMFENALCOVALLE.COM.C O , FAVOR VALIDAR Y ANEXAR LO REQUERIDO PARA DAR TRAMITE.JEN NIFER REBOLLEDO</t>
  </si>
  <si>
    <t>900951033_FV1000629</t>
  </si>
  <si>
    <t>SE DEVUELVE FACTURA CON SOPORTES ORIGINALES :1-NO SE EVIDENCIA CERTIFICADO POR ASEGURADORA SOAT DEL CONSUMO TOTAL DE LA POLIZA ,2- NO CUENTA CON AUTORIZACION POR LOS SERVICIOS PRES TADOS , FAVOR VALIDAR Y ANEXAR LO REQUERIDO PARA DAR TRAMITE JENNIFER REBOLLEDO</t>
  </si>
  <si>
    <t>900951033_FV70913</t>
  </si>
  <si>
    <t>900951033_FV72639</t>
  </si>
  <si>
    <t>900951033_FV7265</t>
  </si>
  <si>
    <t>SE DEVUELVE FACTURA ORIGINAL Y SOPORTES FACTURA SOAT ANEXAR:SOLICITAR CARTA DE NOTIFICACION TOPE SAYP / ADRESS NO HAY AUTORIZACION GESTIONAR capautorizaciones@epscomfenalcovalle.com.co DAR RESPUESTA A ESTA DEVOLUCION SI LA CERTIFICACION TIENE TO PE SUPERADO PARA PODER DAR TRAMITE DE PAGO. MILENA</t>
  </si>
  <si>
    <t>900951033_FV2142</t>
  </si>
  <si>
    <t>SE DEVUELVE FACTURA ORIGINAL Y SOPORTES FACTURA SOAT ANEXAR:Anexar copia de Póliza  Soat * NO HAY AUTORIZACION PARA EL S SERVICIO FACTURADO GESTIONAR capautorizaciones@epscomfenalco valle.com.co GESTIONAR certificado emitido por la asegurador Decreto 056 del 14-01-2015. ó enviar el radicado que envia l  la ASEGURADORA  AXA COLPATRIA. MILENA</t>
  </si>
  <si>
    <t>900951033_FC92330</t>
  </si>
  <si>
    <t>Se aplica glosa por valor de $4.359.954 que obedece a la objeción aceptada por la IPS en mesa de conciliación realizada entre las partes el día 9 y 10 de enero 2025.</t>
  </si>
  <si>
    <t>Acta Conciliacion N°679</t>
  </si>
  <si>
    <t>900951033_FC53461</t>
  </si>
  <si>
    <t xml:space="preserve">Se aplica glosa por valor de $4.045.717 que obedece a la objeción aceptada por la IPS en mesa de conciliación el día 18/12/2024. </t>
  </si>
  <si>
    <t>Acta Conciliacion N°678</t>
  </si>
  <si>
    <t>900951033_FC78042</t>
  </si>
  <si>
    <t>Se aplica glosa por valor de $2.507.598 que obedece a la objeción aceptada por parte de la IPS en mesa de conciliación realizada entre las partes el día 9 y 10 de enero 2025.</t>
  </si>
  <si>
    <t>900951033_FC63049</t>
  </si>
  <si>
    <t>Se aplica glosa por valor de $1.462.564 que obedece a la objeción aceptada por parte de la IPS en mesa de conciliación realizada entre las partes el día 9 y 10 de enero 2025.</t>
  </si>
  <si>
    <t>900951033_FC28336</t>
  </si>
  <si>
    <t>Se aplica glosa por valor de $1.092.100 que obedece al la objeción aceptada por parte de la IPS en mesa de conciliación realizada entre las partes el día 18/12/2024</t>
  </si>
  <si>
    <t>900951033_FC58813</t>
  </si>
  <si>
    <t>Se aplica glosa por valor de $591.480 que obedece al valor aceptado por la IPS en mesa de conciliación el dia 9 y 10 de enero del 2025.</t>
  </si>
  <si>
    <t>900951033_FC3645</t>
  </si>
  <si>
    <t xml:space="preserve">Se aplica glosa por valor de $ 81.664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</si>
  <si>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Acta Conciliacion N°605</t>
  </si>
  <si>
    <t>900951033_FC50166</t>
  </si>
  <si>
    <t xml:space="preserve">Se aplica glosa por valor de $949.509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</si>
  <si>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Acta Conciliacion N°600</t>
  </si>
  <si>
    <t>900951033_FC99760</t>
  </si>
  <si>
    <t xml:space="preserve">Se aplica glosa por valor de $594.450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</si>
  <si>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900951033_FC53435</t>
  </si>
  <si>
    <t xml:space="preserve">Se aplica glosa por valor de $470.179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</si>
  <si>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900951033_FC90265</t>
  </si>
  <si>
    <t xml:space="preserve">Se aplica glosa por valor de $469.301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</si>
  <si>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900951033_FC56161</t>
  </si>
  <si>
    <t xml:space="preserve">Se aplica glosa por valor de $201.328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</si>
  <si>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900951033_FC99025</t>
  </si>
  <si>
    <t xml:space="preserve">Se aplica glosa por valor de $182.615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</si>
  <si>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900951033_FV830</t>
  </si>
  <si>
    <t xml:space="preserve">Se aplica glosa por valor de $155.094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</si>
  <si>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900951033_FC71867</t>
  </si>
  <si>
    <t xml:space="preserve">Se aplica glosa por valor de $145.057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</si>
  <si>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900951033_FC20457</t>
  </si>
  <si>
    <t xml:space="preserve">Se aplica glosa por valor de $116.120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</si>
  <si>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900951033_FC66411</t>
  </si>
  <si>
    <t xml:space="preserve">Se aplica glosa por valor de $86.645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</si>
  <si>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900951033_FC88788</t>
  </si>
  <si>
    <t xml:space="preserve">Se aplica glosa por valor de $82.360 que obedece al valor aceptado en mesa de conciliación realizada el día 9 y 10 de enero 2025. Se notifica que la factura ya cuenta con autorización por el servicio prestado, por lo anterior el manejo final de la factura se realiza en el aplicativo por parte de cuentas medicas. </t>
  </si>
  <si>
    <t>900951033_FC90980</t>
  </si>
  <si>
    <t>SE DEVUELVE FACTURA ORIGINAL Y SOPORTES FACTURA SOAT ANEXAR:NO HAY AUTORIZACION PARA EL SERVICIO FACTURADO GESTIONAR capautorizaciones@epscomfenalcovalle.com.co REVISAR LA CERTI FICACION QUE LA EPS SOLICITO A LA ASEGURADORA SEGUROS MUNDIA ENVIO LA CERTIFICACION NO SE HAN PRESENTADO RECLAMACIONES . IGUALMENTE REVISAR ESTA FACTURA CON LA FC 89285 LA ENVIAN Y ES EL MISMO USUARIO. MILENA</t>
  </si>
  <si>
    <t>900951033_FV3945</t>
  </si>
  <si>
    <t>SE DEVUELVE FACTURA ORIGINAL Y SOPORTES FACTURA SOAT ANEXAR:copia de  Póliza  Soat * NO HAY AUTORIZACION PARA EL SERVICI O FACTURADO # 15 DIGITOS GESTIONAR AL CORREO capautorizaciones@epscomfenalcovalle.com.co GESTIONAR LA certificado emitido por la aseguradora  Decreto 056 del 14-0 1-2015. ó enviar el radicado que envia la ASEGURADORA SURAMERICANA MILENA</t>
  </si>
  <si>
    <t>900951033_FC2263</t>
  </si>
  <si>
    <t>Se devuelve factura por:1.No se evidencia autorización del servicio facturado, como tampoco soportes de gestión. 2.Falta certificado emitido por la aseguradora Decreto 056 del 14/01/2015. 3.Falta carta de tope soat      DERLY M</t>
  </si>
  <si>
    <t>900951033_FV11972</t>
  </si>
  <si>
    <t>900951033_FC9829</t>
  </si>
  <si>
    <t>SE DEVUELVE FACTURA ORIGINAL Y SOPORTES FACTURA SOAT. FALTAAUTORIZACION PARA EL SERVICIO FACTURADO.* FALTA CERTIFICADO EMITIDO POR LA ASEGURAORA DECRETO 056 DEL 01-01-2015. MILENA</t>
  </si>
  <si>
    <t>900951033_FC10871</t>
  </si>
  <si>
    <t>SE DEVUELVE LA FACTURA YA QUE NO TIENE AUTORIZACION, NO TIENE CERTIFICACION DE LA ASEGURADORA DONDE SE EVIDENCIE QUE EL PACIENTE AGOTO COBERTURA SOAT. DEYCE C</t>
  </si>
  <si>
    <t>900951033_FC18396</t>
  </si>
  <si>
    <t>SE DEVUELVE FACTURA ORIGINAL Y SOPORTES FACTURA SOAT ANEXAR:*. NO HAY AUTORIZACION PARA EL SERVICIO FACTURADO # 15 DIGIT OS GESTIONAR CON capvalle@aseguramientosalud.com *, certificado emitdio por la aseguradora Decreto 056 del 14 Decreto 056 del 14-01-2015 MILENA</t>
  </si>
  <si>
    <t>900951033_FC15658</t>
  </si>
  <si>
    <t>SE DEVUELVE FACTURA ORIGINAL Y SOPORTES FACTURA SOAT ANEXAR:1.NO HAY AUTORIZACION PARA EL SERVICIO FACTURADO # 15 DIGITO GESTIONAR CON capvalle@aseguramientosalud.com 3.ANEXAR CERTIFICADO EMITIDO POR LA ASEGURADORA DECRETO 056 DEL 14-01-2015. MILENA</t>
  </si>
  <si>
    <t>900951033_FC20873</t>
  </si>
  <si>
    <t>SE DEVUELVE FACTURA ORIGINAL Y SOPORTES FACTURA SOAT ANEXAR:*. NO HAY AUTORIZACION PARA EL SERVICIO FACTURADO # 15 DIGIT OS GESTIONAR CON capvalle@aseguramientosalud.com *, certificado emitdio por la aseguradora  SIGUE  Decreto 056 del 14-01-2015 MILENA</t>
  </si>
  <si>
    <t>900951033_FC1999</t>
  </si>
  <si>
    <t>Se devuelve factura por:1.No se evidencia autorización del servicio facturado. 2.Falta certificado emitido por la aseguradora, en el cual se evidencie que el paciente agoto TOPE SOAT ( Decreto 056 del 14/01/2015). 3.Falta carta agotamiento de TOPE SOAT. 4.Tope soat para el 2016 es $ 18.385.440 VS factura FC-1998 gastos a cargo de la aseguradora $ 18.019.029 = $366.411 Dif 5.Medicamento NO POS sin acta de ctc, ni evidencia de aplica ción en historía clínica *Bromuro de rocuronio 50 MG SOL INY 50 MG/5 ML DERLY M.</t>
  </si>
  <si>
    <t>900951033_FC20833</t>
  </si>
  <si>
    <t>SE DEVUELVE FACTURA ORIGINAL Y SOPORTES FACTURA SOAT ANEXAR:1.NO HAY AUTORIZACION PARA EL SERVICIO FACTURADO 15 DIGITOS 2.ANEXAR CERTIFICADO EMITIDO POR LA ASEGURADORA DECRETO 056 DEL 14-01-2015. MILENA</t>
  </si>
  <si>
    <t>900951033_FC8206</t>
  </si>
  <si>
    <t>Se devuelve factura.1.No se evidencia autorización del servicio facturado. 2.Falta certificado emitido por la aseguradora, en en cual se evidencie qu el paciente agotó TOPE SOAT.Decreto 056 del 14/01/2015. DERLY M</t>
  </si>
  <si>
    <t>900951033_FC527</t>
  </si>
  <si>
    <t>Se devuelve factura por:1.No se evidencia autorización del servicio facturado. 2.Falta certificado emitido por la aseguradora, en el cual se evidencie que el paciente agoto TOPE SOAT ( Decreto 056 del 14/01/2015). DERLY M.</t>
  </si>
  <si>
    <t>900951033_FC11157</t>
  </si>
  <si>
    <t>900951033_FC18607</t>
  </si>
  <si>
    <t>900951033_FC18572</t>
  </si>
  <si>
    <t>SE DEVUELVE FACTURA ORIGINAL Y SOPORTES FACTURA SOAT ANEXAR:*. NO HAY AUTORIZACION PARA EL SERVICIO FACTURADO # 15 DIGIT OS GESTIONAR CON capvalle@aseguramientosalud.com *, certificado emitdio por la aseguradora   SIGUE  Decreto 056 del 14-01-2015 MILENA</t>
  </si>
  <si>
    <t>900951033_FC13161</t>
  </si>
  <si>
    <t>SE DEVUELVE FACTURA ORIGINAL YA SOPORTES FACTURA SOAT DEBENANEXAR 1.AUTORIZACION PARA EL SERVICIO FACTURADO 2.DEBEN ENVIAR FACTURA DE LA ASEGURADORA SOAT. 3. CERTIFICADO EMITIDO POR LA ASEGURADORA DECRETO 056 DEL DECRETO 056 DEL 14-01-2015 GESTIONAR AUTORIZACION CON LA CEN TRAL DE AUTORIZACIONES. capvalle. MILENA</t>
  </si>
  <si>
    <t>900951033_FC19877</t>
  </si>
  <si>
    <t>SE DEVUELVE FACTURA ORIGINAL Y SOPORTES FACTURA SOAT ANEXAR:1.NO HAY AUTORIZACION PARA EL SERVICIO FACTURADO # 15 DIGITO GESTIONAR CON capvalle@aseguramientosalud.com 2.ANEXAR CERTIFICADO EMITIDO POR LA ASEGURADORA DECRETO 056 DEL 14-01-2015. MILENA</t>
  </si>
  <si>
    <t>900951033_FC15264</t>
  </si>
  <si>
    <t>SE DEVUELVE FACTURA ORIGINAL Y SOPORTES COMPLETOS FACTURA SOAT NO ENVIAN CERTIFICADO EMITIDO POR LA ASEGURADORA DECRETO 056 DEL 14-01-2015 NO HAY AUTORIZACION PARA EL SERVICIO F ACTURADO.  MILE</t>
  </si>
  <si>
    <t>900951033_FC10984</t>
  </si>
  <si>
    <t>900951033_FC31061</t>
  </si>
  <si>
    <t>SE DEVUELVE FACTURA ORIGINAL Y SOPORTES FACTURA SOAT según rreunion 13-10-2017 con funcionarios de Cristo Rey jefe Factu acion Jhon Jairo- Jefe Cartera Orlando y Jefe Autorizaciones Enith.donde se indico presentar Factura con Soporte de super superacion cobertura Soat por parte de la Aseguradora,tenien endo en cuenta que esos casos que se revisaron no superaban  tope, es importante este documento para proceder a pagar. *. NO HAY AUTORIZACION PARA EL SERVICIO FACTURADO # 15 DIGIT capvalle@aseguramientosalud.com y cap autorizaciones@asegura mientosalud.com *, certificado emitdio por la aseguradora  D Decreto 056 del 14-01-2015. ó enviar el radicado que envia l  la aseguradora QBE SEGUROS .Milena</t>
  </si>
  <si>
    <t>900951033_CCR59879</t>
  </si>
  <si>
    <t>SE REALIZA GLOSA: AUDITORIA MEDICA: DRA MAIBER ACEVEDOCACTETERISO VESICAL, NO FACTURABLE INCLUIDO EN LA ESTANCIA. KEVIN YALANDA</t>
  </si>
  <si>
    <t>900951033_FV41407</t>
  </si>
  <si>
    <t>900951033_FV12855</t>
  </si>
  <si>
    <t>900951033_FC1991</t>
  </si>
  <si>
    <t>Se devuelve factura por:1.No se evidencia autorización del servicio facturado. 2.Falta certificado emitido por la aseguradora, en el cual se evidencie que el paciente agoto TOPE SOAT ( Decreto 056 del 14/01/2015). 3.Falta carta agotamiento de TOPE SOAT. 4. Medicamento NO POS sin acta de ctc ni evidencia de apli- cación: Ondansetron 8MG/4ML SOL AMPOLLA 5.Tope soat para el 2016 $ 18.385.440 Vs fcatura FC-1853 de gastos a cargo de la aseguradora $ 18.017.584 0 $367.856 DIF  DERLY M.</t>
  </si>
  <si>
    <t>900951033_FC13630</t>
  </si>
  <si>
    <t>SE DEVUELVE FACTURA ORIGINAL Y SOPORTES FACTURA SIN AUTORIZACION DE SERVICIO FACTURADO. SE ENVIA PARA LA CAP DE AUTORIZA CIONES INFORMAN QUE NO AUTORIZAN POR QUE NO FUE NOTIFICADO OPORTUNAMENTE COMUNICARSE CON ELLOS AL CORREO DE LA CAP... capvalle@aseguramientosalud.com . PARA DAR RESPUESTA A  ESTA DEVOLUCION Y PODER PAGAR LA CUENTA ES IMPORTANTE LA AU TORIZACION DEL SERVICIO. MILENA</t>
  </si>
  <si>
    <t>900951033_FC13130</t>
  </si>
  <si>
    <t>SE DEVUELVE FACTURA ORIGINAL Y SOPORTES COMPLETOS FACTURA SOAT NO ENVIAN CERTIFICADO EMITIDO POR LA ASEGURADORA DECRETO 056 DEL 14-01-2015 MILE</t>
  </si>
  <si>
    <t>900951033_CCR43750</t>
  </si>
  <si>
    <t>DEVOLUCION DE FACTURA CON SOPORTES COMPLETOS: No se evidencia autorizacion cual consta de 15 digitos, Solicitar al corre o capautorizaciones@epscomfenalcovalle.com.co /No se evidenc ia factura emitida a la Aseguradora SOAT/No se evidencia car rta de agotamiento de poliza soat emitidad por la Asegurador a Dec056/15. Kevin Yalanda</t>
  </si>
  <si>
    <t>900951033_CCR84603</t>
  </si>
  <si>
    <t>DEVOLUCION DE FACTURA CON SOPORTES COMPLETOS.NO SE EVIDENCIA AUTORIZACION DE 15 DIGITOS EMITIDA POR LA CA P  capautorizaciones@epscomfenalcovalle.com.co NO SE EVIDENC IA FACTURA EMITIDA A LA ASEGURADORA CON DETALLADO NO SE EVIDENCIA POLIZA SOAT - TARJETA DE PROPIEDAD - IDENTID ICACION. KEVIN YALANDA</t>
  </si>
  <si>
    <t>Factura pendiente en programacion de pago - Glosa aceptada por la IPS</t>
  </si>
  <si>
    <t>Factura aceptada por la IPS</t>
  </si>
  <si>
    <t>Factura cancelada</t>
  </si>
  <si>
    <t>PAGO GIRO PREV REGIMEN SUBSIDIADO SEPTIEMBRE 2021</t>
  </si>
  <si>
    <t>INGRESO X RECONOC. PRUEBAS COVID 25 OCTUBRE 2024</t>
  </si>
  <si>
    <t>(en blanco)</t>
  </si>
  <si>
    <t>INGRESO X RECONOC. PRUEBAS COVID 8 JULIO 2024</t>
  </si>
  <si>
    <t>AJUSTE RETENCIONES  A JULIO</t>
  </si>
  <si>
    <t>INGRESO X RECONOCIMIENTO PRUEBAS COVID-PROCESAMIEN</t>
  </si>
  <si>
    <t>PAGO DIRECTO RC 1ER PROC. OCTUBRE</t>
  </si>
  <si>
    <t>PAGO DIRECTO REGIMEN SUBSIDIADO ABRIL 2023</t>
  </si>
  <si>
    <t>PAGO DIRECTO RC 2DO PROC. DICIEMBRE</t>
  </si>
  <si>
    <t>ACUERDO 1</t>
  </si>
  <si>
    <t>ACUERDO 2</t>
  </si>
  <si>
    <t>Factura cancelada (Acuerdo 1)</t>
  </si>
  <si>
    <t>Acuerdo de pago 1</t>
  </si>
  <si>
    <t>Factura aceptada por la IPS (Compromiso reunion 21/11/2024)</t>
  </si>
  <si>
    <t>Factura devuelta (Acuerdo 1)</t>
  </si>
  <si>
    <t>Acuerdo de pago 2</t>
  </si>
  <si>
    <t>Acuerdo de pago 3</t>
  </si>
  <si>
    <t>Facturacion covid-19</t>
  </si>
  <si>
    <t>Factura cancelada parcialmente - Glosa aceptada por la IPS</t>
  </si>
  <si>
    <t>Factura pendiente en programacion de pago - Glosa Aceptada por la IPS</t>
  </si>
  <si>
    <t>Cuenta de LLAVE</t>
  </si>
  <si>
    <t>Suma de IPS Saldo Factura</t>
  </si>
  <si>
    <t>Etiquetas de fila</t>
  </si>
  <si>
    <t>Total general</t>
  </si>
  <si>
    <t>FOR-CSA-018</t>
  </si>
  <si>
    <t>HOJA 1 DE 1</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</si>
  <si>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</si>
  <si>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</si>
  <si>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</si>
  <si>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</si>
  <si>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</si>
  <si>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</si>
  <si>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</si>
  <si>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</si>
  <si>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</si>
  <si>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</si>
  <si>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</si>
  <si>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</si>
  <si>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</si>
  <si>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</si>
  <si>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</si>
  <si>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</si>
  <si>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</si>
  <si>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</si>
  <si>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</si>
  <si>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</si>
  <si>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</si>
  <si>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</si>
  <si>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</si>
  <si>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</si>
  <si>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</si>
  <si>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</si>
  <si>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</si>
  <si>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</si>
  <si>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</si>
  <si>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</si>
  <si>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</si>
  <si>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</si>
  <si>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</si>
  <si>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julio 01 2025</t>
  </si>
  <si>
    <t>Señores : FABISALUD IPS S.A.S</t>
  </si>
  <si>
    <t>NIT: 900951033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</si>
</sst>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s>
  <fonts count="15" x14ac:knownFonts="1">
    <font>
      <sz val="11"/>
      <color theme="1"/>
      <name val="Calibri"/>
    </font>
    <font>
      <sz val="11"/>
      <color theme="1"/>
      <name val="calibri"/>
      <family val="2"/>
      <scheme val="minor"/>
    </font>
    <font>
      <sz val="11"/>
      <color theme="1"/>
      <name val="Calibri"/>
      <family val="2"/>
    </font>
    <font>
      <b/>
      <sz val="10"/>
      <color theme="1"/>
      <name val="Arial"/>
      <family val="2"/>
    </font>
    <font>
      <b/>
      <sz val="10"/>
      <color rgb="FF000000"/>
      <name val="Arial"/>
      <family val="2"/>
    </font>
    <font>
      <sz val="10"/>
      <color theme="1"/>
      <name val="Arial"/>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1">
    <fill>
      <patternFill patternType="none"/>
    </fill>
    <fill>
      <patternFill patternType="gray125"/>
    </fill>
    <fill>
      <patternFill patternType="solid">
        <fgColor theme="0"/>
        <bgColor theme="0"/>
      </patternFill>
    </fill>
    <fill>
      <patternFill patternType="solid">
        <fgColor theme="2"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s>
  <borders count="4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style="thin">
        <color rgb="FF000000"/>
      </top>
      <bottom/>
      <diagonal/>
    </border>
    <border>
      <left/>
      <right style="medium">
        <color indexed="64"/>
      </right>
      <top/>
      <bottom/>
      <diagonal/>
    </border>
    <border>
      <left style="thin">
        <color indexed="64"/>
      </left>
      <right/>
      <top/>
      <bottom style="thin">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thin">
        <color rgb="FF000000"/>
      </bottom>
      <diagonal/>
    </border>
    <border>
      <left/>
      <right style="thin">
        <color indexed="64"/>
      </right>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style="thin">
        <color rgb="FF000000"/>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4" fontId="2" fillId="0" borderId="0" applyFont="0" applyFill="0" applyBorder="0" applyAlignment="0" applyProtection="0"/>
    <xf numFmtId="0" fontId="10" fillId="0" borderId="1"/>
    <xf numFmtId="43" fontId="1" fillId="0" borderId="1" applyFont="0" applyFill="0" applyBorder="0" applyAlignment="0" applyProtection="0"/>
    <xf numFmtId="43" fontId="1" fillId="0" borderId="1" applyFont="0" applyFill="0" applyBorder="0" applyAlignment="0" applyProtection="0"/>
    <xf numFmtId="0" fontId="1" fillId="0" borderId="1"/>
  </cellStyleXfs>
  <cellXfs count="158">
    <xf numFmtId="0" fontId="0" fillId="0" borderId="0" xfId="0"/>
    <xf numFmtId="0" fontId="3" fillId="0" borderId="14" xfId="0" applyFont="1" applyBorder="1" applyAlignment="1">
      <alignment horizontal="center" vertical="center"/>
    </xf>
    <xf numFmtId="0" fontId="3" fillId="0" borderId="9" xfId="0" applyFont="1" applyBorder="1" applyAlignment="1">
      <alignment horizontal="center" vertical="center"/>
    </xf>
    <xf numFmtId="0" fontId="5" fillId="0" borderId="0" xfId="0" applyFont="1"/>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4" fillId="0" borderId="21" xfId="0" applyFont="1" applyBorder="1" applyAlignment="1">
      <alignment horizontal="center" vertical="center"/>
    </xf>
    <xf numFmtId="49" fontId="4" fillId="0" borderId="11" xfId="0" applyNumberFormat="1" applyFont="1" applyBorder="1" applyAlignment="1">
      <alignment horizontal="center" vertical="center"/>
    </xf>
    <xf numFmtId="0" fontId="3" fillId="3" borderId="29"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30" xfId="0" applyFont="1" applyFill="1" applyBorder="1" applyAlignment="1">
      <alignment horizontal="center" vertical="center" wrapText="1"/>
    </xf>
    <xf numFmtId="14" fontId="5" fillId="0" borderId="31" xfId="0" applyNumberFormat="1" applyFont="1" applyBorder="1" applyAlignment="1">
      <alignment horizontal="center"/>
    </xf>
    <xf numFmtId="14" fontId="5" fillId="0" borderId="32" xfId="0" applyNumberFormat="1" applyFont="1" applyBorder="1" applyAlignment="1">
      <alignment horizontal="center"/>
    </xf>
    <xf numFmtId="0" fontId="5" fillId="0" borderId="32" xfId="0" applyFont="1" applyBorder="1" applyAlignment="1">
      <alignment horizontal="center"/>
    </xf>
    <xf numFmtId="164" fontId="5" fillId="0" borderId="32" xfId="1" applyNumberFormat="1" applyFont="1" applyBorder="1" applyAlignment="1">
      <alignment horizontal="center" vertical="center"/>
    </xf>
    <xf numFmtId="164" fontId="5" fillId="0" borderId="32" xfId="1" applyNumberFormat="1" applyFont="1" applyFill="1" applyBorder="1" applyAlignment="1">
      <alignment horizontal="center" vertical="center"/>
    </xf>
    <xf numFmtId="164" fontId="5" fillId="0" borderId="32" xfId="1" applyNumberFormat="1" applyFont="1" applyBorder="1" applyAlignment="1">
      <alignment horizontal="center"/>
    </xf>
    <xf numFmtId="14" fontId="5" fillId="0" borderId="33" xfId="0" applyNumberFormat="1" applyFont="1" applyBorder="1" applyAlignment="1">
      <alignment horizontal="center"/>
    </xf>
    <xf numFmtId="14" fontId="5" fillId="0" borderId="3" xfId="0" applyNumberFormat="1" applyFont="1" applyBorder="1" applyAlignment="1">
      <alignment horizontal="center"/>
    </xf>
    <xf numFmtId="14" fontId="5" fillId="0" borderId="2" xfId="0" applyNumberFormat="1" applyFont="1" applyBorder="1" applyAlignment="1">
      <alignment horizontal="center"/>
    </xf>
    <xf numFmtId="0" fontId="5" fillId="0" borderId="2" xfId="0" applyFont="1" applyBorder="1" applyAlignment="1">
      <alignment horizontal="center"/>
    </xf>
    <xf numFmtId="164" fontId="5" fillId="0" borderId="2" xfId="1" applyNumberFormat="1" applyFont="1" applyBorder="1" applyAlignment="1">
      <alignment horizontal="center" vertical="center"/>
    </xf>
    <xf numFmtId="164" fontId="5" fillId="0" borderId="2" xfId="1" applyNumberFormat="1" applyFont="1" applyFill="1" applyBorder="1" applyAlignment="1">
      <alignment horizontal="center" vertical="center"/>
    </xf>
    <xf numFmtId="164" fontId="5" fillId="0" borderId="2" xfId="1" applyNumberFormat="1" applyFont="1" applyBorder="1" applyAlignment="1">
      <alignment horizontal="center"/>
    </xf>
    <xf numFmtId="14" fontId="5" fillId="0" borderId="4" xfId="0" applyNumberFormat="1" applyFont="1" applyBorder="1" applyAlignment="1">
      <alignment horizontal="center"/>
    </xf>
    <xf numFmtId="14" fontId="5" fillId="0" borderId="34" xfId="0" applyNumberFormat="1" applyFont="1" applyBorder="1" applyAlignment="1">
      <alignment horizontal="center"/>
    </xf>
    <xf numFmtId="14" fontId="5" fillId="0" borderId="35" xfId="0" applyNumberFormat="1" applyFont="1" applyBorder="1" applyAlignment="1">
      <alignment horizontal="center"/>
    </xf>
    <xf numFmtId="0" fontId="5" fillId="0" borderId="35" xfId="0" applyFont="1" applyBorder="1" applyAlignment="1">
      <alignment horizontal="center"/>
    </xf>
    <xf numFmtId="164" fontId="5" fillId="0" borderId="19" xfId="1" applyNumberFormat="1" applyFont="1" applyBorder="1" applyAlignment="1">
      <alignment horizontal="center" vertical="center"/>
    </xf>
    <xf numFmtId="164" fontId="5" fillId="0" borderId="19" xfId="1" applyNumberFormat="1" applyFont="1" applyFill="1" applyBorder="1" applyAlignment="1">
      <alignment horizontal="center" vertical="center"/>
    </xf>
    <xf numFmtId="164" fontId="5" fillId="0" borderId="19" xfId="1" applyNumberFormat="1" applyFont="1" applyBorder="1" applyAlignment="1">
      <alignment horizontal="center"/>
    </xf>
    <xf numFmtId="0" fontId="5" fillId="0" borderId="19" xfId="0" applyFont="1" applyBorder="1" applyAlignment="1">
      <alignment horizontal="center"/>
    </xf>
    <xf numFmtId="14" fontId="5" fillId="0" borderId="20" xfId="0" applyNumberFormat="1" applyFont="1" applyBorder="1" applyAlignment="1">
      <alignment horizontal="center"/>
    </xf>
    <xf numFmtId="164" fontId="3" fillId="0" borderId="5" xfId="0" applyNumberFormat="1" applyFont="1" applyBorder="1" applyAlignment="1">
      <alignment horizontal="center"/>
    </xf>
    <xf numFmtId="164" fontId="3" fillId="0" borderId="6" xfId="0" applyNumberFormat="1"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164" fontId="5" fillId="0" borderId="0" xfId="0" applyNumberFormat="1" applyFont="1"/>
    <xf numFmtId="164" fontId="5" fillId="0" borderId="0" xfId="1" applyNumberFormat="1" applyFont="1"/>
    <xf numFmtId="0" fontId="6" fillId="0" borderId="2" xfId="0" applyFont="1" applyBorder="1" applyAlignment="1">
      <alignment horizontal="center" vertical="center" wrapText="1"/>
    </xf>
    <xf numFmtId="0" fontId="6" fillId="0" borderId="38" xfId="0" applyFont="1" applyBorder="1" applyAlignment="1">
      <alignment horizontal="center" vertical="center" wrapText="1"/>
    </xf>
    <xf numFmtId="0" fontId="7"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165" fontId="6" fillId="6" borderId="2" xfId="1" applyNumberFormat="1" applyFont="1" applyFill="1" applyBorder="1" applyAlignment="1">
      <alignment horizontal="center" vertical="center" wrapText="1"/>
    </xf>
    <xf numFmtId="0" fontId="6" fillId="6" borderId="2" xfId="1" applyNumberFormat="1"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14" fontId="6" fillId="6" borderId="2" xfId="0" applyNumberFormat="1" applyFont="1" applyFill="1" applyBorder="1" applyAlignment="1">
      <alignment horizontal="center" vertical="center" wrapText="1"/>
    </xf>
    <xf numFmtId="14" fontId="6" fillId="5" borderId="2" xfId="0" applyNumberFormat="1" applyFont="1" applyFill="1" applyBorder="1" applyAlignment="1">
      <alignment horizontal="center" vertical="center" wrapText="1"/>
    </xf>
    <xf numFmtId="165" fontId="6" fillId="5" borderId="2" xfId="1" applyNumberFormat="1" applyFont="1" applyFill="1" applyBorder="1" applyAlignment="1">
      <alignment horizontal="center" vertical="center" wrapText="1"/>
    </xf>
    <xf numFmtId="165" fontId="6" fillId="7" borderId="2" xfId="1" applyNumberFormat="1" applyFont="1" applyFill="1" applyBorder="1" applyAlignment="1">
      <alignment horizontal="center" vertical="center" wrapText="1"/>
    </xf>
    <xf numFmtId="0" fontId="6" fillId="7" borderId="2" xfId="0" applyFont="1" applyFill="1" applyBorder="1" applyAlignment="1">
      <alignment horizontal="center" vertical="center" wrapText="1"/>
    </xf>
    <xf numFmtId="165" fontId="6" fillId="4" borderId="2" xfId="1" applyNumberFormat="1" applyFont="1" applyFill="1" applyBorder="1" applyAlignment="1">
      <alignment horizontal="center" vertical="center" wrapText="1"/>
    </xf>
    <xf numFmtId="165" fontId="6" fillId="8" borderId="2" xfId="0" applyNumberFormat="1" applyFont="1" applyFill="1" applyBorder="1" applyAlignment="1">
      <alignment horizontal="center" vertical="center" wrapText="1"/>
    </xf>
    <xf numFmtId="0" fontId="6" fillId="8" borderId="2" xfId="0" applyFont="1" applyFill="1" applyBorder="1" applyAlignment="1">
      <alignment horizontal="center" vertical="center" wrapText="1"/>
    </xf>
    <xf numFmtId="14" fontId="6" fillId="8" borderId="2" xfId="0" applyNumberFormat="1" applyFont="1" applyFill="1" applyBorder="1" applyAlignment="1">
      <alignment horizontal="center" vertical="center" wrapText="1"/>
    </xf>
    <xf numFmtId="0" fontId="8" fillId="0" borderId="2" xfId="0" applyFont="1" applyBorder="1" applyAlignment="1">
      <alignment vertical="center"/>
    </xf>
    <xf numFmtId="14" fontId="8" fillId="0" borderId="2" xfId="0" applyNumberFormat="1" applyFont="1" applyBorder="1" applyAlignment="1">
      <alignment vertical="center"/>
    </xf>
    <xf numFmtId="164" fontId="8" fillId="0" borderId="2" xfId="1" applyNumberFormat="1" applyFont="1" applyBorder="1" applyAlignment="1">
      <alignment vertical="center"/>
    </xf>
    <xf numFmtId="164" fontId="9" fillId="0" borderId="39" xfId="1" applyNumberFormat="1" applyFont="1" applyBorder="1" applyAlignment="1">
      <alignment vertical="center"/>
    </xf>
    <xf numFmtId="0" fontId="8" fillId="9" borderId="2" xfId="0" applyFont="1" applyFill="1" applyBorder="1" applyAlignment="1">
      <alignment vertical="center"/>
    </xf>
    <xf numFmtId="165" fontId="8" fillId="0" borderId="2" xfId="0" applyNumberFormat="1" applyFont="1" applyBorder="1" applyAlignment="1">
      <alignment vertical="center"/>
    </xf>
    <xf numFmtId="14" fontId="8" fillId="0" borderId="0" xfId="0" applyNumberFormat="1" applyFont="1"/>
    <xf numFmtId="0" fontId="8" fillId="0" borderId="0" xfId="0" applyFont="1"/>
    <xf numFmtId="0" fontId="8" fillId="0" borderId="0" xfId="0" applyFont="1" applyAlignment="1">
      <alignment horizontal="center"/>
    </xf>
    <xf numFmtId="165" fontId="8" fillId="0" borderId="0" xfId="0" applyNumberFormat="1" applyFont="1"/>
    <xf numFmtId="165" fontId="8" fillId="0" borderId="0" xfId="0" applyNumberFormat="1" applyFont="1" applyAlignment="1"/>
    <xf numFmtId="0" fontId="8" fillId="0" borderId="0" xfId="0" applyFont="1" applyAlignment="1"/>
    <xf numFmtId="14" fontId="8" fillId="0" borderId="0" xfId="0" applyNumberFormat="1" applyFont="1" applyAlignment="1"/>
    <xf numFmtId="165" fontId="8" fillId="0" borderId="0" xfId="1" applyNumberFormat="1" applyFont="1" applyAlignment="1"/>
    <xf numFmtId="164" fontId="6" fillId="10" borderId="2" xfId="1" applyNumberFormat="1" applyFont="1" applyFill="1" applyBorder="1" applyAlignment="1">
      <alignment horizontal="center" vertical="center" wrapText="1"/>
    </xf>
    <xf numFmtId="165" fontId="8" fillId="9" borderId="2" xfId="0" applyNumberFormat="1" applyFont="1" applyFill="1" applyBorder="1" applyAlignment="1">
      <alignment vertical="center"/>
    </xf>
    <xf numFmtId="0" fontId="3" fillId="0" borderId="36" xfId="0" applyFont="1" applyBorder="1" applyAlignment="1">
      <alignment horizontal="center"/>
    </xf>
    <xf numFmtId="0" fontId="3" fillId="0" borderId="37" xfId="0" applyFont="1" applyBorder="1" applyAlignment="1">
      <alignment horizontal="center"/>
    </xf>
    <xf numFmtId="0" fontId="3" fillId="0" borderId="10" xfId="0" applyFont="1" applyBorder="1" applyAlignment="1">
      <alignment horizontal="left"/>
    </xf>
    <xf numFmtId="0" fontId="3" fillId="0" borderId="1" xfId="0" applyFont="1" applyBorder="1" applyAlignment="1">
      <alignment horizontal="left"/>
    </xf>
    <xf numFmtId="0" fontId="3" fillId="0" borderId="12" xfId="0" applyFont="1" applyBorder="1" applyAlignment="1">
      <alignment horizontal="left"/>
    </xf>
    <xf numFmtId="0" fontId="3" fillId="2" borderId="8" xfId="0" applyFont="1" applyFill="1" applyBorder="1" applyAlignment="1">
      <alignment horizontal="center"/>
    </xf>
    <xf numFmtId="0" fontId="3" fillId="2" borderId="17" xfId="0" applyFont="1" applyFill="1" applyBorder="1" applyAlignment="1">
      <alignment horizontal="center"/>
    </xf>
    <xf numFmtId="0" fontId="3" fillId="2" borderId="10" xfId="0" applyFont="1" applyFill="1" applyBorder="1" applyAlignment="1">
      <alignment horizontal="center"/>
    </xf>
    <xf numFmtId="0" fontId="3" fillId="2" borderId="16" xfId="0" applyFont="1" applyFill="1" applyBorder="1" applyAlignment="1">
      <alignment horizontal="center"/>
    </xf>
    <xf numFmtId="0" fontId="3" fillId="2" borderId="27" xfId="0" applyFont="1" applyFill="1" applyBorder="1" applyAlignment="1">
      <alignment horizontal="center"/>
    </xf>
    <xf numFmtId="0" fontId="3" fillId="2" borderId="18" xfId="0" applyFont="1" applyFill="1" applyBorder="1" applyAlignment="1">
      <alignment horizontal="center"/>
    </xf>
    <xf numFmtId="0" fontId="3" fillId="2" borderId="28" xfId="0" applyFont="1" applyFill="1" applyBorder="1" applyAlignment="1">
      <alignment horizont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0" fillId="0" borderId="0" xfId="0" applyNumberFormat="1"/>
    <xf numFmtId="0" fontId="0" fillId="0" borderId="0" xfId="0" pivotButton="1"/>
    <xf numFmtId="0" fontId="0" fillId="0" borderId="0" xfId="0" applyAlignment="1">
      <alignment horizontal="left"/>
    </xf>
    <xf numFmtId="0" fontId="11" fillId="0" borderId="1" xfId="2" applyFont="1"/>
    <xf numFmtId="0" fontId="11" fillId="0" borderId="8" xfId="2" applyFont="1" applyBorder="1" applyAlignment="1">
      <alignment horizontal="centerContinuous"/>
    </xf>
    <xf numFmtId="0" fontId="11" fillId="0" borderId="40" xfId="2" applyFont="1" applyBorder="1" applyAlignment="1">
      <alignment horizontal="centerContinuous"/>
    </xf>
    <xf numFmtId="0" fontId="12" fillId="0" borderId="8" xfId="2" applyFont="1" applyBorder="1" applyAlignment="1">
      <alignment horizontal="center" vertical="center"/>
    </xf>
    <xf numFmtId="0" fontId="12" fillId="0" borderId="23" xfId="2" applyFont="1" applyBorder="1" applyAlignment="1">
      <alignment horizontal="center" vertical="center"/>
    </xf>
    <xf numFmtId="0" fontId="12" fillId="0" borderId="40" xfId="2" applyFont="1" applyBorder="1" applyAlignment="1">
      <alignment horizontal="center" vertical="center"/>
    </xf>
    <xf numFmtId="0" fontId="12" fillId="0" borderId="41" xfId="2" applyFont="1" applyBorder="1" applyAlignment="1">
      <alignment horizontal="center" vertical="center"/>
    </xf>
    <xf numFmtId="0" fontId="11" fillId="0" borderId="10" xfId="2" applyFont="1" applyBorder="1" applyAlignment="1">
      <alignment horizontal="centerContinuous"/>
    </xf>
    <xf numFmtId="0" fontId="11" fillId="0" borderId="12" xfId="2" applyFont="1" applyBorder="1" applyAlignment="1">
      <alignment horizontal="centerContinuous"/>
    </xf>
    <xf numFmtId="0" fontId="12" fillId="0" borderId="42" xfId="2" applyFont="1" applyBorder="1" applyAlignment="1">
      <alignment horizontal="center" vertical="center"/>
    </xf>
    <xf numFmtId="0" fontId="12" fillId="0" borderId="43" xfId="2" applyFont="1" applyBorder="1" applyAlignment="1">
      <alignment horizontal="center" vertical="center"/>
    </xf>
    <xf numFmtId="0" fontId="12" fillId="0" borderId="44" xfId="2" applyFont="1" applyBorder="1" applyAlignment="1">
      <alignment horizontal="center" vertical="center"/>
    </xf>
    <xf numFmtId="0" fontId="12" fillId="0" borderId="45" xfId="2" applyFont="1" applyBorder="1" applyAlignment="1">
      <alignment horizontal="center" vertical="center"/>
    </xf>
    <xf numFmtId="0" fontId="12" fillId="0" borderId="8" xfId="2" applyFont="1" applyBorder="1" applyAlignment="1">
      <alignment horizontal="centerContinuous" vertical="center"/>
    </xf>
    <xf numFmtId="0" fontId="12" fillId="0" borderId="23" xfId="2" applyFont="1" applyBorder="1" applyAlignment="1">
      <alignment horizontal="centerContinuous" vertical="center"/>
    </xf>
    <xf numFmtId="0" fontId="12" fillId="0" borderId="40" xfId="2" applyFont="1" applyBorder="1" applyAlignment="1">
      <alignment horizontal="centerContinuous" vertical="center"/>
    </xf>
    <xf numFmtId="0" fontId="12" fillId="0" borderId="41" xfId="2" applyFont="1" applyBorder="1" applyAlignment="1">
      <alignment horizontal="centerContinuous" vertical="center"/>
    </xf>
    <xf numFmtId="0" fontId="12" fillId="0" borderId="10" xfId="2" applyFont="1" applyBorder="1" applyAlignment="1">
      <alignment horizontal="centerContinuous" vertical="center"/>
    </xf>
    <xf numFmtId="0" fontId="12" fillId="0" borderId="1" xfId="2" applyFont="1" applyAlignment="1">
      <alignment horizontal="centerContinuous" vertical="center"/>
    </xf>
    <xf numFmtId="0" fontId="12" fillId="0" borderId="46" xfId="2" applyFont="1" applyBorder="1" applyAlignment="1">
      <alignment horizontal="centerContinuous" vertical="center"/>
    </xf>
    <xf numFmtId="0" fontId="11" fillId="0" borderId="42" xfId="2" applyFont="1" applyBorder="1" applyAlignment="1">
      <alignment horizontal="centerContinuous"/>
    </xf>
    <xf numFmtId="0" fontId="11" fillId="0" borderId="44" xfId="2" applyFont="1" applyBorder="1" applyAlignment="1">
      <alignment horizontal="centerContinuous"/>
    </xf>
    <xf numFmtId="0" fontId="12" fillId="0" borderId="42" xfId="2" applyFont="1" applyBorder="1" applyAlignment="1">
      <alignment horizontal="centerContinuous" vertical="center"/>
    </xf>
    <xf numFmtId="0" fontId="12" fillId="0" borderId="43" xfId="2" applyFont="1" applyBorder="1" applyAlignment="1">
      <alignment horizontal="centerContinuous" vertical="center"/>
    </xf>
    <xf numFmtId="0" fontId="12" fillId="0" borderId="44" xfId="2" applyFont="1" applyBorder="1" applyAlignment="1">
      <alignment horizontal="centerContinuous" vertical="center"/>
    </xf>
    <xf numFmtId="0" fontId="12" fillId="0" borderId="45" xfId="2" applyFont="1" applyBorder="1" applyAlignment="1">
      <alignment horizontal="centerContinuous" vertical="center"/>
    </xf>
    <xf numFmtId="0" fontId="11" fillId="0" borderId="10" xfId="2" applyFont="1" applyBorder="1"/>
    <xf numFmtId="0" fontId="11" fillId="0" borderId="12" xfId="2" applyFont="1" applyBorder="1"/>
    <xf numFmtId="0" fontId="12" fillId="0" borderId="1" xfId="2" applyFont="1"/>
    <xf numFmtId="14" fontId="11" fillId="0" borderId="1" xfId="2" applyNumberFormat="1" applyFont="1"/>
    <xf numFmtId="166" fontId="11" fillId="0" borderId="1" xfId="2" applyNumberFormat="1" applyFont="1"/>
    <xf numFmtId="14" fontId="11" fillId="0" borderId="1" xfId="2" applyNumberFormat="1" applyFont="1" applyAlignment="1">
      <alignment horizontal="left"/>
    </xf>
    <xf numFmtId="1" fontId="12" fillId="0" borderId="1" xfId="3" applyNumberFormat="1" applyFont="1" applyAlignment="1">
      <alignment horizontal="center" vertical="center"/>
    </xf>
    <xf numFmtId="165" fontId="12" fillId="0" borderId="1" xfId="2" applyNumberFormat="1" applyFont="1" applyAlignment="1">
      <alignment horizontal="center" vertical="center"/>
    </xf>
    <xf numFmtId="1" fontId="12" fillId="0" borderId="1" xfId="2" applyNumberFormat="1" applyFont="1" applyAlignment="1">
      <alignment horizontal="center"/>
    </xf>
    <xf numFmtId="167" fontId="12" fillId="0" borderId="1" xfId="2" applyNumberFormat="1" applyFont="1" applyAlignment="1">
      <alignment horizontal="right"/>
    </xf>
    <xf numFmtId="1" fontId="11" fillId="0" borderId="1" xfId="2" applyNumberFormat="1" applyFont="1" applyAlignment="1">
      <alignment horizontal="center"/>
    </xf>
    <xf numFmtId="167" fontId="11" fillId="0" borderId="1" xfId="2" applyNumberFormat="1" applyFont="1" applyAlignment="1">
      <alignment horizontal="right"/>
    </xf>
    <xf numFmtId="1" fontId="11" fillId="0" borderId="43" xfId="2" applyNumberFormat="1" applyFont="1" applyBorder="1" applyAlignment="1">
      <alignment horizontal="center"/>
    </xf>
    <xf numFmtId="167" fontId="11" fillId="0" borderId="43" xfId="2" applyNumberFormat="1" applyFont="1" applyBorder="1" applyAlignment="1">
      <alignment horizontal="right"/>
    </xf>
    <xf numFmtId="0" fontId="11" fillId="0" borderId="1" xfId="2" applyFont="1" applyAlignment="1">
      <alignment horizontal="center"/>
    </xf>
    <xf numFmtId="1" fontId="12" fillId="0" borderId="47" xfId="2" applyNumberFormat="1" applyFont="1" applyBorder="1" applyAlignment="1">
      <alignment horizontal="center"/>
    </xf>
    <xf numFmtId="167" fontId="12" fillId="0" borderId="47" xfId="2" applyNumberFormat="1" applyFont="1" applyBorder="1" applyAlignment="1">
      <alignment horizontal="right"/>
    </xf>
    <xf numFmtId="167" fontId="11" fillId="0" borderId="1" xfId="2" applyNumberFormat="1" applyFont="1"/>
    <xf numFmtId="167" fontId="12" fillId="0" borderId="43" xfId="2" applyNumberFormat="1" applyFont="1" applyBorder="1"/>
    <xf numFmtId="167" fontId="11" fillId="0" borderId="43" xfId="2" applyNumberFormat="1" applyFont="1" applyBorder="1"/>
    <xf numFmtId="167" fontId="12" fillId="0" borderId="1" xfId="2" applyNumberFormat="1" applyFont="1"/>
    <xf numFmtId="0" fontId="13" fillId="0" borderId="1" xfId="2" applyFont="1" applyAlignment="1">
      <alignment horizontal="center" vertical="center" wrapText="1"/>
    </xf>
    <xf numFmtId="0" fontId="11" fillId="0" borderId="42" xfId="2" applyFont="1" applyBorder="1"/>
    <xf numFmtId="0" fontId="11" fillId="0" borderId="43" xfId="2" applyFont="1" applyBorder="1"/>
    <xf numFmtId="0" fontId="11" fillId="0" borderId="44" xfId="2" applyFont="1" applyBorder="1"/>
    <xf numFmtId="0" fontId="12" fillId="0" borderId="10" xfId="2" applyFont="1" applyBorder="1" applyAlignment="1">
      <alignment horizontal="center" vertical="center" wrapText="1"/>
    </xf>
    <xf numFmtId="0" fontId="12" fillId="0" borderId="1" xfId="2" applyFont="1" applyAlignment="1">
      <alignment horizontal="center" vertical="center" wrapText="1"/>
    </xf>
    <xf numFmtId="0" fontId="12" fillId="0" borderId="12" xfId="2" applyFont="1" applyBorder="1" applyAlignment="1">
      <alignment horizontal="center" vertical="center" wrapText="1"/>
    </xf>
    <xf numFmtId="0" fontId="11" fillId="9" borderId="1" xfId="2" applyFont="1" applyFill="1"/>
    <xf numFmtId="0" fontId="12" fillId="0" borderId="1" xfId="2" applyFont="1" applyAlignment="1">
      <alignment horizontal="center"/>
    </xf>
    <xf numFmtId="1" fontId="12" fillId="0" borderId="1" xfId="3" applyNumberFormat="1" applyFont="1" applyAlignment="1">
      <alignment horizontal="right"/>
    </xf>
    <xf numFmtId="168" fontId="12" fillId="0" borderId="1" xfId="4" applyNumberFormat="1" applyFont="1" applyAlignment="1">
      <alignment horizontal="right"/>
    </xf>
    <xf numFmtId="1" fontId="11" fillId="0" borderId="1" xfId="3" applyNumberFormat="1" applyFont="1" applyAlignment="1">
      <alignment horizontal="right"/>
    </xf>
    <xf numFmtId="168" fontId="11" fillId="0" borderId="1" xfId="4" applyNumberFormat="1" applyFont="1" applyAlignment="1">
      <alignment horizontal="right"/>
    </xf>
    <xf numFmtId="169" fontId="11" fillId="0" borderId="47" xfId="4" applyNumberFormat="1" applyFont="1" applyBorder="1" applyAlignment="1">
      <alignment horizontal="center"/>
    </xf>
    <xf numFmtId="168" fontId="11" fillId="0" borderId="47" xfId="4" applyNumberFormat="1" applyFont="1" applyBorder="1" applyAlignment="1">
      <alignment horizontal="right"/>
    </xf>
    <xf numFmtId="0" fontId="14" fillId="0" borderId="1" xfId="5" applyFont="1" applyAlignment="1">
      <alignment horizontal="center" vertical="center" wrapText="1"/>
    </xf>
  </cellXfs>
  <cellStyles count="6">
    <cellStyle name="Millares 2 2" xfId="4"/>
    <cellStyle name="Millares 3" xfId="3"/>
    <cellStyle name="Moneda" xfId="1" builtinId="4"/>
    <cellStyle name="Normal" xfId="0" builtinId="0"/>
    <cellStyle name="Normal 2" xfId="5"/>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customschemas.google.com/relationships/workbookmetadata" Target="metadata"/><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xmlns=""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35</xdr:row>
      <xdr:rowOff>31750</xdr:rowOff>
    </xdr:from>
    <xdr:ext cx="1019174" cy="421748"/>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39.570061805556" createdVersion="5" refreshedVersion="5" minRefreshableVersion="3" recordCount="506">
  <cacheSource type="worksheet">
    <worksheetSource ref="A2:BQ508" sheet="ESTADO DE CADA FACTURA"/>
  </cacheSource>
  <cacheFields count="69">
    <cacheField name="NIT IPS" numFmtId="0">
      <sharedItems containsSemiMixedTypes="0" containsString="0" containsNumber="1" containsInteger="1" minValue="900951033" maxValue="900951033"/>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SemiMixedTypes="0" containsString="0" containsNumber="1" containsInteger="1" minValue="1" maxValue="8"/>
    </cacheField>
    <cacheField name="IPS Fecha factura" numFmtId="14">
      <sharedItems containsSemiMixedTypes="0" containsNonDate="0" containsDate="1" containsString="0" minDate="2016-10-07T00:00:00" maxDate="2024-07-24T00:00:00"/>
    </cacheField>
    <cacheField name="IPS Fecha radicado" numFmtId="14">
      <sharedItems containsSemiMixedTypes="0" containsNonDate="0" containsDate="1" containsString="0" minDate="2016-12-09T00:00:00" maxDate="2024-08-02T00:00:00"/>
    </cacheField>
    <cacheField name="IPS Valor Factura" numFmtId="164">
      <sharedItems containsSemiMixedTypes="0" containsString="0" containsNumber="1" containsInteger="1" minValue="19276" maxValue="221315978"/>
    </cacheField>
    <cacheField name="IPS Saldo Factura" numFmtId="164">
      <sharedItems containsSemiMixedTypes="0" containsString="0" containsNumber="1" containsInteger="1" minValue="4720" maxValue="199184380"/>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ACUERDO 1" numFmtId="165">
      <sharedItems containsSemiMixedTypes="0" containsString="0" containsNumber="1" containsInteger="1" minValue="0" maxValue="130897444"/>
    </cacheField>
    <cacheField name="ACUERDO 2" numFmtId="165">
      <sharedItems containsSemiMixedTypes="0" containsString="0" containsNumber="1" containsInteger="1" minValue="0" maxValue="8099220"/>
    </cacheField>
    <cacheField name="ESTADO CARTERA ANTERIOR" numFmtId="0">
      <sharedItems/>
    </cacheField>
    <cacheField name="ESTADO EPS 01-07-2025" numFmtId="0">
      <sharedItems count="15">
        <s v="Factura devuelta"/>
        <s v="Acuerdo de pago 1"/>
        <s v="Glosa por contestar IPS"/>
        <s v="Factura cancelada (Acuerdo 1)"/>
        <s v="Factura pendiente en programacion de pago - Glosa por contestar IPS"/>
        <s v="Factura devuelta (Acuerdo 1)"/>
        <s v="Acuerdo de pago 2"/>
        <s v="Factura aceptada por la IPS"/>
        <s v="Factura aceptada por la IPS (Compromiso reunion 21/11/2024)"/>
        <s v="Factura cancelada"/>
        <s v="Factura cancelada parcialmente - Glosa aceptada por la IPS"/>
        <s v="Factura en proceso interno"/>
        <s v="Factura pendiente en programacion de pago"/>
        <s v="Factura pendiente en programacion de pago - Glosa Aceptada por la IPS"/>
        <s v="Facturacion covid-19"/>
      </sharedItems>
    </cacheField>
    <cacheField name="POR PAGAR SAP" numFmtId="165">
      <sharedItems containsSemiMixedTypes="0" containsString="0" containsNumber="1" minValue="0" maxValue="30602347"/>
    </cacheField>
    <cacheField name="DOC CONTA" numFmtId="0">
      <sharedItems containsString="0" containsBlank="1" containsNumber="1" containsInteger="1" minValue="136689471" maxValue="4800066632"/>
    </cacheField>
    <cacheField name="ESTADO COVID" numFmtId="0">
      <sharedItems containsBlank="1"/>
    </cacheField>
    <cacheField name="VALIDACION" numFmtId="0">
      <sharedItems containsBlank="1"/>
    </cacheField>
    <cacheField name="OBSERVACION" numFmtId="0">
      <sharedItems containsNonDate="0" containsDate="1" containsString="0" containsBlank="1" minDate="2022-11-04T00:00:00" maxDate="2022-11-05T00:00:00"/>
    </cacheField>
    <cacheField name="ESTADO BOX" numFmtId="0">
      <sharedItems/>
    </cacheField>
    <cacheField name="FECHA FACT" numFmtId="14">
      <sharedItems containsNonDate="0" containsDate="1" containsString="0" containsBlank="1" minDate="2016-10-07T00:00:00" maxDate="2024-07-24T00:00:00"/>
    </cacheField>
    <cacheField name="FECHA RAD" numFmtId="14">
      <sharedItems containsNonDate="0" containsDate="1" containsString="0" containsBlank="1" minDate="2016-12-09T00:00:00" maxDate="2025-06-26T00:00:00"/>
    </cacheField>
    <cacheField name="FECHA LIQ" numFmtId="14">
      <sharedItems containsNonDate="0" containsDate="1" containsString="0" containsBlank="1" minDate="2017-07-14T00:00:00" maxDate="2025-05-22T00:00:00"/>
    </cacheField>
    <cacheField name="FECHA DEV" numFmtId="14">
      <sharedItems containsNonDate="0" containsDate="1" containsString="0" containsBlank="1" minDate="2017-02-27T00:00:00" maxDate="2025-03-23T00:00:00"/>
    </cacheField>
    <cacheField name="DIAS" numFmtId="0">
      <sharedItems containsMixedTypes="1" containsNumber="1" containsInteger="1" minValue="-26" maxValue="3014"/>
    </cacheField>
    <cacheField name="EDAD" numFmtId="0">
      <sharedItems/>
    </cacheField>
    <cacheField name="VALOR BRUTO" numFmtId="165">
      <sharedItems containsSemiMixedTypes="0" containsString="0" containsNumber="1" containsInteger="1" minValue="0" maxValue="221315978"/>
    </cacheField>
    <cacheField name="VALOR RADICAD" numFmtId="165">
      <sharedItems containsSemiMixedTypes="0" containsString="0" containsNumber="1" containsInteger="1" minValue="0" maxValue="221315978"/>
    </cacheField>
    <cacheField name="COPAGO/CM REAL" numFmtId="165">
      <sharedItems containsSemiMixedTypes="0" containsString="0" containsNumber="1" containsInteger="1" minValue="0" maxValue="237669"/>
    </cacheField>
    <cacheField name="COPAGO/CM BOX" numFmtId="165">
      <sharedItems containsSemiMixedTypes="0" containsString="0" containsNumber="1" containsInteger="1" minValue="0" maxValue="454263"/>
    </cacheField>
    <cacheField name="NOTA CREDITO" numFmtId="165">
      <sharedItems containsSemiMixedTypes="0" containsString="0" containsNumber="1" minValue="0" maxValue="20004.8"/>
    </cacheField>
    <cacheField name="GLOSA PDTE" numFmtId="165">
      <sharedItems containsSemiMixedTypes="0" containsString="0" containsNumber="1" minValue="0" maxValue="39724751"/>
    </cacheField>
    <cacheField name="GLOSA ACEPTADA" numFmtId="165">
      <sharedItems containsSemiMixedTypes="0" containsString="0" containsNumber="1" minValue="0" maxValue="32398465"/>
    </cacheField>
    <cacheField name="DEVOLUCION" numFmtId="165">
      <sharedItems containsSemiMixedTypes="0" containsString="0" containsNumber="1" containsInteger="1" minValue="0" maxValue="138598994"/>
    </cacheField>
    <cacheField name="Devolucion Aceptada" numFmtId="0">
      <sharedItems containsString="0" containsBlank="1" containsNumber="1" containsInteger="1" minValue="0" maxValue="0"/>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29760"/>
    </cacheField>
    <cacheField name="VALOR A PAGAR" numFmtId="165">
      <sharedItems containsSemiMixedTypes="0" containsString="0" containsNumber="1" containsInteger="1" minValue="0" maxValue="130897444"/>
    </cacheField>
    <cacheField name="Valor_Glosa y Devolución" numFmtId="165">
      <sharedItems containsSemiMixedTypes="0" containsString="0" containsNumber="1" minValue="0" maxValue="138598994"/>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55845610"/>
    </cacheField>
    <cacheField name="FACTURA DEVUELTA" numFmtId="165">
      <sharedItems containsSemiMixedTypes="0" containsString="0" containsNumber="1" containsInteger="1" minValue="0" maxValue="199184380"/>
    </cacheField>
    <cacheField name="FACTURA NO RADICADA" numFmtId="165">
      <sharedItems containsSemiMixedTypes="0" containsString="0" containsNumber="1" containsInteger="1" minValue="0" maxValue="0"/>
    </cacheField>
    <cacheField name="VALOR ACEPTADO IPS" numFmtId="165">
      <sharedItems containsSemiMixedTypes="0" containsString="0" containsNumber="1" containsInteger="1" minValue="0" maxValue="6954883"/>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minValue="0" maxValue="38854850"/>
    </cacheField>
    <cacheField name="FACTURA EN PROGRAMACION DE PAGO" numFmtId="165">
      <sharedItems containsSemiMixedTypes="0" containsString="0" containsNumber="1" containsInteger="1" minValue="0" maxValue="31226885"/>
    </cacheField>
    <cacheField name="FACTURA EN PROCESO INTERNO" numFmtId="165">
      <sharedItems containsSemiMixedTypes="0" containsString="0" containsNumber="1" containsInteger="1" minValue="0" maxValue="56545653"/>
    </cacheField>
    <cacheField name="ACUERDO 12" numFmtId="165">
      <sharedItems containsSemiMixedTypes="0" containsString="0" containsNumber="1" containsInteger="1" minValue="0" maxValue="9555411"/>
    </cacheField>
    <cacheField name="ACUERDO 22" numFmtId="165">
      <sharedItems containsSemiMixedTypes="0" containsString="0" containsNumber="1" containsInteger="1" minValue="0" maxValue="8099220"/>
    </cacheField>
    <cacheField name="FACTURACION COVID-19" numFmtId="165">
      <sharedItems containsSemiMixedTypes="0" containsString="0" containsNumber="1" containsInteger="1" minValue="0" maxValue="140832"/>
    </cacheField>
    <cacheField name="VALO CANCELADO SAP" numFmtId="165">
      <sharedItems containsSemiMixedTypes="0" containsString="0" containsNumber="1" minValue="0" maxValue="128279495"/>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0811719" maxValue="4800066632"/>
    </cacheField>
    <cacheField name="FECHA COMPENSACION SAP" numFmtId="14">
      <sharedItems containsNonDate="0" containsDate="1" containsString="0" containsBlank="1" minDate="2020-03-11T00:00:00" maxDate="2025-06-28T00:00:00"/>
    </cacheField>
    <cacheField name="OBSE PAGO" numFmtId="0">
      <sharedItems containsBlank="1"/>
    </cacheField>
    <cacheField name="VALOR TRANFERENCIA" numFmtId="165">
      <sharedItems containsSemiMixedTypes="0" containsString="0" containsNumber="1" minValue="0" maxValue="25788353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6">
  <r>
    <n v="900951033"/>
    <s v="FABISALUD IPS S.A.S"/>
    <m/>
    <s v="FC61193"/>
    <s v="FC61193"/>
    <s v="900951033_FC61193"/>
    <n v="7"/>
    <d v="2018-05-03T00:00:00"/>
    <d v="2018-05-17T00:00:00"/>
    <n v="221315978"/>
    <n v="199184380"/>
    <s v="EVENTO"/>
    <s v="CALI"/>
    <s v="HOSPITALIZACION"/>
    <s v="SIN CONTRATO"/>
    <n v="0"/>
    <n v="0"/>
    <s v="Factura devuelta"/>
    <x v="0"/>
    <n v="0"/>
    <m/>
    <m/>
    <m/>
    <m/>
    <s v="Para Cargar RIPS"/>
    <d v="2018-05-03T00:00:00"/>
    <m/>
    <m/>
    <m/>
    <s v="No radicada"/>
    <s v="No radicada"/>
    <n v="221315978"/>
    <n v="221315978"/>
    <n v="0"/>
    <n v="0"/>
    <n v="0"/>
    <n v="0"/>
    <n v="0"/>
    <n v="0"/>
    <m/>
    <m/>
    <s v="SE DEVUELVE FACTURA ORIGINAL Y SOPORTES FACTURA SOAT ANEXAR:7. Anexan copia de Cedula del usuario y Póliza  Soat Se quedo en Reunion que deben de enviar copia de cedula y Po Poliza para gestionar con Aseguradora el certifiCADO 9, NO HAY AUTORIZACION PARA EL SERVICIO FACTURADO # 15 DIGIT autorizacionescap@aseguramientosalud.com Capvalle@aseguramientosalud.com capautorizaciones@aseguramientosalud.com 018000413751 y 3163841823 MILENA"/>
    <m/>
    <n v="0"/>
    <n v="0"/>
    <n v="0"/>
    <m/>
    <m/>
    <m/>
    <s v="Servicios hospitalarios"/>
    <m/>
    <m/>
    <n v="0"/>
    <n v="199184380"/>
    <n v="0"/>
    <n v="0"/>
    <n v="0"/>
    <n v="0"/>
    <n v="0"/>
    <n v="0"/>
    <n v="0"/>
    <n v="0"/>
    <n v="0"/>
    <n v="0"/>
    <n v="0"/>
    <m/>
    <m/>
    <m/>
    <n v="0"/>
  </r>
  <r>
    <n v="900951033"/>
    <s v="FABISALUD IPS S.A.S"/>
    <m/>
    <s v="FC99305"/>
    <s v="FC99305"/>
    <s v="900951033_FC99305"/>
    <n v="6"/>
    <d v="2018-12-13T00:00:00"/>
    <d v="2019-01-02T00:00:00"/>
    <n v="117757811"/>
    <n v="105982030"/>
    <s v="EVENTO"/>
    <s v="CALI"/>
    <s v="HOSPITALIZACION"/>
    <s v="SIN CONTRATO"/>
    <n v="0"/>
    <n v="0"/>
    <s v="Factura devuelta"/>
    <x v="0"/>
    <n v="0"/>
    <m/>
    <m/>
    <m/>
    <m/>
    <s v="Para Cargar RIPS"/>
    <d v="2018-12-13T00:00:00"/>
    <m/>
    <m/>
    <m/>
    <s v="No radicada"/>
    <s v="No radicada"/>
    <n v="117757811"/>
    <n v="117757811"/>
    <n v="0"/>
    <n v="0"/>
    <n v="0"/>
    <n v="0"/>
    <n v="0"/>
    <n v="0"/>
    <m/>
    <m/>
    <s v="SE DEVUELVE FACTURA ORIGINAL Y SOPORTES FACTURA SOAT ANEXAR: Anexar copia de Póliza  Soat *  NO HAY AUTORIZACION PARA EL SERVICIO FACTURADO # 15 DIGITOS GESTIONAR capautorizaciones@epscomfenalcovalle.com.co GESTIONAR LA  certificado emitido por la aseguradora  Decreto 056 del 14- 01-2015. ó enviar el radicado que envia la ASEGURADORA MUNDIAL SEGUROS. MILENA"/>
    <m/>
    <n v="0"/>
    <n v="0"/>
    <n v="0"/>
    <m/>
    <m/>
    <m/>
    <s v="Servicios hospitalarios"/>
    <m/>
    <m/>
    <n v="0"/>
    <n v="105982030"/>
    <n v="0"/>
    <n v="0"/>
    <n v="0"/>
    <n v="0"/>
    <n v="0"/>
    <n v="0"/>
    <n v="0"/>
    <n v="0"/>
    <n v="0"/>
    <n v="0"/>
    <n v="0"/>
    <m/>
    <m/>
    <m/>
    <n v="0"/>
  </r>
  <r>
    <n v="900951033"/>
    <s v="FABISALUD IPS S.A.S"/>
    <m/>
    <s v="CCR90592"/>
    <s v="CCR90592"/>
    <s v="900951033_CCR90592"/>
    <n v="3"/>
    <d v="2022-01-17T00:00:00"/>
    <d v="2022-02-21T00:00:00"/>
    <n v="85779662"/>
    <n v="85238039"/>
    <s v="EVENTO"/>
    <s v="CALI"/>
    <s v="URGENCIAS"/>
    <s v="SIN CONTRATO"/>
    <n v="0"/>
    <n v="0"/>
    <s v="Factura devuelta"/>
    <x v="0"/>
    <n v="0"/>
    <m/>
    <m/>
    <m/>
    <m/>
    <s v="Para Cargar Soportes"/>
    <d v="2022-01-17T00:00:00"/>
    <m/>
    <m/>
    <m/>
    <s v="No radicada"/>
    <s v="No radicada"/>
    <n v="85779662"/>
    <n v="85779662"/>
    <n v="0"/>
    <n v="0"/>
    <n v="0"/>
    <n v="0"/>
    <n v="0"/>
    <n v="0"/>
    <m/>
    <m/>
    <s v="AUT_Devolucón de factura con soportes completos:1.No se evidencia autorización emitida por la CAP al egreso del paciente Reportar cta al correo:capautorizaciones@epscomfenalcovalle   .com.co . Kevin Yalanda"/>
    <m/>
    <n v="0"/>
    <n v="0"/>
    <n v="0"/>
    <m/>
    <m/>
    <m/>
    <m/>
    <m/>
    <m/>
    <n v="0"/>
    <n v="85238039"/>
    <n v="0"/>
    <n v="0"/>
    <n v="0"/>
    <n v="0"/>
    <n v="0"/>
    <n v="0"/>
    <n v="0"/>
    <n v="0"/>
    <n v="0"/>
    <n v="0"/>
    <n v="0"/>
    <m/>
    <m/>
    <m/>
    <n v="0"/>
  </r>
  <r>
    <n v="900951033"/>
    <s v="FABISALUD IPS S.A.S"/>
    <m/>
    <s v="FC36293"/>
    <s v="FC36293"/>
    <s v="900951033_FC36293"/>
    <n v="7"/>
    <d v="2017-11-01T00:00:00"/>
    <d v="2017-11-16T00:00:00"/>
    <n v="76048322"/>
    <n v="68443490"/>
    <s v="EVENTO"/>
    <s v="CALI"/>
    <s v="UNIDAD DE CUIDADOS INTENSIVOS ADULTO"/>
    <s v="SIN CONTRATO"/>
    <n v="0"/>
    <n v="0"/>
    <s v="Factura devuelta"/>
    <x v="0"/>
    <n v="0"/>
    <m/>
    <m/>
    <m/>
    <m/>
    <s v="Para Cargar RIPS"/>
    <d v="2017-11-01T00:00:00"/>
    <m/>
    <m/>
    <m/>
    <s v="No radicada"/>
    <s v="No radicada"/>
    <n v="76048322"/>
    <n v="76048322"/>
    <n v="0"/>
    <n v="0"/>
    <n v="0"/>
    <n v="0"/>
    <n v="0"/>
    <n v="0"/>
    <m/>
    <m/>
    <s v="SE DEVUELVE FACTURA ORIGINAL Y SOPORTES FACTURA SOAT ANEXAR:*. NO HAY AUTORIZACION PARA EL SERVICIO FACTURADO # 15 DIGIT OS GESTIONAR CON capvalle@aseguramientosalud.com y capautori zaciones@aseguramientosalud.com *, certificado emitdio por l  aseguradora  Decreto 056 del 14-01-2015. ó enviar el radica que envia la aseguradoraCOMPAÑIA DE SEGUROS MILENA"/>
    <m/>
    <n v="0"/>
    <n v="0"/>
    <n v="0"/>
    <m/>
    <m/>
    <m/>
    <s v="Servicios hospitalarios"/>
    <m/>
    <m/>
    <n v="0"/>
    <n v="68443490"/>
    <n v="0"/>
    <n v="0"/>
    <n v="0"/>
    <n v="0"/>
    <n v="0"/>
    <n v="0"/>
    <n v="0"/>
    <n v="0"/>
    <n v="0"/>
    <n v="0"/>
    <n v="0"/>
    <m/>
    <m/>
    <m/>
    <n v="0"/>
  </r>
  <r>
    <n v="900951033"/>
    <s v="FABISALUD IPS S.A.S"/>
    <m/>
    <s v="FC94152"/>
    <s v="FC94152"/>
    <s v="900951033_FC94152"/>
    <n v="6"/>
    <d v="2018-11-20T00:00:00"/>
    <d v="2019-01-02T00:00:00"/>
    <n v="52716923"/>
    <n v="47445231"/>
    <s v="EVENTO"/>
    <s v="CALI"/>
    <s v="CIRUGIA"/>
    <s v="SIN CONTRATO"/>
    <n v="0"/>
    <n v="0"/>
    <s v="Factura devuelta"/>
    <x v="0"/>
    <n v="0"/>
    <m/>
    <m/>
    <m/>
    <m/>
    <s v="Para Cargar RIPS"/>
    <d v="2018-11-20T00:00:00"/>
    <m/>
    <m/>
    <m/>
    <s v="No radicada"/>
    <s v="No radicada"/>
    <n v="52716923"/>
    <n v="52716923"/>
    <n v="0"/>
    <n v="0"/>
    <n v="0"/>
    <n v="0"/>
    <n v="0"/>
    <n v="0"/>
    <m/>
    <m/>
    <s v="SE DEVUELVE FACTURA ORIGINAL Y SOPORTES FACTURA SOAT ANEXAR:Historia clinica soat *NO HAY AUTORIZACION PARA EL SERVICIO FACTURADO GESTIONAR capautorizaciones@epscomfenalcovalle.com .co *gestionar certificado emitido por la aseguradoraá Decre Decreto 056 del 14-01-2015. ó enviar el radicado que envia l  la ASEGURADORA  QBE MILENA"/>
    <m/>
    <n v="0"/>
    <n v="0"/>
    <n v="0"/>
    <m/>
    <m/>
    <m/>
    <s v="Servicios hospitalarios"/>
    <m/>
    <m/>
    <n v="0"/>
    <n v="47445231"/>
    <n v="0"/>
    <n v="0"/>
    <n v="0"/>
    <n v="0"/>
    <n v="0"/>
    <n v="0"/>
    <n v="0"/>
    <n v="0"/>
    <n v="0"/>
    <n v="0"/>
    <n v="0"/>
    <m/>
    <m/>
    <m/>
    <n v="0"/>
  </r>
  <r>
    <n v="900951033"/>
    <s v="FABISALUD IPS S.A.S"/>
    <m/>
    <s v="FC95611"/>
    <s v="FC95611"/>
    <s v="900951033_FC95611"/>
    <n v="6"/>
    <d v="2018-11-28T00:00:00"/>
    <d v="2019-01-02T00:00:00"/>
    <n v="44550148"/>
    <n v="40095133"/>
    <s v="EVENTO"/>
    <s v="CALI"/>
    <s v="CIRUGIA"/>
    <s v="SIN CONTRATO"/>
    <n v="0"/>
    <n v="0"/>
    <s v="Factura devuelta"/>
    <x v="0"/>
    <n v="0"/>
    <m/>
    <m/>
    <m/>
    <m/>
    <s v="Para Cargar RIPS"/>
    <d v="2018-11-28T00:00:00"/>
    <m/>
    <m/>
    <m/>
    <s v="No radicada"/>
    <s v="No radicada"/>
    <n v="44550148"/>
    <n v="44550148"/>
    <n v="0"/>
    <n v="0"/>
    <n v="0"/>
    <n v="0"/>
    <n v="0"/>
    <n v="0"/>
    <m/>
    <m/>
    <s v="SE DEVUELVE FACTURA SOAT EL CERTIFICADO DE LA ASEGURADORA NO TIENE LA COBERTURA AGOTADA. MILENA"/>
    <m/>
    <n v="0"/>
    <n v="0"/>
    <n v="0"/>
    <m/>
    <m/>
    <m/>
    <s v="Servicios hospitalarios"/>
    <m/>
    <m/>
    <n v="0"/>
    <n v="40095133"/>
    <n v="0"/>
    <n v="0"/>
    <n v="0"/>
    <n v="0"/>
    <n v="0"/>
    <n v="0"/>
    <n v="0"/>
    <n v="0"/>
    <n v="0"/>
    <n v="0"/>
    <n v="0"/>
    <m/>
    <m/>
    <m/>
    <n v="0"/>
  </r>
  <r>
    <n v="900951033"/>
    <s v="FABISALUD IPS S.A.S"/>
    <m/>
    <s v="CCR52068"/>
    <s v="CCR52068"/>
    <s v="900951033_CCR52068"/>
    <n v="4"/>
    <d v="2021-06-28T00:00:00"/>
    <d v="2021-07-14T00:00:00"/>
    <n v="138508812"/>
    <n v="14660050"/>
    <s v="EVENTO"/>
    <s v="CALI"/>
    <s v="HOSPITALIZACION"/>
    <s v="SIN CONTRATO"/>
    <n v="0"/>
    <n v="0"/>
    <s v="Factura devuelta"/>
    <x v="0"/>
    <n v="0"/>
    <m/>
    <m/>
    <m/>
    <m/>
    <s v="Para Cargar Soportes"/>
    <d v="2021-06-28T00:00:00"/>
    <m/>
    <m/>
    <m/>
    <s v="No radicada"/>
    <s v="No radicada"/>
    <n v="138508812"/>
    <n v="138508812"/>
    <n v="0"/>
    <n v="0"/>
    <n v="0"/>
    <n v="0"/>
    <n v="0"/>
    <n v="0"/>
    <m/>
    <m/>
    <s v="SE REALIZA OBJECCION TARIFA UCI COVID NO PACTADA SE RECONOCE TARIFA UCI SOAT $1.505.400 , VF $1.844.100 X LOS DIAS 9 AL 12 JUNIO DIFERENCIA POR $1.354.800 CANT:4 , VF $2.458.800 LO S DIAS 30 MAYO AL 8 JUNIO DIFERENCIA  TOTAL $9.534.000 ,VF$1 598.300 POR LOS DIAS 13 AL 19 JUNIO DIFERENCIA POR $650.300 TOTAL, 2- 25 GASES NO PERTINENTES SE ENCUENTRAN INCLUIDOS EN  LA UCI TOTAL $3.845.000 ,3- VIH LABORATORIO FACTURAN 2 SOPO RTAN 1 $86.900 ,4-OBJECCIONES POR AUDITORIA MEDICA QUE SUMAN $3.121.542 SE ADJUNTA CUADRO CON LAS OBJECCIONES REALIZADAS FAVOR VALIDAR PARA DAR TRAMITE.TOTAL GLOSA $18.592.542 .JENN IFER REBOLLEDO"/>
    <m/>
    <n v="0"/>
    <n v="0"/>
    <n v="0"/>
    <m/>
    <m/>
    <m/>
    <m/>
    <m/>
    <m/>
    <n v="0"/>
    <n v="14660050"/>
    <n v="0"/>
    <n v="0"/>
    <n v="0"/>
    <n v="0"/>
    <n v="0"/>
    <n v="0"/>
    <n v="0"/>
    <n v="0"/>
    <n v="0"/>
    <n v="117517945"/>
    <n v="0"/>
    <n v="4800050674"/>
    <d v="2021-10-22T00:00:00"/>
    <s v="PAGO GIRO PREV REGIMEN SUBSIDIADO SEPTIEMBRE 2021"/>
    <n v="117517945"/>
  </r>
  <r>
    <n v="900951033"/>
    <s v="FABISALUD IPS S.A.S"/>
    <m/>
    <s v="FC54167"/>
    <s v="FC54167"/>
    <s v="900951033_FC54167"/>
    <n v="7"/>
    <d v="2018-03-21T00:00:00"/>
    <d v="2018-04-20T00:00:00"/>
    <n v="15736156"/>
    <n v="14162540"/>
    <s v="EVENTO"/>
    <s v="CALI"/>
    <s v="HOSPITALIZACION"/>
    <s v="SIN CONTRATO"/>
    <n v="0"/>
    <n v="0"/>
    <s v="Factura devuelta"/>
    <x v="0"/>
    <n v="0"/>
    <m/>
    <m/>
    <m/>
    <m/>
    <s v="Para Cargar RIPS"/>
    <d v="2018-03-21T00:00:00"/>
    <m/>
    <m/>
    <m/>
    <s v="No radicada"/>
    <s v="No radicada"/>
    <n v="15736156"/>
    <n v="15736156"/>
    <n v="0"/>
    <n v="0"/>
    <n v="0"/>
    <n v="0"/>
    <n v="0"/>
    <n v="0"/>
    <m/>
    <m/>
    <s v="SE DEVUELVE FACTURA ORIGINAL Y SOPORTES FACTURA SOAT ANEXAR:7. Anexan copia DE LA POLIZA SOAT. 9, NO HAY AUTORIZACION PARA EL SERVICIO FACTURADO # 15 DIGIT OS GESTIONAR autorizacionescap@aseguramientosalud.com"/>
    <m/>
    <n v="0"/>
    <n v="0"/>
    <n v="0"/>
    <m/>
    <m/>
    <m/>
    <s v="Servicios hospitalarios"/>
    <m/>
    <m/>
    <n v="0"/>
    <n v="14162540"/>
    <n v="0"/>
    <n v="0"/>
    <n v="0"/>
    <n v="0"/>
    <n v="0"/>
    <n v="0"/>
    <n v="0"/>
    <n v="0"/>
    <n v="0"/>
    <n v="0"/>
    <n v="0"/>
    <m/>
    <m/>
    <m/>
    <n v="0"/>
  </r>
  <r>
    <n v="900951033"/>
    <s v="FABISALUD IPS S.A.S"/>
    <m/>
    <s v="FC91545"/>
    <s v="FC91545"/>
    <s v="900951033_FC91545"/>
    <n v="6"/>
    <d v="2018-11-02T00:00:00"/>
    <d v="2018-11-16T00:00:00"/>
    <n v="11574787"/>
    <n v="10417308"/>
    <s v="EVENTO"/>
    <s v="CALI"/>
    <s v="HOSPITALIZACION"/>
    <s v="SIN CONTRATO"/>
    <n v="0"/>
    <n v="0"/>
    <s v="Factura devuelta"/>
    <x v="0"/>
    <n v="0"/>
    <m/>
    <m/>
    <m/>
    <m/>
    <s v="Para Cargar RIPS"/>
    <d v="2018-11-02T00:00:00"/>
    <m/>
    <m/>
    <m/>
    <s v="No radicada"/>
    <s v="No radicada"/>
    <n v="11574787"/>
    <n v="11574787"/>
    <n v="0"/>
    <n v="0"/>
    <n v="0"/>
    <n v="0"/>
    <n v="0"/>
    <n v="0"/>
    <m/>
    <m/>
    <s v="SE DEVUELVE FACTURA ORIGINAL Y SOPORTES FACTURA SOAT ANEXAR:AUTORIZACION PARA EL SERVICIO FACTURADO GESTIONAR AL CORREO capautorizaciones@epscomfenalcovalle.com.co GESTIONAR LA certificado emitido por la aseguradora AXA COLPATRIA.MILENA"/>
    <m/>
    <n v="0"/>
    <n v="0"/>
    <n v="0"/>
    <m/>
    <m/>
    <m/>
    <s v="Servicios hospitalarios"/>
    <m/>
    <m/>
    <n v="0"/>
    <n v="10417308"/>
    <n v="0"/>
    <n v="0"/>
    <n v="0"/>
    <n v="0"/>
    <n v="0"/>
    <n v="0"/>
    <n v="0"/>
    <n v="0"/>
    <n v="0"/>
    <n v="0"/>
    <n v="0"/>
    <m/>
    <m/>
    <m/>
    <n v="0"/>
  </r>
  <r>
    <n v="900951033"/>
    <s v="FABISALUD IPS S.A.S"/>
    <m/>
    <s v="FC29523"/>
    <s v="FC29523"/>
    <s v="900951033_FC29523"/>
    <n v="7"/>
    <d v="2017-09-05T00:00:00"/>
    <d v="2017-09-20T00:00:00"/>
    <n v="9327201"/>
    <n v="9327201"/>
    <s v="EVENTO"/>
    <s v="CALI"/>
    <s v="URGENCIAS"/>
    <s v="SIN CONTRATO"/>
    <n v="0"/>
    <n v="0"/>
    <s v="Factura devuelta"/>
    <x v="0"/>
    <n v="0"/>
    <m/>
    <m/>
    <m/>
    <m/>
    <s v="Para Cargar RIPS"/>
    <d v="2017-09-05T00:00:00"/>
    <m/>
    <m/>
    <m/>
    <s v="No radicada"/>
    <s v="No radicada"/>
    <n v="9327201"/>
    <n v="9327201"/>
    <n v="0"/>
    <n v="0"/>
    <n v="0"/>
    <n v="0"/>
    <n v="0"/>
    <n v="0"/>
    <m/>
    <m/>
    <s v="SE DEVUELVE FACTURA ORIGINAL Y SOPORTES FACTURA SOAT ANEXAR:*. NO HAY AUTORIZACION PARA EL SERVICIO FACTURADO # 15 DIGIT OS GESTIONAR CON capvalle@aseguramientosalud.com NO HAY AUTORIZACION GENERADA POR LA CAP DE AUTORIZACIONES. G GESTIONAR CON ELLOS.*, certificado emitdio por la asegurador a  Decreto 056 del 14-01-2015. ó enviar el radicado que envi la aseguradora. MILENA"/>
    <m/>
    <n v="0"/>
    <n v="0"/>
    <n v="0"/>
    <m/>
    <m/>
    <m/>
    <s v="Servicios hospitalarios"/>
    <m/>
    <m/>
    <n v="0"/>
    <n v="9327201"/>
    <n v="0"/>
    <n v="0"/>
    <n v="0"/>
    <n v="0"/>
    <n v="0"/>
    <n v="0"/>
    <n v="0"/>
    <n v="0"/>
    <n v="0"/>
    <n v="0"/>
    <n v="0"/>
    <m/>
    <m/>
    <m/>
    <n v="0"/>
  </r>
  <r>
    <n v="900951033"/>
    <s v="FABISALUD IPS S.A.S"/>
    <m/>
    <s v="FC70025"/>
    <s v="FC70025"/>
    <s v="900951033_FC70025"/>
    <n v="7"/>
    <d v="2018-06-29T00:00:00"/>
    <d v="2018-07-18T00:00:00"/>
    <n v="9732853"/>
    <n v="8759568"/>
    <s v="EVENTO"/>
    <s v="CALI"/>
    <s v="UNIDAD DE CUIDADOS INTENSIVOS ADULTO"/>
    <s v="SIN CONTRATO"/>
    <n v="0"/>
    <n v="0"/>
    <s v="Factura devuelta"/>
    <x v="0"/>
    <n v="0"/>
    <m/>
    <m/>
    <m/>
    <m/>
    <s v="Para Cargar RIPS"/>
    <d v="2018-06-29T00:00:00"/>
    <m/>
    <m/>
    <m/>
    <s v="No radicada"/>
    <s v="No radicada"/>
    <n v="9732853"/>
    <n v="9732853"/>
    <n v="0"/>
    <n v="0"/>
    <n v="0"/>
    <n v="0"/>
    <n v="0"/>
    <n v="0"/>
    <m/>
    <m/>
    <s v="SE DEVUELVE FACTURA ORIGINAL Y SOPORTES FACTURA SOAT ANEXAR:1.Anexar copia de  Póliza  Soat 2.NO HAY AUTORIZACION PARA EL SERVICIO FACTURADO # 15 DIGITO S capautorizaciones@aseguramientosalud.com 3. certificado emitido por la aseguradora  Decreto 056 de del 14-01-2015. ó enviar el radicado que envia la ASEGURADOR A BOLIVAR MILENA"/>
    <m/>
    <n v="0"/>
    <n v="0"/>
    <n v="0"/>
    <m/>
    <m/>
    <m/>
    <s v="Servicios hospitalarios"/>
    <m/>
    <m/>
    <n v="0"/>
    <n v="8759568"/>
    <n v="0"/>
    <n v="0"/>
    <n v="0"/>
    <n v="0"/>
    <n v="0"/>
    <n v="0"/>
    <n v="0"/>
    <n v="0"/>
    <n v="0"/>
    <n v="0"/>
    <n v="0"/>
    <m/>
    <m/>
    <m/>
    <n v="0"/>
  </r>
  <r>
    <n v="900951033"/>
    <s v="FABISALUD IPS S.A.S"/>
    <m/>
    <s v="FC95375"/>
    <s v="FC95375"/>
    <s v="900951033_FC95375"/>
    <n v="6"/>
    <d v="2018-11-26T00:00:00"/>
    <d v="2019-01-02T00:00:00"/>
    <n v="8696928"/>
    <n v="7827235"/>
    <s v="EVENTO"/>
    <s v="CALI"/>
    <s v="HOSPITALIZACION"/>
    <s v="SIN CONTRATO"/>
    <n v="0"/>
    <n v="0"/>
    <s v="Factura devuelta"/>
    <x v="0"/>
    <n v="0"/>
    <m/>
    <m/>
    <m/>
    <m/>
    <s v="Para Cargar RIPS"/>
    <d v="2018-11-26T00:00:00"/>
    <m/>
    <m/>
    <m/>
    <s v="No radicada"/>
    <s v="No radicada"/>
    <n v="8696928"/>
    <n v="8696928"/>
    <n v="0"/>
    <n v="0"/>
    <n v="0"/>
    <n v="0"/>
    <n v="0"/>
    <n v="0"/>
    <m/>
    <m/>
    <s v="SE DEVUELVE FACTURA ORIGINAL Y SOPORTES FACTURA SOAT ANEXAR:Historia clinica soat * NO HAY AUTORIZACION PARA EL SERVICIO FACTURADO GESTIONAR capautorizaciones@epscomfenalcovalle.com .co *gestionar certificado emitido por la aseguradora"/>
    <m/>
    <n v="0"/>
    <n v="0"/>
    <n v="0"/>
    <m/>
    <m/>
    <m/>
    <s v="Servicios hospitalarios"/>
    <m/>
    <m/>
    <n v="0"/>
    <n v="7827235"/>
    <n v="0"/>
    <n v="0"/>
    <n v="0"/>
    <n v="0"/>
    <n v="0"/>
    <n v="0"/>
    <n v="0"/>
    <n v="0"/>
    <n v="0"/>
    <n v="0"/>
    <n v="0"/>
    <m/>
    <m/>
    <m/>
    <n v="0"/>
  </r>
  <r>
    <n v="900951033"/>
    <s v="FABISALUD IPS S.A.S"/>
    <m/>
    <s v="FC75567"/>
    <s v="FC75567"/>
    <s v="900951033_FC75567"/>
    <n v="6"/>
    <d v="2018-08-03T00:00:00"/>
    <d v="2018-08-17T00:00:00"/>
    <n v="8318174"/>
    <n v="7486357"/>
    <s v="EVENTO"/>
    <s v="CALI"/>
    <s v="HOSPITALIZACION"/>
    <s v="SIN CONTRATO"/>
    <n v="0"/>
    <n v="0"/>
    <s v="Factura devuelta"/>
    <x v="0"/>
    <n v="0"/>
    <m/>
    <m/>
    <m/>
    <m/>
    <s v="Para Cargar RIPS"/>
    <d v="2018-08-03T00:00:00"/>
    <m/>
    <m/>
    <m/>
    <s v="No radicada"/>
    <s v="No radicada"/>
    <n v="8318174"/>
    <n v="8318174"/>
    <n v="0"/>
    <n v="0"/>
    <n v="0"/>
    <n v="0"/>
    <n v="0"/>
    <n v="0"/>
    <m/>
    <m/>
    <s v="SE DEVUELVE FACTURA SOAT ORIGINAL CON SOPORTES COMPLETOS REVISION CON EL DR. ANDRES LONDOÑO DE LA IPS. EL CUAL SE LLEVA LA FACTURA PARA TRAMITE DE CERTIFICACION TOPE SOAT Y GESTION AR LA AUTORIZACION DE 15 DIGITOS AL CORREO SIGUE .... autorizacionescap@epscomfenalcovalle.com.co MILENA"/>
    <m/>
    <n v="0"/>
    <n v="0"/>
    <n v="0"/>
    <m/>
    <m/>
    <m/>
    <s v="Servicios hospitalarios"/>
    <m/>
    <m/>
    <n v="0"/>
    <n v="7486357"/>
    <n v="0"/>
    <n v="0"/>
    <n v="0"/>
    <n v="0"/>
    <n v="0"/>
    <n v="0"/>
    <n v="0"/>
    <n v="0"/>
    <n v="0"/>
    <n v="0"/>
    <n v="0"/>
    <m/>
    <m/>
    <m/>
    <n v="0"/>
  </r>
  <r>
    <n v="900951033"/>
    <s v="FABISALUD IPS S.A.S"/>
    <m/>
    <s v="FC87444"/>
    <s v="FC87444"/>
    <s v="900951033_FC87444"/>
    <n v="6"/>
    <d v="2018-10-08T00:00:00"/>
    <d v="2018-10-18T00:00:00"/>
    <n v="7685146"/>
    <n v="6916631"/>
    <s v="EVENTO"/>
    <s v="CALI"/>
    <s v="HOSPITALIZACION"/>
    <s v="SIN CONTRATO"/>
    <n v="0"/>
    <n v="0"/>
    <s v="Factura devuelta"/>
    <x v="0"/>
    <n v="0"/>
    <m/>
    <m/>
    <m/>
    <m/>
    <s v="Para Cargar RIPS"/>
    <d v="2018-10-08T00:00:00"/>
    <m/>
    <m/>
    <m/>
    <s v="No radicada"/>
    <s v="No radicada"/>
    <n v="7685146"/>
    <n v="7685146"/>
    <n v="0"/>
    <n v="0"/>
    <n v="0"/>
    <n v="0"/>
    <n v="0"/>
    <n v="0"/>
    <m/>
    <m/>
    <s v="SE DEVUELVE FACTURA ORIGINAL Y SOPORTES FACTURA SOAT ANEXAR:1. Anexar copia de Póliza  Soat 2.NO HAY AUTORIZACION PARA  EL SERVICIO FACTURADO # 15 DIGITOS GESTIONAR capautorizaciones@epscomfenalcovalle.com.co 3.certificado em certificado emitido por la aseguradora  Decreto 056 del 14-0 01-2015. ó enviar el radicado que envia la ASEGURADORA SURAM ERICANA. MILENA"/>
    <m/>
    <n v="0"/>
    <n v="0"/>
    <n v="0"/>
    <m/>
    <m/>
    <m/>
    <s v="Servicios hospitalarios"/>
    <m/>
    <m/>
    <n v="0"/>
    <n v="6916631"/>
    <n v="0"/>
    <n v="0"/>
    <n v="0"/>
    <n v="0"/>
    <n v="0"/>
    <n v="0"/>
    <n v="0"/>
    <n v="0"/>
    <n v="0"/>
    <n v="0"/>
    <n v="0"/>
    <m/>
    <m/>
    <m/>
    <n v="0"/>
  </r>
  <r>
    <n v="900951033"/>
    <s v="FABISALUD IPS S.A.S"/>
    <m/>
    <s v="FC44647"/>
    <s v="FC44647"/>
    <s v="900951033_FC44647"/>
    <n v="7"/>
    <d v="2018-01-17T00:00:00"/>
    <d v="2018-02-20T00:00:00"/>
    <n v="7321727"/>
    <n v="6589554"/>
    <s v="EVENTO"/>
    <s v="CALI"/>
    <s v="CIRUGIA"/>
    <s v="SIN CONTRATO"/>
    <n v="0"/>
    <n v="0"/>
    <s v="Factura devuelta"/>
    <x v="0"/>
    <n v="0"/>
    <m/>
    <m/>
    <m/>
    <m/>
    <s v="Para Cargar RIPS"/>
    <d v="2018-01-17T00:00:00"/>
    <m/>
    <m/>
    <m/>
    <s v="No radicada"/>
    <s v="No radicada"/>
    <n v="7321727"/>
    <n v="7321727"/>
    <n v="0"/>
    <n v="0"/>
    <n v="0"/>
    <n v="0"/>
    <n v="0"/>
    <n v="0"/>
    <m/>
    <m/>
    <s v="SE DEVUELVE FACTURA ORIGINAL Y SOPORTES FACTURA DE SOAT*. NO HAY AUTORIZACION PARA EL SERVICIO FACTURADO # 15 DIGIT DIGITOS GESTIONAR Coordinador CAP : Omar Carabali 3865308 capvalle@aseguramientosalud.com-proyectos@hospedale.com.co capautorizaciones @aseguramientosalud.com *, certificado emitdio por la aseguradora  Decreto 056 del 1 14-01-2015. ó enviar el radicado que envia la aseguradora co compañía suramericana de seguros CASO COMENTADO JEFE NEYMI PARA REALIZAR REUNION CON LA ENTID AD. ENVIAN CARTA DE LA SUPERSALUD. MILENA"/>
    <m/>
    <n v="0"/>
    <n v="0"/>
    <n v="0"/>
    <m/>
    <m/>
    <m/>
    <s v="Servicios hospitalarios"/>
    <m/>
    <m/>
    <n v="0"/>
    <n v="6589554"/>
    <n v="0"/>
    <n v="0"/>
    <n v="0"/>
    <n v="0"/>
    <n v="0"/>
    <n v="0"/>
    <n v="0"/>
    <n v="0"/>
    <n v="0"/>
    <n v="0"/>
    <n v="0"/>
    <m/>
    <m/>
    <m/>
    <n v="0"/>
  </r>
  <r>
    <n v="900951033"/>
    <s v="FABISALUD IPS S.A.S"/>
    <m/>
    <s v="FC36085"/>
    <s v="FC36085"/>
    <s v="900951033_FC36085"/>
    <n v="7"/>
    <d v="2017-10-30T00:00:00"/>
    <d v="2017-11-16T00:00:00"/>
    <n v="5924997"/>
    <n v="5924997"/>
    <s v="EVENTO"/>
    <s v="CALI"/>
    <s v="HOSPITALIZACION"/>
    <s v="SIN CONTRATO"/>
    <n v="0"/>
    <n v="0"/>
    <s v="Factura devuelta"/>
    <x v="0"/>
    <n v="0"/>
    <m/>
    <m/>
    <m/>
    <m/>
    <s v="Para Cargar RIPS"/>
    <d v="2017-10-30T00:00:00"/>
    <m/>
    <m/>
    <m/>
    <s v="No radicada"/>
    <s v="No radicada"/>
    <n v="5924997"/>
    <n v="5924997"/>
    <n v="0"/>
    <n v="0"/>
    <n v="0"/>
    <n v="0"/>
    <n v="0"/>
    <n v="0"/>
    <m/>
    <m/>
    <s v="SE DEVUELVE FACTURA ORIGINAL Y SOPORTES FACTURA SOAT ANEXAR:*. NO HAY AUTORIZACION PARA EL SERVICIO FACTURADO # 15 DIGIT OS GESTIONAR CON capvalle@aseguramientosalud.com y capautori zaciones@aseguramientosalud.com **, certificado emitdio por Decreto 056 del 14-01-2015. ó enviar el radicado que envia la aseguradoraCOMPAÑIA DE SEGUROS MILENA"/>
    <m/>
    <n v="0"/>
    <n v="0"/>
    <n v="0"/>
    <m/>
    <m/>
    <m/>
    <s v="Servicios hospitalarios"/>
    <m/>
    <m/>
    <n v="0"/>
    <n v="5924997"/>
    <n v="0"/>
    <n v="0"/>
    <n v="0"/>
    <n v="0"/>
    <n v="0"/>
    <n v="0"/>
    <n v="0"/>
    <n v="0"/>
    <n v="0"/>
    <n v="0"/>
    <n v="0"/>
    <m/>
    <m/>
    <m/>
    <n v="0"/>
  </r>
  <r>
    <n v="900951033"/>
    <s v="FABISALUD IPS S.A.S"/>
    <m/>
    <s v="FC46814"/>
    <s v="FC46814"/>
    <s v="900951033_FC46814"/>
    <n v="7"/>
    <d v="2018-02-01T00:00:00"/>
    <d v="2018-02-20T00:00:00"/>
    <n v="4859421"/>
    <n v="4373479"/>
    <s v="EVENTO"/>
    <s v="CALI"/>
    <s v="CIRUGIA"/>
    <s v="SIN CONTRATO"/>
    <n v="0"/>
    <n v="0"/>
    <s v="Factura devuelta"/>
    <x v="0"/>
    <n v="0"/>
    <m/>
    <m/>
    <m/>
    <m/>
    <s v="Para Cargar RIPS"/>
    <d v="2018-02-01T00:00:00"/>
    <m/>
    <m/>
    <m/>
    <s v="No radicada"/>
    <s v="No radicada"/>
    <n v="4859421"/>
    <n v="4859421"/>
    <n v="0"/>
    <n v="0"/>
    <n v="0"/>
    <n v="0"/>
    <n v="0"/>
    <n v="0"/>
    <m/>
    <m/>
    <s v="SE DEVUELVE FACTURA ORIGINAL Y SOPORTES FACTURA DE SOAT*. NO HAY AUTORIZACION PARA EL SERVICIO FACTURADO # 15 DIGIT DIGITOS GESTIONAR Coordinador CAP : Omar Carabali 3865308 capvalle@aseguramientosalud.com-proyectos@hospedale.com.co capautorizaciones @aseguramientosalud.com *, certificado emitdio por la aseguradora  Decreto 056 del 1 14-01-2015. ó enviar el radicado que envia la aseguradora co compañía suramericana de seguros CASO COMENTADO JEFE NEYMI PARA REALIZAR REUNION CON LA ENTID AD. ENVIAN CARTA DE LA SUPERSALUD. MILENA"/>
    <m/>
    <n v="0"/>
    <n v="0"/>
    <n v="0"/>
    <m/>
    <m/>
    <m/>
    <s v="Servicios hospitalarios"/>
    <m/>
    <m/>
    <n v="0"/>
    <n v="4373479"/>
    <n v="0"/>
    <n v="0"/>
    <n v="0"/>
    <n v="0"/>
    <n v="0"/>
    <n v="0"/>
    <n v="0"/>
    <n v="0"/>
    <n v="0"/>
    <n v="0"/>
    <n v="0"/>
    <m/>
    <m/>
    <m/>
    <n v="0"/>
  </r>
  <r>
    <n v="900951033"/>
    <s v="FABISALUD IPS S.A.S"/>
    <m/>
    <s v="FC99119"/>
    <s v="FC99119"/>
    <s v="900951033_FC99119"/>
    <n v="6"/>
    <d v="2018-12-12T00:00:00"/>
    <d v="2019-01-02T00:00:00"/>
    <n v="3521235"/>
    <n v="3169112"/>
    <s v="EVENTO"/>
    <s v="CALI"/>
    <s v="HOSPITALIZACION"/>
    <s v="SIN CONTRATO"/>
    <n v="0"/>
    <n v="0"/>
    <s v="Factura devuelta"/>
    <x v="0"/>
    <n v="0"/>
    <m/>
    <m/>
    <m/>
    <m/>
    <s v="Para Cargar RIPS"/>
    <d v="2018-12-12T00:00:00"/>
    <m/>
    <m/>
    <m/>
    <s v="No radicada"/>
    <s v="No radicada"/>
    <n v="3521235"/>
    <n v="3521235"/>
    <n v="0"/>
    <n v="0"/>
    <n v="0"/>
    <n v="0"/>
    <n v="0"/>
    <n v="0"/>
    <m/>
    <m/>
    <s v="SE DEVUELVE FACTURA ORIGINAL Y SOPORTES FACTURA SOAT ANEXAR:Factura Aseguradora *  NO HAY AUTORIZACION PARA EL SERVICIO FACTURADO # 15 DIGITOS GESTIONAR * capautorizaciones@epscomfenalcovalle.com.co  GESTIONAR LA certificado emitido por la aseguradora  Decreto 056 del 14-0 1-2015. ó enviar el radicado que envia la ASEGURADORA MUNIDAL DE SEGUROS. MILENA"/>
    <m/>
    <n v="0"/>
    <n v="0"/>
    <n v="0"/>
    <m/>
    <m/>
    <m/>
    <s v="Servicios hospitalarios"/>
    <m/>
    <m/>
    <n v="0"/>
    <n v="3169112"/>
    <n v="0"/>
    <n v="0"/>
    <n v="0"/>
    <n v="0"/>
    <n v="0"/>
    <n v="0"/>
    <n v="0"/>
    <n v="0"/>
    <n v="0"/>
    <n v="0"/>
    <n v="0"/>
    <m/>
    <m/>
    <m/>
    <n v="0"/>
  </r>
  <r>
    <n v="900951033"/>
    <s v="FABISALUD IPS S.A.S"/>
    <m/>
    <s v="FC1999"/>
    <s v="FC1999"/>
    <s v="900951033_FC1999"/>
    <n v="8"/>
    <d v="2016-11-03T00:00:00"/>
    <d v="2016-12-09T00:00:00"/>
    <n v="18824041"/>
    <n v="9555411"/>
    <s v="EVENTO"/>
    <s v="CALI"/>
    <s v="UNIDAD DE CUIDADOS INTENSIVOS ADULTO"/>
    <s v="SIN CONTRATO"/>
    <n v="18779191"/>
    <n v="0"/>
    <s v="Acuerdo de pago 1"/>
    <x v="1"/>
    <n v="0"/>
    <m/>
    <m/>
    <m/>
    <m/>
    <s v="Finalizada"/>
    <d v="2016-11-03T00:00:00"/>
    <d v="2016-12-09T00:00:00"/>
    <d v="2022-05-23T00:00:00"/>
    <m/>
    <n v="1103"/>
    <s v="Más de 360"/>
    <n v="18447560"/>
    <n v="18447560"/>
    <n v="0"/>
    <n v="0"/>
    <n v="0"/>
    <n v="0"/>
    <n v="9223780"/>
    <n v="0"/>
    <m/>
    <m/>
    <s v="Se devuelve factura por:1.No se evidencia autorización del servicio facturado. 2.Falta certificado emitido por la aseguradora, en el cual se evidencie que el paciente agoto TOPE SOAT ( Decreto 056 del 14/01/2015). 3.Falta carta agotamiento de TOPE SOAT. 4.Tope soat para el 2016 es $ 18.385.440 VS factura FC-1998 gastos a cargo de la aseguradora $ 18.019.029 = $366.411 Dif 5.Medicamento NO POS sin acta de ctc, ni evidencia de aplica ción en historía clínica *Bromuro de rocuronio 50 MG SOL INY 50 MG/5 ML DERLY M."/>
    <m/>
    <n v="0"/>
    <n v="9223780"/>
    <n v="0"/>
    <m/>
    <m/>
    <m/>
    <m/>
    <m/>
    <s v="MIG-900951033"/>
    <n v="0"/>
    <n v="0"/>
    <n v="0"/>
    <n v="0"/>
    <n v="0"/>
    <n v="0"/>
    <n v="0"/>
    <n v="0"/>
    <n v="9555411"/>
    <n v="0"/>
    <n v="0"/>
    <n v="9039304"/>
    <n v="0"/>
    <n v="2201421151"/>
    <d v="2023-08-15T00:00:00"/>
    <s v="(en blanco)"/>
    <n v="98731402"/>
  </r>
  <r>
    <n v="900951033"/>
    <s v="FABISALUD IPS S.A.S"/>
    <m/>
    <s v="FC11157"/>
    <s v="FC11157"/>
    <s v="900951033_FC11157"/>
    <n v="8"/>
    <d v="2017-02-23T00:00:00"/>
    <d v="2017-03-07T00:00:00"/>
    <n v="5779966"/>
    <n v="2889983"/>
    <s v="EVENTO"/>
    <s v="CALI"/>
    <s v="HOSPITALIZACION"/>
    <s v="SIN CONTRATO"/>
    <n v="5779966"/>
    <n v="0"/>
    <s v="Acuerdo de pago 1"/>
    <x v="1"/>
    <n v="0"/>
    <m/>
    <m/>
    <m/>
    <m/>
    <s v="Finalizada"/>
    <d v="2017-02-23T00:00:00"/>
    <d v="2017-03-07T00:00:00"/>
    <d v="2022-05-23T00:00:00"/>
    <m/>
    <n v="1103"/>
    <s v="Más de 360"/>
    <n v="5779966"/>
    <n v="5779966"/>
    <n v="0"/>
    <n v="0"/>
    <n v="0"/>
    <n v="0"/>
    <n v="2889983"/>
    <n v="0"/>
    <m/>
    <m/>
    <s v="SE DEVUELVE LA FACTURA YA QUE NO TIENE AUTORIZACION, NO TIENE CERTIFICACION DE LA ASEGURADORA DONDE SE EVIDENCIE QUE EL PACIENTE AGOTO COBERTURA SOAT. DEYCE C"/>
    <m/>
    <n v="0"/>
    <n v="2889983"/>
    <n v="0"/>
    <m/>
    <m/>
    <m/>
    <m/>
    <m/>
    <s v="MIG-900951033"/>
    <n v="0"/>
    <n v="0"/>
    <n v="0"/>
    <n v="0"/>
    <n v="0"/>
    <n v="0"/>
    <n v="0"/>
    <n v="0"/>
    <n v="2889983"/>
    <n v="0"/>
    <n v="0"/>
    <n v="2832183"/>
    <n v="0"/>
    <n v="2201421151"/>
    <d v="2023-08-15T00:00:00"/>
    <s v="(en blanco)"/>
    <n v="98731402"/>
  </r>
  <r>
    <n v="900951033"/>
    <s v="FABISALUD IPS S.A.S"/>
    <m/>
    <s v="FC18572"/>
    <s v="FC18572"/>
    <s v="900951033_FC18572"/>
    <n v="8"/>
    <d v="2017-05-19T00:00:00"/>
    <d v="2017-07-19T00:00:00"/>
    <n v="4245542"/>
    <n v="2122771"/>
    <s v="EVENTO"/>
    <s v="CALI"/>
    <s v="HOSPITALIZACION"/>
    <s v="SIN CONTRATO"/>
    <n v="4245542"/>
    <n v="0"/>
    <s v="Acuerdo de pago 1"/>
    <x v="1"/>
    <n v="0"/>
    <m/>
    <m/>
    <m/>
    <m/>
    <s v="Finalizada"/>
    <d v="2017-03-13T00:00:00"/>
    <d v="2017-07-19T00:00:00"/>
    <d v="2022-05-23T00:00:00"/>
    <m/>
    <n v="1103"/>
    <s v="Más de 360"/>
    <n v="4245542"/>
    <n v="4245542"/>
    <n v="0"/>
    <n v="0"/>
    <n v="0"/>
    <n v="0"/>
    <n v="2122771"/>
    <n v="0"/>
    <m/>
    <m/>
    <s v="SE DEVUELVE FACTURA ORIGINAL Y SOPORTES FACTURA SOAT ANEXAR:*. NO HAY AUTORIZACION PARA EL SERVICIO FACTURADO # 15 DIGIT OS GESTIONAR CON capvalle@aseguramientosalud.com *, certificado emitdio por la aseguradora   SIGUE  Decreto 056 del 14-01-2015 MILENA"/>
    <m/>
    <n v="0"/>
    <n v="2122771"/>
    <n v="0"/>
    <m/>
    <m/>
    <m/>
    <m/>
    <m/>
    <s v="MIG-900951033"/>
    <n v="0"/>
    <n v="0"/>
    <n v="0"/>
    <n v="0"/>
    <n v="0"/>
    <n v="0"/>
    <n v="0"/>
    <n v="0"/>
    <n v="2122771"/>
    <n v="0"/>
    <n v="0"/>
    <n v="2080316"/>
    <n v="0"/>
    <n v="2201421151"/>
    <d v="2023-08-15T00:00:00"/>
    <s v="(en blanco)"/>
    <n v="98731402"/>
  </r>
  <r>
    <n v="900951033"/>
    <s v="FABISALUD IPS S.A.S"/>
    <m/>
    <s v="CCR84603"/>
    <s v="CCR84603"/>
    <s v="900951033_CCR84603"/>
    <n v="3"/>
    <d v="2021-12-04T00:00:00"/>
    <d v="2021-12-18T00:00:00"/>
    <n v="25439112"/>
    <n v="1052924"/>
    <s v="EVENTO"/>
    <s v="CALI"/>
    <s v="HOSPITALIZACION"/>
    <s v="SIN CONTRATO"/>
    <n v="25439112"/>
    <n v="0"/>
    <s v="Acuerdo de pago 1"/>
    <x v="1"/>
    <n v="0"/>
    <m/>
    <m/>
    <m/>
    <m/>
    <s v="Para respuesta prestador"/>
    <d v="2021-12-04T00:00:00"/>
    <d v="2021-12-18T00:00:00"/>
    <d v="2021-12-18T00:00:00"/>
    <m/>
    <n v="1259"/>
    <s v="Más de 360"/>
    <n v="25439112"/>
    <n v="25439112"/>
    <n v="0"/>
    <n v="0"/>
    <n v="0"/>
    <n v="0"/>
    <n v="0"/>
    <n v="0"/>
    <m/>
    <m/>
    <s v="DEVOLUCION DE FACTURA CON SOPORTES COMPLETOS.NO SE EVIDENCIA AUTORIZACION DE 15 DIGITOS EMITIDA POR LA CA P  capautorizaciones@epscomfenalcovalle.com.co NO SE EVIDENC IA FACTURA EMITIDA A LA ASEGURADORA CON DETALLADO NO SE EVIDENCIA POLIZA SOAT - TARJETA DE PROPIEDAD - IDENTID ICACION. KEVIN YALANDA"/>
    <m/>
    <n v="0"/>
    <n v="0"/>
    <n v="0"/>
    <s v="GLOSA"/>
    <s v="DEVOLUCION DE FACTURA CON SOPORTES COMPLETOS.NO SE EVIDENCIA AUTORIZACION DE 15 DIGITOS EMITIDA POR LA CA P  capautorizaciones@epscomfenalcovalle.com.co NO SE EVIDENC IA FACTURA EMITIDA A LA ASEGURADORA CON DETALLADO NO SE EVIDENCIA POLIZA SOAT - TARJETA DE PROPIEDAD - IDENTID ICACION. KEVIN YALANDA"/>
    <s v="SOPORTE"/>
    <m/>
    <s v="Ambulatorio"/>
    <s v="MIG-900951033"/>
    <n v="0"/>
    <n v="0"/>
    <n v="0"/>
    <n v="0"/>
    <n v="0"/>
    <n v="0"/>
    <n v="0"/>
    <n v="0"/>
    <n v="1052924"/>
    <n v="0"/>
    <n v="0"/>
    <n v="23898464"/>
    <n v="0"/>
    <n v="2201538885"/>
    <d v="2024-08-12T00:00:00"/>
    <s v="(en blanco)"/>
    <n v="257883531"/>
  </r>
  <r>
    <n v="900951033"/>
    <s v="FABISALUD IPS S.A.S"/>
    <m/>
    <s v="FC10984"/>
    <s v="FC10984"/>
    <s v="900951033_FC10984"/>
    <n v="8"/>
    <d v="2017-02-21T00:00:00"/>
    <d v="2017-03-07T00:00:00"/>
    <n v="1819547"/>
    <n v="909773"/>
    <s v="EVENTO"/>
    <s v="CALI"/>
    <s v="HOSPITALIZACION"/>
    <s v="SIN CONTRATO"/>
    <n v="1819547"/>
    <n v="0"/>
    <s v="Acuerdo de pago 1"/>
    <x v="1"/>
    <n v="0"/>
    <m/>
    <m/>
    <m/>
    <m/>
    <s v="Finalizada"/>
    <d v="2017-02-21T00:00:00"/>
    <d v="2017-03-07T00:00:00"/>
    <d v="2022-05-23T00:00:00"/>
    <m/>
    <n v="1103"/>
    <s v="Más de 360"/>
    <n v="1819547"/>
    <n v="1819547"/>
    <n v="0"/>
    <n v="0"/>
    <n v="0"/>
    <n v="0"/>
    <n v="909773"/>
    <n v="0"/>
    <m/>
    <m/>
    <s v="SE DEVUELVE LA FACTURA YA QUE NO TIENE AUTORIZACION, NO TIENE CERTIFICACION DE LA ASEGURADORA DONDE SE EVIDENCIE QUE EL PACIENTE AGOTO COBERTURA SOAT. DEYCE C"/>
    <m/>
    <n v="0"/>
    <n v="909774"/>
    <n v="0"/>
    <m/>
    <m/>
    <m/>
    <m/>
    <m/>
    <s v="MIG-900951033"/>
    <n v="0"/>
    <n v="0"/>
    <n v="0"/>
    <n v="0"/>
    <n v="0"/>
    <n v="0"/>
    <n v="0"/>
    <n v="0"/>
    <n v="909773"/>
    <n v="0"/>
    <n v="0"/>
    <n v="891579"/>
    <n v="0"/>
    <n v="2201421151"/>
    <d v="2023-08-15T00:00:00"/>
    <s v="(en blanco)"/>
    <n v="98731402"/>
  </r>
  <r>
    <n v="900951033"/>
    <s v="FABISALUD IPS S.A.S"/>
    <m/>
    <s v="FC2263"/>
    <s v="FC2263"/>
    <s v="900951033_FC2263"/>
    <n v="8"/>
    <d v="2016-11-09T00:00:00"/>
    <d v="2017-02-03T00:00:00"/>
    <n v="7111040"/>
    <n v="142221"/>
    <s v="EVENTO"/>
    <s v="CALI"/>
    <s v="HOSPITALIZACION"/>
    <s v="SIN CONTRATO"/>
    <n v="7111040"/>
    <n v="0"/>
    <s v="Acuerdo de pago 1"/>
    <x v="1"/>
    <n v="0"/>
    <m/>
    <m/>
    <m/>
    <m/>
    <s v="Finalizada"/>
    <d v="2016-11-09T00:00:00"/>
    <d v="2017-02-03T00:00:00"/>
    <d v="2022-07-01T00:00:00"/>
    <m/>
    <n v="1064"/>
    <s v="Más de 360"/>
    <n v="6968819"/>
    <n v="6968819"/>
    <n v="0"/>
    <n v="0"/>
    <n v="0"/>
    <n v="0"/>
    <n v="0"/>
    <n v="0"/>
    <m/>
    <m/>
    <s v="Se devuelve factura por:1.No se evidencia autorización del servicio facturado, como tampoco soportes de gestión. 2.Falta certificado emitido por la aseguradora Decreto 056 del 14/01/2015. 3.Falta carta de tope soat      DERLY M"/>
    <m/>
    <n v="0"/>
    <n v="6968819"/>
    <n v="0"/>
    <m/>
    <m/>
    <m/>
    <m/>
    <m/>
    <s v="MIG-900951033"/>
    <n v="0"/>
    <n v="0"/>
    <n v="0"/>
    <n v="0"/>
    <n v="0"/>
    <n v="0"/>
    <n v="0"/>
    <n v="0"/>
    <n v="142221"/>
    <n v="0"/>
    <n v="0"/>
    <n v="6829443"/>
    <n v="0"/>
    <n v="2201453707"/>
    <d v="2023-11-27T00:00:00"/>
    <s v="(en blanco)"/>
    <n v="138687325"/>
  </r>
  <r>
    <n v="900951033"/>
    <s v="FABISALUD IPS S.A.S"/>
    <m/>
    <s v="CCR43750"/>
    <s v="CCR43750"/>
    <s v="900951033_CCR43750"/>
    <n v="3"/>
    <d v="2021-05-18T00:00:00"/>
    <d v="2021-12-18T00:00:00"/>
    <n v="13479835"/>
    <n v="58800"/>
    <s v="EVENTO"/>
    <s v="CALI"/>
    <s v="HOSPITALIZACION"/>
    <s v="SIN CONTRATO"/>
    <n v="13479835"/>
    <n v="0"/>
    <s v="Acuerdo de pago 1"/>
    <x v="1"/>
    <n v="0"/>
    <m/>
    <m/>
    <m/>
    <m/>
    <s v="Para respuesta prestador"/>
    <d v="2021-05-18T00:00:00"/>
    <d v="2021-12-18T00:00:00"/>
    <d v="2021-12-18T00:00:00"/>
    <m/>
    <n v="1259"/>
    <s v="Más de 360"/>
    <n v="13479835"/>
    <n v="13479835"/>
    <n v="0"/>
    <n v="0"/>
    <n v="0"/>
    <n v="0"/>
    <n v="0"/>
    <n v="0"/>
    <m/>
    <m/>
    <s v="DEVOLUCION DE FACTURA CON SOPORTES COMPLETOS: No se evidencia autorizacion cual consta de 15 digitos, Solicitar al corre o capautorizaciones@epscomfenalcovalle.com.co /No se evidenc ia factura emitida a la Aseguradora SOAT/No se evidencia car rta de agotamiento de poliza soat emitidad por la Asegurador a Dec056/15. Kevin Yalanda"/>
    <m/>
    <n v="0"/>
    <n v="0"/>
    <n v="0"/>
    <s v="GLOSA"/>
    <s v="DEVOLUCION DE FACTURA CON SOPORTES COMPLETOS: No se evidencia autorizacion cual consta de 15 digitos, Solicitar al corre o capautorizaciones@epscomfenalcovalle.com.co /No se evidenc ia factura emitida a la Aseguradora SOAT/No se evidencia car rta de agotamiento de poliza soat emitidad por la Asegurador a Dec056/15. Kevin Yalanda"/>
    <s v="SOPORTE"/>
    <m/>
    <s v="Ambulatorio"/>
    <s v="MIG-900951033"/>
    <n v="0"/>
    <n v="0"/>
    <n v="0"/>
    <n v="0"/>
    <n v="0"/>
    <n v="0"/>
    <n v="0"/>
    <n v="0"/>
    <n v="58800"/>
    <n v="0"/>
    <n v="0"/>
    <n v="13152614"/>
    <n v="0"/>
    <n v="2201490737"/>
    <d v="2024-03-11T00:00:00"/>
    <s v="(en blanco)"/>
    <n v="138835669"/>
  </r>
  <r>
    <n v="900951033"/>
    <s v="FABISALUD IPS S.A.S"/>
    <m/>
    <s v="FV1000061"/>
    <s v="FV1000061"/>
    <s v="900951033_FV1000061"/>
    <n v="4"/>
    <d v="2020-06-18T00:00:00"/>
    <d v="2020-11-11T00:00:00"/>
    <n v="170622195"/>
    <n v="38854850"/>
    <s v="EVENTO"/>
    <s v="CALI"/>
    <s v="UNIDAD DE CUIDADOS INTENSIVOS ADULTO"/>
    <s v="SIN CONTRATO"/>
    <n v="130897444"/>
    <n v="0"/>
    <s v="Glosa por contestar IPS"/>
    <x v="2"/>
    <n v="0"/>
    <m/>
    <m/>
    <m/>
    <m/>
    <s v="Para respuesta prestador"/>
    <d v="2020-06-18T00:00:00"/>
    <d v="2020-11-19T00:00:00"/>
    <d v="2022-07-05T00:00:00"/>
    <m/>
    <n v="1060"/>
    <s v="Más de 360"/>
    <n v="170622195"/>
    <n v="170622195"/>
    <n v="0"/>
    <n v="0"/>
    <n v="0"/>
    <n v="39724751"/>
    <n v="0"/>
    <n v="0"/>
    <m/>
    <m/>
    <s v="FACTURA COVID  DEBE VENIR SOLA FCTURAN CON OTRO SERIVICIO SESE ENVIA OBJECION DRA MIABER $ 37.764.751 PARA SER CONCILIAD A SE ENVIA A LA ENTIDAD FCTURA Y OBJECION MEDICA 323. PROCED IMIENTOS QX NO SOPORTADOS.LAS DEMAS OBJECIONES VALIDAR PORQU PORQUE NO CABEN EN EL SISTEMA. MILENA"/>
    <m/>
    <n v="0"/>
    <n v="130897444"/>
    <n v="39724751"/>
    <s v="GLOSA"/>
    <s v="FACTURA COVID DEBE VENIR SOLA FCTURAN CON OTRO SERIVICIO SESE ENVIA OBJECION DRA MIABER $ 37.764.751 PARA SER CONCILIAD A SE ENVIA A LA ENTIDAD FCTURA Y OBJECION MEDICA 323. PROCED IMIENTOS QX NO SOPORTADOS.LAS DEMAS OBJECIONES VALIDAR PORQU PORQUE NO CABEN EN EL SISTEMA. MILENA"/>
    <s v="COVID-19"/>
    <m/>
    <s v="Ambulatorio"/>
    <s v="MIG-900951033"/>
    <n v="0"/>
    <n v="0"/>
    <n v="0"/>
    <n v="0"/>
    <n v="0"/>
    <n v="38854850"/>
    <n v="0"/>
    <n v="0"/>
    <n v="0"/>
    <n v="0"/>
    <n v="0"/>
    <n v="128279495"/>
    <n v="0"/>
    <n v="4800065653"/>
    <d v="2024-10-18T00:00:00"/>
    <s v="PAGO DIRECTO RC 1ER PROC. OCTUBRE"/>
    <n v="138238353"/>
  </r>
  <r>
    <n v="900951033"/>
    <s v="FABISALUD IPS S.A.S"/>
    <m/>
    <s v="FC9829"/>
    <s v="FC9829"/>
    <s v="900951033_FC9829"/>
    <n v="8"/>
    <d v="2017-02-07T00:00:00"/>
    <d v="2017-05-16T00:00:00"/>
    <n v="64796931"/>
    <n v="32398465"/>
    <s v="EVENTO"/>
    <s v="CALI"/>
    <s v="UNIDAD DE CUIDADOS INTENSIVOS ADULTO"/>
    <s v="SIN CONTRATO"/>
    <n v="64796931"/>
    <n v="0"/>
    <s v="Factura cancelada (Acuerdo 1)"/>
    <x v="3"/>
    <n v="0"/>
    <m/>
    <m/>
    <m/>
    <m/>
    <s v="Finalizada"/>
    <d v="2017-02-07T00:00:00"/>
    <d v="2017-05-16T00:00:00"/>
    <d v="2022-05-23T00:00:00"/>
    <m/>
    <n v="1103"/>
    <s v="Más de 360"/>
    <n v="64796931"/>
    <n v="64796931"/>
    <n v="0"/>
    <n v="0"/>
    <n v="0"/>
    <n v="0"/>
    <n v="32398465"/>
    <n v="0"/>
    <m/>
    <m/>
    <s v="SE DEVUELVE FACTURA ORIGINAL Y SOPORTES FACTURA SOAT. FALTAAUTORIZACION PARA EL SERVICIO FACTURADO.* FALTA CERTIFICADO EMITIDO POR LA ASEGURAORA DECRETO 056 DEL 01-01-2015. MILENA"/>
    <m/>
    <n v="0"/>
    <n v="32398466"/>
    <n v="0"/>
    <m/>
    <m/>
    <m/>
    <m/>
    <m/>
    <s v="MIG-900951033"/>
    <n v="32398465"/>
    <n v="0"/>
    <n v="0"/>
    <n v="0"/>
    <n v="0"/>
    <n v="0"/>
    <n v="0"/>
    <n v="0"/>
    <n v="0"/>
    <n v="0"/>
    <n v="0"/>
    <n v="31750497"/>
    <n v="0"/>
    <n v="2201402703"/>
    <d v="2023-06-28T00:00:00"/>
    <s v="(en blanco)"/>
    <n v="138305407"/>
  </r>
  <r>
    <n v="900951033"/>
    <s v="FABISALUD IPS S.A.S"/>
    <m/>
    <s v="CCR99627"/>
    <s v="CCR99627"/>
    <s v="900951033_CCR99627"/>
    <n v="3"/>
    <d v="2022-02-16T00:00:00"/>
    <d v="2022-03-11T00:00:00"/>
    <n v="52879496"/>
    <n v="33323038"/>
    <s v="EVENTO"/>
    <s v="CALI"/>
    <s v="HOSPITALIZACION"/>
    <s v="SIN CONTRATO"/>
    <n v="52879496"/>
    <n v="0"/>
    <s v="Glosa por contestar IPS"/>
    <x v="2"/>
    <n v="0"/>
    <m/>
    <m/>
    <m/>
    <m/>
    <s v="Para respuesta prestador"/>
    <d v="2022-02-16T00:00:00"/>
    <d v="2022-03-11T00:00:00"/>
    <d v="2022-07-05T00:00:00"/>
    <m/>
    <n v="1060"/>
    <s v="Más de 360"/>
    <n v="52879496"/>
    <n v="52879496"/>
    <n v="0"/>
    <n v="0"/>
    <n v="0"/>
    <n v="33323038"/>
    <n v="0"/>
    <n v="0"/>
    <m/>
    <m/>
    <s v="AUT DEVOLUCION DE FACTURA CON SOPORTES COMPLETOS: 1.NO SE EVIDENCIA AUTORIZACION, SOLICITARLA A LA CAP Y PRESENTAR CTA capautorizaciones@epscomfenalcovalle.com.co 2. NO SE EVIDENC IA FACTURA Y DETALLE A CARGO DE LA ASEGURADORA SOAT. KEVIN Y"/>
    <m/>
    <n v="0"/>
    <n v="19556458"/>
    <n v="33323038"/>
    <s v="GLOSA"/>
    <s v="AUT DEVOLUCION DE FACTURA CON SOPORTES COMPLETOS: 1.NO SE EVIDENCIA AUTORIZACION, SOLICITARLA A LA CAP Y PRESENTAR CTA capautorizaciones@epscomfenalcovalle.com.co 2. NO SE EVIDENC IA FACTURA Y DETALLE A CARGO DE LA ASEGURADORA SOAT. KEVIN Y"/>
    <s v="AUTORIZACION"/>
    <m/>
    <s v="Ambulatorio"/>
    <s v="MIG-900951033"/>
    <n v="0"/>
    <n v="0"/>
    <n v="0"/>
    <n v="0"/>
    <n v="0"/>
    <n v="33323038"/>
    <n v="0"/>
    <n v="0"/>
    <n v="0"/>
    <n v="0"/>
    <n v="0"/>
    <n v="19165329"/>
    <n v="0"/>
    <n v="4800059793"/>
    <d v="2023-05-12T00:00:00"/>
    <s v="PAGO DIRECTO REGIMEN SUBSIDIADO ABRIL 2023"/>
    <n v="42337770"/>
  </r>
  <r>
    <n v="900951033"/>
    <s v="FABISALUD IPS S.A.S"/>
    <m/>
    <s v="FC10871"/>
    <s v="FC10871"/>
    <s v="900951033_FC10871"/>
    <n v="8"/>
    <d v="2017-02-20T00:00:00"/>
    <d v="2017-03-07T00:00:00"/>
    <n v="37456398"/>
    <n v="18728199"/>
    <s v="EVENTO"/>
    <s v="CALI"/>
    <s v="HOSPITALIZACION"/>
    <s v="SIN CONTRATO"/>
    <n v="37456398"/>
    <n v="0"/>
    <s v="Factura cancelada (Acuerdo 1)"/>
    <x v="3"/>
    <n v="0"/>
    <m/>
    <m/>
    <m/>
    <m/>
    <s v="Finalizada"/>
    <d v="2017-02-20T00:00:00"/>
    <d v="2017-03-07T00:00:00"/>
    <d v="2022-05-23T00:00:00"/>
    <m/>
    <n v="1103"/>
    <s v="Más de 360"/>
    <n v="37456398"/>
    <n v="37456398"/>
    <n v="0"/>
    <n v="0"/>
    <n v="0"/>
    <n v="0"/>
    <n v="18728199"/>
    <n v="0"/>
    <m/>
    <m/>
    <s v="SE DEVUELVE LA FACTURA YA QUE NO TIENE AUTORIZACION, NO TIENE CERTIFICACION DE LA ASEGURADORA DONDE SE EVIDENCIE QUE EL PACIENTE AGOTO COBERTURA SOAT. DEYCE C"/>
    <m/>
    <n v="0"/>
    <n v="18728199"/>
    <n v="0"/>
    <m/>
    <m/>
    <m/>
    <m/>
    <m/>
    <s v="MIG-900951033"/>
    <n v="18728199"/>
    <n v="0"/>
    <n v="0"/>
    <n v="0"/>
    <n v="0"/>
    <n v="0"/>
    <n v="0"/>
    <n v="0"/>
    <n v="0"/>
    <n v="0"/>
    <n v="0"/>
    <n v="18353635"/>
    <n v="0"/>
    <n v="2201402703"/>
    <d v="2023-06-28T00:00:00"/>
    <s v="(en blanco)"/>
    <n v="138305407"/>
  </r>
  <r>
    <n v="900951033"/>
    <s v="FABISALUD IPS S.A.S"/>
    <m/>
    <s v="FC18396"/>
    <s v="FC18396"/>
    <s v="900951033_FC18396"/>
    <n v="8"/>
    <d v="2017-05-17T00:00:00"/>
    <d v="2017-07-19T00:00:00"/>
    <n v="37227367"/>
    <n v="18613683"/>
    <s v="EVENTO"/>
    <s v="CALI"/>
    <s v="UNIDAD DE CUIDADOS INTENSIVOS ADULTO"/>
    <s v="SIN CONTRATO"/>
    <n v="37227367"/>
    <n v="0"/>
    <s v="Factura cancelada (Acuerdo 1)"/>
    <x v="3"/>
    <n v="0"/>
    <m/>
    <m/>
    <m/>
    <m/>
    <s v="Finalizada"/>
    <d v="2017-05-17T00:00:00"/>
    <d v="2017-07-19T00:00:00"/>
    <d v="2022-05-23T00:00:00"/>
    <m/>
    <n v="1103"/>
    <s v="Más de 360"/>
    <n v="37227367"/>
    <n v="37227367"/>
    <n v="0"/>
    <n v="0"/>
    <n v="0"/>
    <n v="0"/>
    <n v="18613683"/>
    <n v="0"/>
    <m/>
    <m/>
    <s v="SE DEVUELVE FACTURA ORIGINAL Y SOPORTES FACTURA SOAT ANEXAR:*. NO HAY AUTORIZACION PARA EL SERVICIO FACTURADO # 15 DIGIT OS GESTIONAR CON capvalle@aseguramientosalud.com *, certificado emitdio por la aseguradora Decreto 056 del 14 Decreto 056 del 14-01-2015 MILENA"/>
    <m/>
    <n v="0"/>
    <n v="18613684"/>
    <n v="0"/>
    <m/>
    <m/>
    <m/>
    <m/>
    <m/>
    <s v="MIG-900951033"/>
    <n v="18613683"/>
    <n v="0"/>
    <n v="0"/>
    <n v="0"/>
    <n v="0"/>
    <n v="0"/>
    <n v="0"/>
    <n v="0"/>
    <n v="0"/>
    <n v="0"/>
    <n v="0"/>
    <n v="18241410"/>
    <n v="0"/>
    <n v="2201402703"/>
    <d v="2023-06-28T00:00:00"/>
    <s v="(en blanco)"/>
    <n v="138305407"/>
  </r>
  <r>
    <n v="900951033"/>
    <s v="FABISALUD IPS S.A.S"/>
    <m/>
    <s v="FC29928"/>
    <s v="FC29928"/>
    <s v="900951033_FC29928"/>
    <n v="7"/>
    <d v="2017-09-08T00:00:00"/>
    <d v="2017-09-20T00:00:00"/>
    <n v="33123706"/>
    <n v="29440095"/>
    <s v="EVENTO"/>
    <s v="CALI"/>
    <s v="HOSPITALIZACION"/>
    <s v="SIN CONTRATO"/>
    <n v="33123706"/>
    <n v="0"/>
    <s v="Glosa por contestar IPS"/>
    <x v="2"/>
    <n v="0"/>
    <m/>
    <m/>
    <m/>
    <m/>
    <s v="Para respuesta prestador"/>
    <d v="2017-09-08T00:00:00"/>
    <d v="2017-09-20T00:00:00"/>
    <d v="2022-07-01T00:00:00"/>
    <m/>
    <n v="1064"/>
    <s v="Más de 360"/>
    <n v="33123706"/>
    <n v="33123706"/>
    <n v="0"/>
    <n v="0"/>
    <n v="0"/>
    <n v="29440095"/>
    <n v="0"/>
    <n v="0"/>
    <m/>
    <m/>
    <s v="SE DEVUELVE FACTURA ORIGINAL Y SOPORTES FACTURA SOAT ANEXAR:*. NO HAY AUTORIZACION PARA EL SERVICIO FACTURADO # 15 DIGIT GESTIONAR CON capvalle@aseguramientosalud.com. LA CAP NO HA REALIZADO LA AUTORIZACION. SE REVISA EN SISTEMA. FALTA TAMBI AMBIEN *, certificado emitdio por la aseguradora  Decreto  056 del 14-01-2015. ó enviar el radicado que envia la asegu radora. milena"/>
    <m/>
    <n v="0"/>
    <n v="3683611"/>
    <n v="29440095"/>
    <s v="GLOSA"/>
    <s v="SE DEVUELVE FACTURA ORIGINAL Y SOPORTES FACTURA SOAT ANEXAR:*. NO HAY AUTORIZACION PARA EL SERVICIO FACTURADO # 15 DIGIT GESTIONAR CON capvalle@aseguramientosalud.com. LA CAP NO HA REALIZADO LA AUTORIZACION. SE REVISA EN SISTEMA. FALTA TAMBI AMBIEN *, certificado emitdio por la aseguradora Decreto 056 del 14-01-2015. ó enviar el radicado que envia la asegu radora. milena"/>
    <s v="AUTORIZACION"/>
    <m/>
    <s v="Ambulatorio"/>
    <s v="MIG-900951033"/>
    <n v="0"/>
    <n v="0"/>
    <n v="0"/>
    <n v="0"/>
    <n v="0"/>
    <n v="29440095"/>
    <n v="0"/>
    <n v="0"/>
    <n v="0"/>
    <n v="0"/>
    <n v="0"/>
    <n v="3609939"/>
    <n v="0"/>
    <n v="2201453707"/>
    <d v="2023-11-27T00:00:00"/>
    <s v="(en blanco)"/>
    <n v="138687325"/>
  </r>
  <r>
    <n v="900951033"/>
    <s v="FABISALUD IPS S.A.S"/>
    <m/>
    <s v="CCR74338"/>
    <s v="CCR74338"/>
    <s v="900951033_CCR74338"/>
    <n v="3"/>
    <d v="2021-10-12T00:00:00"/>
    <d v="2021-11-20T00:00:00"/>
    <n v="33062370"/>
    <n v="3721383"/>
    <s v="EVENTO"/>
    <s v="CALI"/>
    <s v="HOSPITALIZACION"/>
    <s v="SIN CONTRATO"/>
    <n v="33062370"/>
    <n v="0"/>
    <s v="Glosa por contestar IPS"/>
    <x v="2"/>
    <n v="0"/>
    <m/>
    <m/>
    <m/>
    <m/>
    <s v="Para respuesta prestador"/>
    <d v="2021-10-12T00:00:00"/>
    <d v="2021-11-20T00:00:00"/>
    <d v="2023-06-30T00:00:00"/>
    <d v="2021-11-22T00:00:00"/>
    <n v="700"/>
    <s v="Más de 360"/>
    <n v="33062370"/>
    <n v="3721383"/>
    <n v="0"/>
    <n v="0"/>
    <n v="0"/>
    <n v="3721383"/>
    <n v="0"/>
    <n v="0"/>
    <m/>
    <s v="MIGRACION"/>
    <s v="Se realiza DEVOLUCION de factura con soportes suministrados:1.No se evidencia AUTORIZACION ni trazabilidad de la misma, solicitarla a capautorizaciones@epscomfenalcovalle.com.co 2.Adjuntar Copia de Cedula, Poliza SOAT y Tarjeta de Propied 3. Adjuntar certificacion de agotamiento de la Poliza SOAT e mitad por la aseguradora (Primer Pagador). Kevin Yalanda"/>
    <m/>
    <n v="0"/>
    <n v="0"/>
    <n v="3721383"/>
    <s v="GLOSA"/>
    <s v="Se realiza DEVOLUCION de factura con soportes suministrados:1.No se evidencia AUTORIZACION ni trazabilidad de la misma, solicitarla a capautorizaciones@epscomfenalcovalle.com.co 2.Adjuntar Copia de Cedula, Poliza SOAT y Tarjeta de Propied 3. Adjuntar certificacion de agotamiento de la Poliza SOAT e mitad por la aseguradora (Primer Pagador). Kevin Yalanda"/>
    <s v="SOAT"/>
    <m/>
    <s v="Ambulatorio"/>
    <s v="MIG-900951033"/>
    <n v="0"/>
    <n v="0"/>
    <n v="0"/>
    <n v="0"/>
    <n v="0"/>
    <n v="3721383"/>
    <n v="0"/>
    <n v="0"/>
    <n v="0"/>
    <n v="0"/>
    <n v="0"/>
    <n v="28754167"/>
    <n v="0"/>
    <n v="2201490737"/>
    <d v="2024-03-11T00:00:00"/>
    <s v="(en blanco)"/>
    <n v="138835669"/>
  </r>
  <r>
    <n v="900951033"/>
    <s v="FABISALUD IPS S.A.S"/>
    <m/>
    <s v="FC15658"/>
    <s v="FC15658"/>
    <s v="900951033_FC15658"/>
    <n v="8"/>
    <d v="2017-04-18T00:00:00"/>
    <d v="2017-06-16T00:00:00"/>
    <n v="30217259"/>
    <n v="15108629"/>
    <s v="EVENTO"/>
    <s v="CALI"/>
    <s v="HOSPITALIZACION"/>
    <s v="SIN CONTRATO"/>
    <n v="30217259"/>
    <n v="0"/>
    <s v="Factura cancelada (Acuerdo 1)"/>
    <x v="3"/>
    <n v="0"/>
    <m/>
    <m/>
    <m/>
    <m/>
    <s v="Finalizada"/>
    <d v="2017-04-18T00:00:00"/>
    <d v="2017-06-16T00:00:00"/>
    <d v="2022-05-23T00:00:00"/>
    <m/>
    <n v="1103"/>
    <s v="Más de 360"/>
    <n v="30217259"/>
    <n v="30217259"/>
    <n v="0"/>
    <n v="0"/>
    <n v="0"/>
    <n v="0"/>
    <n v="15108629"/>
    <n v="0"/>
    <m/>
    <m/>
    <s v="SE DEVUELVE FACTURA ORIGINAL Y SOPORTES FACTURA SOAT ANEXAR:1.NO HAY AUTORIZACION PARA EL SERVICIO FACTURADO # 15 DIGITO GESTIONAR CON capvalle@aseguramientosalud.com 3.ANEXAR CERTIFICADO EMITIDO POR LA ASEGURADORA DECRETO 056 DEL 14-01-2015. MILENA"/>
    <m/>
    <n v="0"/>
    <n v="15108630"/>
    <n v="0"/>
    <m/>
    <m/>
    <m/>
    <m/>
    <m/>
    <s v="MIG-900951033"/>
    <n v="15108629"/>
    <n v="0"/>
    <n v="0"/>
    <n v="0"/>
    <n v="0"/>
    <n v="0"/>
    <n v="0"/>
    <n v="0"/>
    <n v="0"/>
    <n v="0"/>
    <n v="0"/>
    <n v="14806457"/>
    <n v="0"/>
    <n v="2201402703"/>
    <d v="2023-06-28T00:00:00"/>
    <s v="(en blanco)"/>
    <n v="138305407"/>
  </r>
  <r>
    <n v="900951033"/>
    <s v="FABISALUD IPS S.A.S"/>
    <m/>
    <s v="FV70147"/>
    <s v="FV70147"/>
    <s v="900951033_FV70147"/>
    <n v="5"/>
    <d v="2020-03-04T00:00:00"/>
    <d v="2020-03-15T00:00:00"/>
    <n v="27350095"/>
    <n v="8824650"/>
    <s v="EVENTO"/>
    <s v="CALI"/>
    <s v="HOSPITALIZACION"/>
    <s v="SIN CONTRATO"/>
    <n v="27350095"/>
    <n v="0"/>
    <s v="Glosa por contestar IPS"/>
    <x v="2"/>
    <n v="0"/>
    <m/>
    <m/>
    <m/>
    <m/>
    <s v="Para respuesta prestador"/>
    <d v="2020-03-04T00:00:00"/>
    <d v="2020-03-14T00:00:00"/>
    <d v="2023-07-31T00:00:00"/>
    <m/>
    <n v="669"/>
    <s v="Más de 360"/>
    <n v="27350095"/>
    <n v="0"/>
    <n v="0"/>
    <n v="0"/>
    <n v="0"/>
    <n v="8833100"/>
    <n v="0"/>
    <n v="0"/>
    <m/>
    <m/>
    <s v="106 : MASCARA LARINGEA, NO FACTURABLE INCLUIDA EN PROCEDIMIENTO $339,300 - 106: MASCARA ANESTESIA NO FACTURABLE INCLUIDA EN PROCEDIMIENTO $56,640 - 607: SALBUTAMOL PERTI NENTE 1 $8,450 - 123: EXTRACCION DE CUERPOS LIBRES INTRAARTICULARES EN MUÑECA NO ES FACTURABLE HACE PARTE INTEGRAL DEL PROCEDIMIENTO PRINCIPAL OSTEOSISNTESIS Y DEMAS PROCEDIMIENTOS: $830,500  |SE OBJETA AYUDA DIAGNOSTICA RX DE BRAZO PIERNA RODILLA DEL DIA 21/01/2020 NO SOPORTADA EN HC $ 64,100 - NO PRESENTA FACTURA DEL MATERIAL DE OSTEOSINTESIS FACTURADO $ 7,534,110"/>
    <s v="Claudia Marcela Diaz Perez"/>
    <n v="0"/>
    <n v="18516995"/>
    <n v="8833100"/>
    <s v="GLOSA"/>
    <s v="SE OBJETA AYUDA DIAGNOSTICA RX DE BRAZO PIERNA RODILLA DEL DIA 21/01/2020 NO SOPORTADA EN HC $ 64,100 - NO PRESENTA FACTURA DEL MATERIAL DE OSTEOSINTESIS FACTURADO $ 7,534,110"/>
    <s v="FACTURACION"/>
    <m/>
    <s v="Ambulatorio"/>
    <s v="MIG-900951033"/>
    <n v="0"/>
    <n v="0"/>
    <n v="0"/>
    <n v="0"/>
    <n v="0"/>
    <n v="8824650"/>
    <n v="0"/>
    <n v="0"/>
    <n v="0"/>
    <n v="0"/>
    <n v="0"/>
    <n v="18516995"/>
    <n v="0"/>
    <n v="2201583980"/>
    <d v="2025-01-29T00:00:00"/>
    <s v="(en blanco)"/>
    <n v="138859545"/>
  </r>
  <r>
    <n v="900951033"/>
    <s v="FABISALUD IPS S.A.S"/>
    <m/>
    <s v="CCR102639"/>
    <s v="CCR102639"/>
    <s v="900951033_CCR102639"/>
    <n v="3"/>
    <d v="2022-02-23T00:00:00"/>
    <d v="2022-03-11T00:00:00"/>
    <n v="19446750"/>
    <n v="811800"/>
    <s v="EVENTO"/>
    <s v="CALI"/>
    <s v="UNIDAD DE CUIDADOS INTENSIVOS ADULTO"/>
    <s v="SIN CONTRATO"/>
    <n v="19446750"/>
    <n v="0"/>
    <s v="Glosa por contestar IPS"/>
    <x v="2"/>
    <n v="0"/>
    <m/>
    <m/>
    <m/>
    <m/>
    <s v="Para respuesta prestador"/>
    <d v="2022-02-23T00:00:00"/>
    <d v="2022-03-11T00:00:00"/>
    <d v="2023-07-31T00:00:00"/>
    <m/>
    <n v="669"/>
    <s v="Más de 360"/>
    <n v="19446750"/>
    <n v="811800"/>
    <n v="0"/>
    <n v="0"/>
    <n v="0"/>
    <n v="811800"/>
    <n v="0"/>
    <n v="0"/>
    <m/>
    <m/>
    <s v="Se ratifica glosa, colgajo incluido en glosoplastia. "/>
    <s v="Elizabeth Fernandez Chilito"/>
    <n v="0"/>
    <n v="0"/>
    <n v="811800"/>
    <s v="GLOSA"/>
    <s v="Se ratifica glosa, colgajo incluido en glosoplastia."/>
    <s v="FACTURACION"/>
    <m/>
    <s v="Ambulatorio"/>
    <s v="MIG-900951033"/>
    <n v="0"/>
    <n v="0"/>
    <n v="0"/>
    <n v="0"/>
    <n v="0"/>
    <n v="811800"/>
    <n v="0"/>
    <n v="0"/>
    <n v="0"/>
    <n v="0"/>
    <n v="0"/>
    <n v="18634950"/>
    <n v="0"/>
    <n v="4800066523"/>
    <d v="2024-12-18T00:00:00"/>
    <s v="PAGO DIRECTO RC 2DO PROC. DICIEMBRE"/>
    <n v="141839274"/>
  </r>
  <r>
    <n v="900951033"/>
    <s v="FABISALUD IPS S.A.S"/>
    <m/>
    <s v="CCR84604"/>
    <s v="CCR84604"/>
    <s v="900951033_CCR84604"/>
    <n v="3"/>
    <d v="2021-12-04T00:00:00"/>
    <d v="2021-12-18T00:00:00"/>
    <n v="19188868"/>
    <n v="680500"/>
    <s v="EVENTO"/>
    <s v="CALI"/>
    <s v="CIRUGIA"/>
    <s v="SIN CONTRATO"/>
    <n v="19188868"/>
    <n v="0"/>
    <s v="Glosa por contestar IPS"/>
    <x v="2"/>
    <n v="0"/>
    <m/>
    <m/>
    <m/>
    <m/>
    <s v="Para respuesta prestador"/>
    <d v="2021-12-04T00:00:00"/>
    <d v="2021-12-18T00:00:00"/>
    <d v="2023-05-13T00:00:00"/>
    <m/>
    <n v="748"/>
    <s v="Más de 360"/>
    <n v="19188868"/>
    <n v="807700"/>
    <n v="0"/>
    <n v="0"/>
    <n v="0"/>
    <n v="680500"/>
    <n v="0"/>
    <n v="0"/>
    <m/>
    <m/>
    <s v="DEVOLUCION DE FACTURA CON SOPORTES COMPLETOS: 1.No se evidencia autorizacion emitida por capautorizaciones@epscomfenalco  .com.co 2.No se evidencia certificación de agotamiento de p oliza soat emitida por la Aseguradora SOAT Dec.056/15 3. No se evidencia factura emitida a la aseguradora SOAT con el  detalle de cargos. Kevin Yalanda"/>
    <m/>
    <n v="0"/>
    <n v="127200"/>
    <n v="680500"/>
    <s v="GLOSA"/>
    <s v="DEVOLUCION DE FACTURA CON SOPORTES COMPLETOS: 1.No se evidencia autorizacion emitida por capautorizaciones@epscomfenalco .com.co 2.No se evidencia certificación de agotamiento de p oliza soat emitida por la Aseguradora SOAT Dec.056/15 3. No se evidencia factura emitida a la aseguradora SOAT con el detalle de cargos. Kevin Yalanda"/>
    <s v="SOAT"/>
    <m/>
    <s v="Ambulatorio"/>
    <s v="MIG-900951033"/>
    <n v="0"/>
    <n v="0"/>
    <n v="0"/>
    <n v="0"/>
    <n v="0"/>
    <n v="680500"/>
    <n v="0"/>
    <n v="0"/>
    <n v="0"/>
    <n v="0"/>
    <n v="0"/>
    <n v="18013545"/>
    <n v="0"/>
    <n v="2201538885"/>
    <d v="2024-08-12T00:00:00"/>
    <s v="(en blanco)"/>
    <n v="257883531"/>
  </r>
  <r>
    <n v="900951033"/>
    <s v="FABISALUD IPS S.A.S"/>
    <m/>
    <s v="FC20873"/>
    <s v="FC20873"/>
    <s v="900951033_FC20873"/>
    <n v="8"/>
    <d v="2017-06-09T00:00:00"/>
    <d v="2017-07-19T00:00:00"/>
    <n v="19131045"/>
    <n v="9565522"/>
    <s v="EVENTO"/>
    <s v="CALI"/>
    <s v="HOSPITALIZACION"/>
    <s v="SIN CONTRATO"/>
    <n v="19131045"/>
    <n v="0"/>
    <s v="Factura cancelada (Acuerdo 1)"/>
    <x v="3"/>
    <n v="0"/>
    <m/>
    <m/>
    <m/>
    <m/>
    <s v="Finalizada"/>
    <d v="2017-06-09T00:00:00"/>
    <d v="2017-07-19T00:00:00"/>
    <d v="2022-05-23T00:00:00"/>
    <m/>
    <n v="1103"/>
    <s v="Más de 360"/>
    <n v="19131045"/>
    <n v="19131045"/>
    <n v="0"/>
    <n v="0"/>
    <n v="0"/>
    <n v="0"/>
    <n v="9565522"/>
    <n v="0"/>
    <m/>
    <m/>
    <s v="SE DEVUELVE FACTURA ORIGINAL Y SOPORTES FACTURA SOAT ANEXAR:*. NO HAY AUTORIZACION PARA EL SERVICIO FACTURADO # 15 DIGIT OS GESTIONAR CON capvalle@aseguramientosalud.com *, certificado emitdio por la aseguradora  SIGUE  Decreto 056 del 14-01-2015 MILENA"/>
    <m/>
    <n v="0"/>
    <n v="9565523"/>
    <n v="0"/>
    <m/>
    <m/>
    <m/>
    <m/>
    <m/>
    <s v="MIG-900951033"/>
    <n v="9565522"/>
    <n v="0"/>
    <n v="0"/>
    <n v="0"/>
    <n v="0"/>
    <n v="0"/>
    <n v="0"/>
    <n v="0"/>
    <n v="0"/>
    <n v="0"/>
    <n v="0"/>
    <n v="9374213"/>
    <n v="0"/>
    <n v="2201402703"/>
    <d v="2023-06-28T00:00:00"/>
    <s v="(en blanco)"/>
    <n v="138305407"/>
  </r>
  <r>
    <n v="900951033"/>
    <s v="FABISALUD IPS S.A.S"/>
    <m/>
    <s v="FV69703"/>
    <s v="FV69703"/>
    <s v="900951033_FV69703"/>
    <n v="5"/>
    <d v="2020-03-02T00:00:00"/>
    <d v="2020-03-15T00:00:00"/>
    <n v="19010383"/>
    <n v="861400"/>
    <s v="EVENTO"/>
    <s v="CALI"/>
    <s v="CIRUGIA"/>
    <s v="SIN CONTRATO"/>
    <n v="19010383"/>
    <n v="0"/>
    <s v="Glosa por contestar IPS"/>
    <x v="2"/>
    <n v="0"/>
    <m/>
    <m/>
    <m/>
    <m/>
    <s v="Para respuesta prestador"/>
    <d v="2020-03-02T00:00:00"/>
    <d v="2020-03-14T00:00:00"/>
    <d v="2023-07-31T00:00:00"/>
    <m/>
    <n v="669"/>
    <s v="Más de 360"/>
    <n v="19010383"/>
    <n v="0"/>
    <n v="0"/>
    <n v="0"/>
    <n v="0"/>
    <n v="861400"/>
    <n v="0"/>
    <n v="0"/>
    <m/>
    <m/>
    <s v="Se sostiene glosa, curetaje de radio distal hasta limpieza, esta incluido en procedimiento de osteosintesis, no facturable, toda vez que no se menciona osteomielitis o presencia de fragmentos óseos necróticos que requirieran alguna extracción, la preparación ósea y la limpieza de los fragmentos hacen parte integral de los procedimientos de osteosíntesis y reducción abierta de la fractura.  "/>
    <s v="Elizabeth Fernandez Chilito"/>
    <n v="0"/>
    <n v="0"/>
    <n v="861400"/>
    <s v="GLOSA"/>
    <s v="Se sostiene glosa, curetaje de radio distal hasta limpieza, esta incluido en procedimiento de osteosintesis, no facturable, toda vez que no se menciona osteomielitis o presencia de fragmentos óseos necróticos que requirieran alguna extracción, la preparación ósea y la limpieza de los fragmentos hacen parte integral de los procedimientos de osteosíntesis y reducción abierta de la fractura."/>
    <s v="FACTURACION"/>
    <m/>
    <s v="Ambulatorio"/>
    <s v="MIG-900951033"/>
    <n v="0"/>
    <n v="0"/>
    <n v="0"/>
    <n v="0"/>
    <n v="0"/>
    <n v="861400"/>
    <n v="0"/>
    <n v="0"/>
    <n v="0"/>
    <n v="0"/>
    <n v="0"/>
    <n v="18148983"/>
    <n v="0"/>
    <n v="2201583980"/>
    <d v="2025-01-29T00:00:00"/>
    <s v="(en blanco)"/>
    <n v="138859545"/>
  </r>
  <r>
    <n v="900951033"/>
    <s v="FABISALUD IPS S.A.S"/>
    <m/>
    <s v="CCR114685"/>
    <s v="CCR114685"/>
    <s v="900951033_CCR114685"/>
    <n v="3"/>
    <d v="2022-03-19T00:00:00"/>
    <d v="2022-04-20T00:00:00"/>
    <n v="17599260"/>
    <n v="1664500"/>
    <s v="EVENTO"/>
    <s v="CALI"/>
    <s v="HOSPITALIZACION"/>
    <s v="SIN CONTRATO"/>
    <n v="17599260"/>
    <n v="0"/>
    <s v="Glosa por contestar IPS"/>
    <x v="2"/>
    <n v="0"/>
    <m/>
    <m/>
    <m/>
    <m/>
    <s v="Para respuesta prestador"/>
    <d v="2022-03-19T00:00:00"/>
    <d v="2022-04-20T00:00:00"/>
    <d v="2022-07-05T00:00:00"/>
    <d v="2022-04-23T00:00:00"/>
    <n v="1060"/>
    <s v="Más de 360"/>
    <n v="17599260"/>
    <n v="17599260"/>
    <n v="0"/>
    <n v="0"/>
    <n v="0"/>
    <n v="1664500"/>
    <n v="0"/>
    <n v="0"/>
    <m/>
    <s v="MIGRACION"/>
    <s v="AUT - DEVOLUCION DE FACTURA CON SOPORTES COMPLETOS: SOAT -NO SE EVIDENCIA AUTORIZACION EMITIDA POR LA CAP, EN EL REPOR TE DE EGRESO DEL USUARIO. NO SE EVIDENCIA CARTA DE SUPERACIO  DE TOPE SOAT EMITIDA POR COMPAÑIA MUNDIAL. KEVIN YALANDA"/>
    <m/>
    <n v="0"/>
    <n v="15934760"/>
    <n v="1664500"/>
    <s v="GLOSA"/>
    <s v="AUT - DEVOLUCION DE FACTURA CON SOPORTES COMPLETOS: SOAT -NO SE EVIDENCIA AUTORIZACION EMITIDA POR LA CAP, EN EL REPOR TE DE EGRESO DEL USUARIO. NO SE EVIDENCIA CARTA DE SUPERACIO DE TOPE SOAT EMITIDA POR COMPAÑIA MUNDIAL. KEVIN YALANDA"/>
    <s v="AUTORIZACION"/>
    <m/>
    <s v="Ambulatorio"/>
    <s v="MIG-900951033"/>
    <n v="0"/>
    <n v="0"/>
    <n v="0"/>
    <n v="0"/>
    <n v="0"/>
    <n v="1664500"/>
    <n v="0"/>
    <n v="0"/>
    <n v="0"/>
    <n v="0"/>
    <n v="0"/>
    <n v="15616065"/>
    <n v="0"/>
    <n v="2201520136"/>
    <d v="2024-06-17T00:00:00"/>
    <s v="(en blanco)"/>
    <n v="138118760"/>
  </r>
  <r>
    <n v="900951033"/>
    <s v="FABISALUD IPS S.A.S"/>
    <m/>
    <s v="FC20833"/>
    <s v="FC20833"/>
    <s v="900951033_FC20833"/>
    <n v="8"/>
    <d v="2017-06-09T00:00:00"/>
    <d v="2017-06-16T00:00:00"/>
    <n v="16031030"/>
    <n v="8015515"/>
    <s v="EVENTO"/>
    <s v="CALI"/>
    <s v="HOSPITALIZACION"/>
    <s v="SIN CONTRATO"/>
    <n v="16031030"/>
    <n v="0"/>
    <s v="Factura cancelada (Acuerdo 1)"/>
    <x v="3"/>
    <n v="0"/>
    <m/>
    <m/>
    <m/>
    <m/>
    <s v="Finalizada"/>
    <d v="2017-06-09T00:00:00"/>
    <d v="2017-06-16T00:00:00"/>
    <d v="2022-05-23T00:00:00"/>
    <m/>
    <n v="1103"/>
    <s v="Más de 360"/>
    <n v="16031030"/>
    <n v="16031030"/>
    <n v="0"/>
    <n v="0"/>
    <n v="0"/>
    <n v="0"/>
    <n v="8015515"/>
    <n v="0"/>
    <m/>
    <m/>
    <s v="SE DEVUELVE FACTURA ORIGINAL Y SOPORTES FACTURA SOAT ANEXAR:1.NO HAY AUTORIZACION PARA EL SERVICIO FACTURADO 15 DIGITOS 2.ANEXAR CERTIFICADO EMITIDO POR LA ASEGURADORA DECRETO 056 DEL 14-01-2015. MILENA"/>
    <m/>
    <n v="0"/>
    <n v="8015515"/>
    <n v="0"/>
    <m/>
    <m/>
    <m/>
    <m/>
    <m/>
    <s v="MIG-900951033"/>
    <n v="8015515"/>
    <n v="0"/>
    <n v="0"/>
    <n v="0"/>
    <n v="0"/>
    <n v="0"/>
    <n v="0"/>
    <n v="0"/>
    <n v="0"/>
    <n v="0"/>
    <n v="0"/>
    <n v="7855205"/>
    <n v="0"/>
    <n v="2201402703"/>
    <d v="2023-06-28T00:00:00"/>
    <s v="(en blanco)"/>
    <n v="138305407"/>
  </r>
  <r>
    <n v="900951033"/>
    <s v="FABISALUD IPS S.A.S"/>
    <m/>
    <s v="CCR134484"/>
    <s v="CCR134484"/>
    <s v="900951033_CCR134484"/>
    <n v="3"/>
    <d v="2022-04-20T00:00:00"/>
    <d v="2022-05-19T00:00:00"/>
    <n v="15926747"/>
    <n v="580700"/>
    <s v="EVENTO"/>
    <s v="CALI"/>
    <s v="HOSPITALIZACION"/>
    <s v="SIN CONTRATO"/>
    <n v="15926747"/>
    <n v="0"/>
    <s v="Glosa por contestar IPS"/>
    <x v="2"/>
    <n v="0"/>
    <m/>
    <m/>
    <m/>
    <m/>
    <s v="Para respuesta prestador"/>
    <d v="2022-04-20T00:00:00"/>
    <d v="2022-05-19T00:00:00"/>
    <d v="2023-03-17T00:00:00"/>
    <d v="2022-05-28T00:00:00"/>
    <n v="805"/>
    <s v="Más de 360"/>
    <n v="15926747"/>
    <n v="580700"/>
    <n v="0"/>
    <n v="0"/>
    <n v="0"/>
    <n v="580700"/>
    <n v="0"/>
    <n v="0"/>
    <m/>
    <s v="MIGRACION"/>
    <s v="AUT-SOAT SE DEVUELVE FACTURA ACCIDENTE SOAT NO HAY AUTORIZACON PARA EL SERVICIO FACTURADO GESTIONAR OCN EL AREA ENCARGAD A.NO HAY CERTIFICACION TOPE SOAAT DE LA ASSEGURADORA SEGRUOS  DEL ESTADO NO HAY POLIZA. GESTIONAR QUE ESTE SUPERADA PARA PODER DAR TRAMITE POR EPS. SIN OBJECION MEDICA.KEVIN"/>
    <m/>
    <n v="0"/>
    <n v="0"/>
    <n v="580700"/>
    <s v="GLOSA"/>
    <s v="AUT-SOAT SE DEVUELVE FACTURA ACCIDENTE SOAT NO HAY AUTORIZACON PARA EL SERVICIO FACTURADO GESTIONAR OCN EL AREA ENCARGAD A.NO HAY CERTIFICACION TOPE SOAAT DE LA ASSEGURADORA SEGRUOS DEL ESTADO NO HAY POLIZA. GESTIONAR QUE ESTE SUPERADA PARA PODER DAR TRAMITE POR EPS. SIN OBJECION MEDICA.KEVIN"/>
    <s v="AUTORIZACION"/>
    <m/>
    <s v="Ambulatorio"/>
    <s v="MIG-900951033"/>
    <n v="0"/>
    <n v="0"/>
    <n v="0"/>
    <n v="0"/>
    <n v="0"/>
    <n v="580700"/>
    <n v="0"/>
    <n v="0"/>
    <n v="0"/>
    <n v="0"/>
    <n v="0"/>
    <n v="15039126"/>
    <n v="0"/>
    <n v="2201500415"/>
    <d v="2024-04-12T00:00:00"/>
    <s v="(en blanco)"/>
    <n v="139698872"/>
  </r>
  <r>
    <n v="900951033"/>
    <s v="FABISALUD IPS S.A.S"/>
    <m/>
    <s v="FC33774"/>
    <s v="FC33774"/>
    <s v="900951033_FC33774"/>
    <n v="7"/>
    <d v="2017-10-10T00:00:00"/>
    <d v="2017-10-20T00:00:00"/>
    <n v="14988343"/>
    <n v="1198547"/>
    <s v="EVENTO"/>
    <s v="CALI"/>
    <s v="UNIDAD DE CUIDADOS INTENSIVOS ADULTO"/>
    <s v="SIN CONTRATO"/>
    <n v="14988343"/>
    <n v="0"/>
    <s v="Glosa por contestar IPS"/>
    <x v="2"/>
    <n v="0"/>
    <m/>
    <m/>
    <m/>
    <m/>
    <s v="Para respuesta prestador"/>
    <d v="2017-10-10T00:00:00"/>
    <d v="2017-10-20T00:00:00"/>
    <d v="2023-07-31T00:00:00"/>
    <m/>
    <n v="669"/>
    <s v="Más de 360"/>
    <n v="14988343"/>
    <n v="0"/>
    <n v="0"/>
    <n v="0"/>
    <n v="0"/>
    <n v="1198247"/>
    <n v="0"/>
    <n v="0"/>
    <m/>
    <m/>
    <s v="108 HEMOCLASIFICACION PRUEBA SERICA NO ES FACTURABLE EL VALOR DE ESTE PARACLINICO ESTA INCLUIDO EN LA PRUEBA CRUZADA $ 29,000 - HEMOCLASIFICACION P. GLOBULAR INCLUIDA EN PRUEBA CRUZADA $10,800 - FACTOR RH ANTI DE NO ES FACTURABLE $19,400 - TERAPIA RESPIRATORIA NO ES FACTURABLE TODA VEZ QUE ESTA INCLUIDA EN ESTANCIA UCI/UCIN $266,800 - GASA VASELINADA NO FACTURABLE $31,800 - GASA PETROLIZADA NO FACTURABLE $ 77,400 - ESTILETE PARA INTUBACION NO FACTURABLE $ 15,147 - TAC DE CRANEO FACTURAN 2 SE EVIDENCIAN PERTINENCIA SOLO 1 LECTURAS NORMALES SIN FECHA $ 411,600|SE APLICA GLOSA AL SERVICIO 19511 PRUEBA GLOBULAR - 19510 SERICA INCLUIDAS EN EL SERVICIO 19828 PRUEBA DE COMPATIBILIDAD CRUZADA $39,800 - SE APLICA GLOSA AL SERVICIO DE 29117 TERAPIA RESPIRATORIA DE LOS DIAS 3-4-5 DE SEPT NO SOPORTADAS EN HC $113,400 - NO SE EVIDENCIA SOPORT DE FACTURA DE LA ATENCION INCIAL EN EL HOSPITAL JUAQUIN PAZ BORRERO $183,400"/>
    <s v="Elizabeth Fernandez Chilito"/>
    <n v="0"/>
    <n v="0"/>
    <n v="1198247"/>
    <s v="GLOSA"/>
    <s v="SE APLICA GLOSA AL SERVICIO 19511 PRUEBA GLOBULAR - 19510 SERICA INCLUIDAS EN EL SERVICIO 19828 PRUEBA DE COMPATIBILIDAD CRUZADA $39,800 - SE APLICA GLOSA AL SERVICIO DE 29117 TERAPIA RESPIRATORIA DE LOS DIAS 3-4-5 DE SEPT NO SOPORTADAS EN HC $113,400 - NO SE EVIDENCIA SOPORT DE FACTURA DE LA ATENCION INCIAL EN EL HOSPITAL JUAQUIN PAZ BORRERO $183,400"/>
    <s v="FACTURACION"/>
    <m/>
    <s v="Ambulatorio"/>
    <s v="MIG-900951033"/>
    <n v="0"/>
    <n v="0"/>
    <n v="0"/>
    <n v="0"/>
    <n v="0"/>
    <n v="1198547"/>
    <n v="0"/>
    <n v="0"/>
    <n v="0"/>
    <n v="0"/>
    <n v="0"/>
    <n v="13789796"/>
    <n v="0"/>
    <n v="4800066523"/>
    <d v="2024-12-18T00:00:00"/>
    <s v="PAGO DIRECTO RC 2DO PROC. DICIEMBRE"/>
    <n v="141839274"/>
  </r>
  <r>
    <n v="900951033"/>
    <s v="FABISALUD IPS S.A.S"/>
    <m/>
    <s v="FV67706"/>
    <s v="FV67706"/>
    <s v="900951033_FV67706"/>
    <n v="5"/>
    <d v="2020-02-18T00:00:00"/>
    <d v="2020-03-15T00:00:00"/>
    <n v="10029725"/>
    <n v="10029725"/>
    <s v="EVENTO"/>
    <s v="CALI"/>
    <s v="HOSPITALIZACION"/>
    <s v="SIN CONTRATO"/>
    <n v="10029725"/>
    <n v="0"/>
    <s v="Factura pendiente en programacion de pago - Glosa por contestar IPS"/>
    <x v="4"/>
    <n v="7828505.9199999999"/>
    <n v="4800060748"/>
    <m/>
    <m/>
    <m/>
    <s v="Para respuesta prestador"/>
    <d v="2020-02-18T00:00:00"/>
    <d v="2020-03-14T00:00:00"/>
    <d v="2023-07-31T00:00:00"/>
    <m/>
    <n v="669"/>
    <s v="Más de 360"/>
    <n v="10029725"/>
    <n v="265103"/>
    <n v="0"/>
    <n v="0"/>
    <n v="0"/>
    <n v="265103"/>
    <n v="0"/>
    <n v="0"/>
    <m/>
    <m/>
    <s v="SE APLICA GLOSA A LOS SERVICIOS FACTURADOS LOS DIAS 28 - 30 DE OCTUBRE LABORATORIO: PTT  NO SE EVIDENCIAN COMENTADOS EN HC ESTOS LABORATORIOS |Se ratifica glosa, los insumos objeto de glosa no son facturables incluido en estancia."/>
    <s v="Elizabeth Fernandez Chilito"/>
    <n v="0"/>
    <n v="0"/>
    <n v="265103"/>
    <s v="GLOSA"/>
    <s v="Se ratifica glosa, los insumos objeto de glosa no son facturables incluido en estancia."/>
    <s v="PERTINENCIA MEDICA"/>
    <m/>
    <s v="Ambulatorio"/>
    <s v="MIG-900951033"/>
    <n v="0"/>
    <n v="0"/>
    <n v="0"/>
    <n v="0"/>
    <n v="0"/>
    <n v="265103"/>
    <n v="9764622"/>
    <n v="0"/>
    <n v="0"/>
    <n v="0"/>
    <n v="0"/>
    <n v="9764622"/>
    <n v="0"/>
    <n v="4800060748"/>
    <d v="2023-07-31T00:00:00"/>
    <s v="AJUSTE RETENCIONES  A JULIO"/>
    <n v="1936116.08"/>
  </r>
  <r>
    <n v="900951033"/>
    <s v="FABISALUD IPS S.A.S"/>
    <m/>
    <s v="FV11972"/>
    <s v="FV11972"/>
    <s v="900951033_FV11972"/>
    <n v="6"/>
    <d v="2019-02-27T00:00:00"/>
    <d v="2019-03-20T00:00:00"/>
    <n v="8435335"/>
    <n v="176707"/>
    <s v="EVENTO"/>
    <s v="CALI"/>
    <s v="HOSPITALIZACION"/>
    <s v="SIN CONTRATO"/>
    <n v="8435335"/>
    <n v="0"/>
    <s v="Factura cancelada (Acuerdo 1)"/>
    <x v="3"/>
    <n v="0"/>
    <m/>
    <m/>
    <m/>
    <m/>
    <s v="Finalizada"/>
    <d v="2019-02-27T00:00:00"/>
    <d v="2022-06-01T00:00:00"/>
    <d v="2022-06-01T00:00:00"/>
    <m/>
    <n v="1094"/>
    <s v="Más de 360"/>
    <n v="8435335"/>
    <n v="8435335"/>
    <n v="0"/>
    <n v="0"/>
    <n v="0"/>
    <n v="0"/>
    <n v="0"/>
    <n v="0"/>
    <m/>
    <m/>
    <m/>
    <m/>
    <n v="0"/>
    <n v="8435335"/>
    <n v="0"/>
    <m/>
    <m/>
    <m/>
    <m/>
    <m/>
    <s v="MIG-900951033"/>
    <n v="176707"/>
    <n v="0"/>
    <n v="0"/>
    <n v="0"/>
    <n v="0"/>
    <n v="0"/>
    <n v="0"/>
    <n v="0"/>
    <n v="0"/>
    <n v="0"/>
    <n v="0"/>
    <n v="8258628"/>
    <n v="0"/>
    <n v="2201510596"/>
    <d v="2024-05-21T00:00:00"/>
    <s v="(en blanco)"/>
    <n v="138568505"/>
  </r>
  <r>
    <n v="900951033"/>
    <s v="FABISALUD IPS S.A.S"/>
    <m/>
    <s v="CCR140325"/>
    <s v="CCR140325"/>
    <s v="900951033_CCR140325"/>
    <n v="3"/>
    <d v="2022-04-28T00:00:00"/>
    <d v="2022-05-19T00:00:00"/>
    <n v="8033534"/>
    <n v="894625"/>
    <s v="EVENTO"/>
    <s v="CALI"/>
    <s v="CIRUGIA"/>
    <s v="SIN CONTRATO"/>
    <n v="8033534"/>
    <n v="0"/>
    <s v="Glosa por contestar IPS"/>
    <x v="2"/>
    <n v="0"/>
    <m/>
    <m/>
    <m/>
    <m/>
    <s v="Para respuesta prestador"/>
    <d v="2022-04-28T00:00:00"/>
    <d v="2022-05-19T00:00:00"/>
    <d v="2022-07-05T00:00:00"/>
    <d v="2022-05-28T00:00:00"/>
    <n v="1060"/>
    <s v="Más de 360"/>
    <n v="8033534"/>
    <n v="8033534"/>
    <n v="0"/>
    <n v="0"/>
    <n v="0"/>
    <n v="894625"/>
    <n v="0"/>
    <n v="0"/>
    <m/>
    <s v="MIGRACION"/>
    <s v="AUT-SOAT SE DEVUEVLE FACTURA ACCID SOAT NO HAY AUTORIZACIONPARA EL SERVICIO FACTURADO GESTIONAR CON EL AREA ENCARGADA N O HAY CERTIFICACION TOPE SOAT SEGUROS MUNDIAL GESTIONAR QUE SALGA AGOTADA PARA PAODER TRAMITE POR EPS. OBJECION MEDICA MAIBER ACEVEDO SPTE INCOMPLETO. 336 Favor adjuntar detallado 36 Favor adjuntar detallado factura SOAT, una vez estén los los soportes completos devolver para realizar auditoría. KEV IN"/>
    <m/>
    <n v="0"/>
    <n v="7138909"/>
    <n v="894625"/>
    <s v="GLOSA"/>
    <s v="AUT-SOAT SE DEVUEVLE FACTURA ACCID SOAT NO HAY AUTORIZACIONPARA EL SERVICIO FACTURADO GESTIONAR CON EL AREA ENCARGADA N O HAY CERTIFICACION TOPE SOAT SEGUROS MUNDIAL GESTIONAR QUE SALGA AGOTADA PARA PAODER TRAMITE POR EPS. OBJECION MEDICA MAIBER ACEVEDO SPTE INCOMPLETO. 336 Favor adjuntar detallado 36 Favor adjuntar detallado factura SOAT, una vez estén los los soportes completos devolver para realizar auditoría. KEV IN"/>
    <s v="AUTORIZACION"/>
    <m/>
    <s v="Ambulatorio"/>
    <s v="MIG-900951033"/>
    <n v="0"/>
    <n v="0"/>
    <n v="0"/>
    <n v="0"/>
    <n v="0"/>
    <n v="894625"/>
    <n v="0"/>
    <n v="0"/>
    <n v="0"/>
    <n v="0"/>
    <n v="0"/>
    <n v="6996131"/>
    <n v="0"/>
    <n v="2201469409"/>
    <d v="2023-12-28T00:00:00"/>
    <s v="(en blanco)"/>
    <n v="139939227"/>
  </r>
  <r>
    <n v="900951033"/>
    <s v="FABISALUD IPS S.A.S"/>
    <m/>
    <s v="FC39506"/>
    <s v="FC39506"/>
    <s v="900951033_FC39506"/>
    <n v="7"/>
    <d v="2017-11-30T00:00:00"/>
    <d v="2017-12-20T00:00:00"/>
    <n v="7100000"/>
    <n v="2316600"/>
    <s v="EVENTO"/>
    <s v="CALI"/>
    <s v="UNIDAD DE CUIDADOS INTENSIVOS ADULTO"/>
    <s v="SIN CONTRATO"/>
    <n v="7100000"/>
    <n v="0"/>
    <s v="Glosa por contestar IPS"/>
    <x v="2"/>
    <n v="0"/>
    <m/>
    <m/>
    <m/>
    <m/>
    <s v="Para respuesta prestador"/>
    <d v="2017-11-30T00:00:00"/>
    <d v="2017-12-20T00:00:00"/>
    <d v="2023-07-31T00:00:00"/>
    <m/>
    <n v="669"/>
    <s v="Más de 360"/>
    <n v="7100000"/>
    <n v="2316600"/>
    <n v="0"/>
    <n v="0"/>
    <n v="0"/>
    <n v="2316600"/>
    <n v="0"/>
    <n v="0"/>
    <m/>
    <m/>
    <s v="SE  RATIFICA GOSA: HEMOCLASIFICACION NO FACTRABLE, DECRETO 2423 DE 1996, 19828 Prueba de compatibilidad, cruzada mayor incluye: hemoclasificación de donante receptor 1.42 19829 Prueba de compatibilidad, cruzada menor; incluye: hemoclasificación de donante y receptor. RECONTRUCCION 3D TAC DE CARA, SIN PERTINENCIA  Y NO ESTA INTREPRETADA POR MEDICO TRATANTE.  TC DE CARA NO SE EVIDENCIA INTERRETACION MEDICA.  TAC DE COLUMA DORSAL, NO SE OBSERVA INTREPRETACION MEDICA "/>
    <s v="Elizabeth Fernandez Chilito"/>
    <n v="0"/>
    <n v="0"/>
    <n v="2316600"/>
    <s v="GLOSA"/>
    <s v="SE RATIFICA GOSA: HEMOCLASIFICACION NO FACTRABLE, DECRETO 2423 DE 1996, 19828 Prueba de compatibilidad, cruzada mayor incluye: hemoclasificación de donante receptor 1.42 19829 Prueba de compatibilidad, cruzada menor; incluye: hemoclasificación de donante y receptor. RECONTRUCCION 3D TAC DE CARA, SIN PERTINENCIA Y NO ESTA INTREPRETADA POR MEDICO TRATANTE. TC DE CARA NO SE EVIDENCIA INTERRETACION MEDICA. TAC DE COLUMA DORSAL, NO SE OBSERVA INTREPRETACION MEDICA"/>
    <s v="TARIFA"/>
    <m/>
    <s v="Ambulatorio"/>
    <s v="MIG-900951033"/>
    <n v="0"/>
    <n v="0"/>
    <n v="0"/>
    <n v="0"/>
    <n v="0"/>
    <n v="2316600"/>
    <n v="0"/>
    <n v="0"/>
    <n v="0"/>
    <n v="0"/>
    <n v="0"/>
    <n v="4783400"/>
    <n v="0"/>
    <n v="2201583980"/>
    <d v="2025-01-29T00:00:00"/>
    <s v="(en blanco)"/>
    <n v="138859545"/>
  </r>
  <r>
    <n v="900951033"/>
    <s v="FABISALUD IPS S.A.S"/>
    <m/>
    <s v="CCR68306"/>
    <s v="CCR68306"/>
    <s v="900951033_CCR68306"/>
    <n v="3"/>
    <d v="2021-09-07T00:00:00"/>
    <d v="2022-04-11T00:00:00"/>
    <n v="6838845"/>
    <n v="2336869"/>
    <s v="EVENTO"/>
    <s v="CALI"/>
    <s v="URGENCIAS"/>
    <s v="SIN CONTRATO"/>
    <n v="6838845"/>
    <n v="0"/>
    <s v="Glosa por contestar IPS"/>
    <x v="2"/>
    <n v="0"/>
    <m/>
    <m/>
    <m/>
    <m/>
    <s v="Para respuesta prestador"/>
    <d v="2021-09-07T00:00:00"/>
    <d v="2022-04-11T00:00:00"/>
    <d v="2023-07-31T00:00:00"/>
    <m/>
    <n v="669"/>
    <s v="Más de 360"/>
    <n v="6838845"/>
    <n v="2336869"/>
    <n v="0"/>
    <n v="0"/>
    <n v="0"/>
    <n v="2336869"/>
    <n v="0"/>
    <n v="0"/>
    <m/>
    <m/>
    <s v="SE RATIFICA OBJECIÓN, TODA VEZ QUE LOS INSUMOS GLOSADOS, NO SON FACTURABLES, CUCHILLA SHAVER NO ES FACTURABLE HACE PARTE DEL INSTRUMENTAL DEL QUIROFANO NECESARIO PARA LA REALIZACION DE LOS PROCEDIMIENTOS FACTURADOS, ADEMAS, REUTILIZABLE."/>
    <s v="Elizabeth Fernandez Chilito"/>
    <n v="0"/>
    <n v="0"/>
    <n v="2336869"/>
    <s v="GLOSA"/>
    <s v="SE RATIFICA OBJECIÓN, TODA VEZ QUE LOS INSUMOS GLOSADOS, NO SON FACTURABLES, CUCHILLA SHAVER NO ES FACTURABLE HACE PARTE DEL INSTRUMENTAL DEL QUIROFANO NECESARIO PARA LA REALIZACION DE LOS PROCEDIMIENTOS FACTURADOS, ADEMAS, REUTILIZABLE."/>
    <s v="FACTURACION"/>
    <m/>
    <s v="Ambulatorio"/>
    <s v="MIG-900951033"/>
    <n v="0"/>
    <n v="0"/>
    <n v="0"/>
    <n v="0"/>
    <n v="0"/>
    <n v="2336869"/>
    <n v="0"/>
    <n v="0"/>
    <n v="0"/>
    <n v="0"/>
    <n v="0"/>
    <n v="4501976"/>
    <n v="0"/>
    <n v="4800066523"/>
    <d v="2024-12-18T00:00:00"/>
    <s v="PAGO DIRECTO RC 2DO PROC. DICIEMBRE"/>
    <n v="141839274"/>
  </r>
  <r>
    <n v="900951033"/>
    <s v="FABISALUD IPS S.A.S"/>
    <m/>
    <s v="CCR73636"/>
    <s v="CCR73636"/>
    <s v="900951033_CCR73636"/>
    <n v="3"/>
    <d v="2021-10-07T00:00:00"/>
    <d v="2021-12-20T00:00:00"/>
    <n v="5837019"/>
    <n v="3665300"/>
    <s v="EVENTO"/>
    <s v="CALI"/>
    <s v="URGENCIAS"/>
    <s v="SIN CONTRATO"/>
    <n v="5837019"/>
    <n v="0"/>
    <s v="Glosa por contestar IPS"/>
    <x v="2"/>
    <n v="0"/>
    <m/>
    <m/>
    <m/>
    <m/>
    <s v="Para respuesta prestador"/>
    <d v="2021-10-07T00:00:00"/>
    <d v="2021-12-20T00:00:00"/>
    <d v="2022-07-05T00:00:00"/>
    <m/>
    <n v="1060"/>
    <s v="Más de 360"/>
    <n v="5837019"/>
    <n v="5837019"/>
    <n v="0"/>
    <n v="0"/>
    <n v="0"/>
    <n v="3665300"/>
    <n v="0"/>
    <n v="0"/>
    <m/>
    <m/>
    <s v="DEVOLUCION Factura no cuenta con autorización hospitalaria solicitarla capautorizaciones@epscomfenalcovalle.com.co - NO se evidencia certificación de agotamiento de poliza soat emi tida por la Aseguradora SOAT Dec. 056/15. Kevin Yalanda"/>
    <m/>
    <n v="0"/>
    <n v="2171719"/>
    <n v="3665300"/>
    <s v="GLOSA"/>
    <s v="DEVOLUCION Factura no cuenta con autorización hospitalaria solicitarla capautorizaciones@epscomfenalcovalle.com.co - NO se evidencia certificación de agotamiento de poliza soat emi tida por la Aseguradora SOAT Dec. 056/15. Kevin Yalanda"/>
    <s v="SOAT"/>
    <m/>
    <s v="Ambulatorio"/>
    <s v="MIG-900951033"/>
    <n v="0"/>
    <n v="0"/>
    <n v="0"/>
    <n v="0"/>
    <n v="0"/>
    <n v="3665300"/>
    <n v="0"/>
    <n v="0"/>
    <n v="0"/>
    <n v="0"/>
    <n v="0"/>
    <n v="2128285"/>
    <n v="0"/>
    <n v="4800059793"/>
    <d v="2023-05-12T00:00:00"/>
    <s v="PAGO DIRECTO REGIMEN SUBSIDIADO ABRIL 2023"/>
    <n v="42337770"/>
  </r>
  <r>
    <n v="900951033"/>
    <s v="FABISALUD IPS S.A.S"/>
    <m/>
    <s v="CCR139355"/>
    <s v="CCR139355"/>
    <s v="900951033_CCR139355"/>
    <n v="3"/>
    <d v="2022-04-27T00:00:00"/>
    <d v="2022-05-19T00:00:00"/>
    <n v="4836065"/>
    <n v="2559883"/>
    <s v="EVENTO"/>
    <s v="CALI"/>
    <s v="URGENCIAS"/>
    <s v="SIN CONTRATO"/>
    <n v="4836065"/>
    <n v="0"/>
    <s v="Glosa por contestar IPS"/>
    <x v="2"/>
    <n v="0"/>
    <m/>
    <m/>
    <m/>
    <m/>
    <s v="Para respuesta prestador"/>
    <d v="2022-04-27T00:00:00"/>
    <d v="2022-05-19T00:00:00"/>
    <d v="2023-03-17T00:00:00"/>
    <d v="2022-05-28T00:00:00"/>
    <n v="805"/>
    <s v="Más de 360"/>
    <n v="4836065"/>
    <n v="2559883"/>
    <n v="0"/>
    <n v="0"/>
    <n v="0"/>
    <n v="2559883"/>
    <n v="0"/>
    <n v="0"/>
    <m/>
    <s v="MIGRACION"/>
    <s v="AUT-SE DEVUELVE FACTURAA NO HAY AUTORIZACION PARA EL SERVICIO FACTURADO GESTIONAR OCN EL AREA ENCARGADA.MKEVIN"/>
    <m/>
    <n v="0"/>
    <n v="0"/>
    <n v="2559883"/>
    <s v="GLOSA"/>
    <s v="AUT-SE DEVUELVE FACTURAA NO HAY AUTORIZACION PARA EL SERVICIO FACTURADO GESTIONAR OCN EL AREA ENCARGADA.MKEVIN"/>
    <s v="AUTORIZACION"/>
    <m/>
    <s v="Ambulatorio"/>
    <s v="MIG-900951033"/>
    <n v="0"/>
    <n v="0"/>
    <n v="0"/>
    <n v="0"/>
    <n v="0"/>
    <n v="2559883"/>
    <n v="0"/>
    <n v="0"/>
    <n v="0"/>
    <n v="0"/>
    <n v="0"/>
    <n v="2230658"/>
    <n v="0"/>
    <n v="2201500415"/>
    <d v="2024-04-12T00:00:00"/>
    <s v="(en blanco)"/>
    <n v="139698872"/>
  </r>
  <r>
    <n v="900951033"/>
    <s v="FABISALUD IPS S.A.S"/>
    <m/>
    <s v="FC18607"/>
    <s v="FC18607"/>
    <s v="900951033_FC18607"/>
    <n v="8"/>
    <d v="2017-05-19T00:00:00"/>
    <d v="2017-06-16T00:00:00"/>
    <n v="4418623"/>
    <n v="2209311"/>
    <s v="EVENTO"/>
    <s v="CALI"/>
    <s v="HOSPITALIZACION"/>
    <s v="SIN CONTRATO"/>
    <n v="4418623"/>
    <n v="0"/>
    <s v="Factura cancelada (Acuerdo 1)"/>
    <x v="3"/>
    <n v="0"/>
    <m/>
    <m/>
    <m/>
    <m/>
    <s v="Finalizada"/>
    <d v="2017-05-19T00:00:00"/>
    <d v="2017-06-16T00:00:00"/>
    <d v="2022-05-23T00:00:00"/>
    <m/>
    <n v="1103"/>
    <s v="Más de 360"/>
    <n v="4418623"/>
    <n v="4418623"/>
    <n v="0"/>
    <n v="0"/>
    <n v="0"/>
    <n v="0"/>
    <n v="2209311"/>
    <n v="0"/>
    <m/>
    <m/>
    <s v="SE DEVUELVE FACTURA ORIGINAL Y SOPORTES FACTURA SOAT ANEXAR:1.NO HAY AUTORIZACION PARA EL SERVICIO FACTURADO # 15 DIGITO GESTIONAR CON capvalle@aseguramientosalud.com 3.ANEXAR CERTIFICADO EMITIDO POR LA ASEGURADORA DECRETO 056 DEL 14-01-2015. MILENA"/>
    <m/>
    <n v="0"/>
    <n v="2209312"/>
    <n v="0"/>
    <m/>
    <m/>
    <m/>
    <m/>
    <m/>
    <s v="MIG-900951033"/>
    <n v="2209311"/>
    <n v="0"/>
    <n v="0"/>
    <n v="0"/>
    <n v="0"/>
    <n v="0"/>
    <n v="0"/>
    <n v="0"/>
    <n v="0"/>
    <n v="0"/>
    <n v="0"/>
    <n v="2165126"/>
    <n v="0"/>
    <n v="2201402703"/>
    <d v="2023-06-28T00:00:00"/>
    <s v="(en blanco)"/>
    <n v="138305407"/>
  </r>
  <r>
    <n v="900951033"/>
    <s v="FABISALUD IPS S.A.S"/>
    <m/>
    <s v="CCR51759"/>
    <s v="CCR51759"/>
    <s v="900951033_CCR51759"/>
    <n v="3"/>
    <d v="2021-06-26T00:00:00"/>
    <d v="2021-08-24T00:00:00"/>
    <n v="4216460"/>
    <n v="126900"/>
    <s v="EVENTO"/>
    <s v="CALI"/>
    <s v="HOSPITALIZACION"/>
    <s v="SIN CONTRATO"/>
    <n v="4216460"/>
    <n v="0"/>
    <s v="Glosa por contestar IPS"/>
    <x v="2"/>
    <n v="0"/>
    <m/>
    <m/>
    <m/>
    <m/>
    <s v="Para respuesta prestador"/>
    <d v="2021-06-26T00:00:00"/>
    <d v="2021-08-23T00:00:00"/>
    <d v="2022-07-05T00:00:00"/>
    <d v="2021-11-29T00:00:00"/>
    <n v="1060"/>
    <s v="Más de 360"/>
    <n v="4216460"/>
    <n v="4216460"/>
    <n v="0"/>
    <n v="0"/>
    <n v="0"/>
    <n v="126900"/>
    <n v="0"/>
    <n v="0"/>
    <m/>
    <s v="MIGRACION"/>
    <s v="DEVOLUCION: Con soportes - Favor anexar Poliza Soat - Tarjeta de Propiedad para validacion correspondiente, solicitar au torizacion capautorizaciones@epscomfenalcovalle.com.co Kevin Yalanda"/>
    <m/>
    <n v="0"/>
    <n v="4089560"/>
    <n v="126900"/>
    <s v="GLOSA"/>
    <s v="DEVOLUCION: Con soportes - Favor anexar Poliza Soat - Tarjeta de Propiedad para validacion correspondiente, solicitar au torizacion capautorizaciones@epscomfenalcovalle.com.co Kevin Yalanda"/>
    <s v="AUTORIZACION"/>
    <m/>
    <s v="Ambulatorio"/>
    <s v="MIG-900951033"/>
    <n v="0"/>
    <n v="0"/>
    <n v="0"/>
    <n v="0"/>
    <n v="0"/>
    <n v="126900"/>
    <n v="0"/>
    <n v="0"/>
    <n v="0"/>
    <n v="0"/>
    <n v="0"/>
    <n v="4007769"/>
    <n v="0"/>
    <n v="2201490737"/>
    <d v="2024-03-11T00:00:00"/>
    <s v="(en blanco)"/>
    <n v="138835669"/>
  </r>
  <r>
    <n v="900951033"/>
    <s v="FABISALUD IPS S.A.S"/>
    <m/>
    <s v="CCR33292"/>
    <s v="CCR33292"/>
    <s v="900951033_CCR33292"/>
    <n v="4"/>
    <d v="2021-03-16T00:00:00"/>
    <d v="2021-04-15T00:00:00"/>
    <n v="3999654"/>
    <n v="3999654"/>
    <s v="EVENTO"/>
    <s v="CALI"/>
    <s v="CONSULTA EXTERNA AMERICAS"/>
    <s v="SIN CONTRATO"/>
    <n v="3999654"/>
    <n v="0"/>
    <s v="Factura devuelta (Acuerdo 1)"/>
    <x v="5"/>
    <n v="0"/>
    <m/>
    <m/>
    <m/>
    <m/>
    <s v="Devuelta"/>
    <d v="2021-03-16T00:00:00"/>
    <d v="2021-05-07T00:00:00"/>
    <d v="2021-05-07T00:00:00"/>
    <d v="2022-08-19T00:00:00"/>
    <n v="1015"/>
    <s v="Más de 360"/>
    <n v="3999654"/>
    <n v="3999654"/>
    <n v="0"/>
    <n v="0"/>
    <n v="0"/>
    <n v="0"/>
    <n v="0"/>
    <n v="3999654"/>
    <m/>
    <s v="MIGRACION"/>
    <s v="POR DIRECTRIZ DE COORDINACION -JF.NEIMI PERDOMO SE CIERRA FACTURA EN SSAS - SE PASA POR SAP. KEVIN YALANDA SE HACE TRAMITE DEVOLCUION PARA PODER DAR TRAMITE PARA PAGO POR SAP."/>
    <m/>
    <n v="0"/>
    <n v="0"/>
    <n v="3999654"/>
    <s v="DEVOLUCION"/>
    <s v="POR DIRECTRIZ DE COORDINACION -JF.NEIMI PERDOMO SE CIERRA FA CTURA EN SSAS - SE PASA POR SAP. KEVIN YALANDA SE HACE TRAMITE DEVOLCUION PARA PODER DAR TRAMITE PARA PAGO POR SAP."/>
    <s v="FACTURACION"/>
    <m/>
    <s v="Ambulatorio"/>
    <s v="MIG-900951033"/>
    <n v="0"/>
    <n v="3999654"/>
    <n v="0"/>
    <n v="0"/>
    <n v="0"/>
    <n v="0"/>
    <n v="0"/>
    <n v="0"/>
    <n v="0"/>
    <n v="0"/>
    <n v="0"/>
    <n v="0"/>
    <n v="0"/>
    <m/>
    <m/>
    <m/>
    <n v="0"/>
  </r>
  <r>
    <n v="900951033"/>
    <s v="FABISALUD IPS S.A.S"/>
    <m/>
    <s v="FV3945"/>
    <s v="FV3945"/>
    <s v="900951033_FV3945"/>
    <n v="6"/>
    <d v="2019-01-14T00:00:00"/>
    <d v="2019-01-17T00:00:00"/>
    <n v="12551441"/>
    <n v="100000"/>
    <s v="EVENTO"/>
    <s v="CALI"/>
    <s v="HOSPITALIZACION"/>
    <s v="SIN CONTRATO"/>
    <n v="3392075"/>
    <n v="0"/>
    <s v="Factura cancelada (Acuerdo 1)"/>
    <x v="3"/>
    <n v="0"/>
    <m/>
    <m/>
    <m/>
    <m/>
    <s v="Finalizada"/>
    <d v="2019-01-14T00:00:00"/>
    <d v="2019-01-17T00:00:00"/>
    <d v="2022-09-22T00:00:00"/>
    <m/>
    <n v="981"/>
    <s v="Más de 360"/>
    <n v="12551441"/>
    <n v="3608590"/>
    <n v="0"/>
    <n v="0"/>
    <n v="0"/>
    <n v="0"/>
    <n v="316515"/>
    <n v="0"/>
    <m/>
    <m/>
    <s v="SE DEVUELVE FACTURA ORIGINAL Y SOPORTES FACTURA SOAT ANEXAR:copia de  Póliza  Soat * NO HAY AUTORIZACION PARA EL SERVICI O FACTURADO # 15 DIGITOS GESTIONAR AL CORREO capautorizaciones@epscomfenalcovalle.com.co GESTIONAR LA certificado emitido por la aseguradora  Decreto 056 del 14-0 1-2015. ó enviar el radicado que envia la ASEGURADORA SURAMERICANA MILENA"/>
    <m/>
    <n v="0"/>
    <n v="3292075"/>
    <n v="0"/>
    <m/>
    <m/>
    <m/>
    <m/>
    <m/>
    <s v="MIG-900951033"/>
    <n v="100000"/>
    <n v="0"/>
    <n v="0"/>
    <n v="0"/>
    <n v="0"/>
    <n v="0"/>
    <n v="0"/>
    <n v="0"/>
    <n v="0"/>
    <n v="0"/>
    <n v="0"/>
    <n v="8763994"/>
    <n v="0"/>
    <n v="2201259406"/>
    <d v="2022-07-13T00:00:00"/>
    <s v="(en blanco)"/>
    <n v="83319750"/>
  </r>
  <r>
    <n v="900951033"/>
    <s v="FABISALUD IPS S.A.S"/>
    <m/>
    <s v="FC13161"/>
    <s v="FC13161"/>
    <s v="900951033_FC13161"/>
    <n v="8"/>
    <d v="2017-03-17T00:00:00"/>
    <d v="2017-06-16T00:00:00"/>
    <n v="3186800"/>
    <n v="1593400"/>
    <s v="EVENTO"/>
    <s v="CALI"/>
    <s v="CIRUGIA"/>
    <s v="SIN CONTRATO"/>
    <n v="3186800"/>
    <n v="0"/>
    <s v="Factura cancelada (Acuerdo 1)"/>
    <x v="3"/>
    <n v="0"/>
    <m/>
    <m/>
    <m/>
    <m/>
    <s v="Finalizada"/>
    <d v="2017-03-17T00:00:00"/>
    <d v="2017-06-16T00:00:00"/>
    <d v="2022-05-23T00:00:00"/>
    <m/>
    <n v="1103"/>
    <s v="Más de 360"/>
    <n v="3186800"/>
    <n v="3186800"/>
    <n v="0"/>
    <n v="0"/>
    <n v="0"/>
    <n v="0"/>
    <n v="1593400"/>
    <n v="0"/>
    <m/>
    <m/>
    <s v="SE DEVUELVE FACTURA ORIGINAL YA SOPORTES FACTURA SOAT DEBENANEXAR 1.AUTORIZACION PARA EL SERVICIO FACTURADO 2.DEBEN ENVIAR FACTURA DE LA ASEGURADORA SOAT. 3. CERTIFICADO EMITIDO POR LA ASEGURADORA DECRETO 056 DEL DECRETO 056 DEL 14-01-2015 GESTIONAR AUTORIZACION CON LA CEN TRAL DE AUTORIZACIONES. capvalle. MILENA"/>
    <m/>
    <n v="0"/>
    <n v="1593400"/>
    <n v="0"/>
    <m/>
    <m/>
    <m/>
    <m/>
    <m/>
    <s v="MIG-900951033"/>
    <n v="1593400"/>
    <n v="0"/>
    <n v="0"/>
    <n v="0"/>
    <n v="0"/>
    <n v="0"/>
    <n v="0"/>
    <n v="0"/>
    <n v="0"/>
    <n v="0"/>
    <n v="0"/>
    <n v="1561532"/>
    <n v="0"/>
    <n v="2201402703"/>
    <d v="2023-06-28T00:00:00"/>
    <s v="(en blanco)"/>
    <n v="138305407"/>
  </r>
  <r>
    <n v="900951033"/>
    <s v="FABISALUD IPS S.A.S"/>
    <m/>
    <s v="CCR128955"/>
    <s v="CCR128955"/>
    <s v="900951033_CCR128955"/>
    <n v="3"/>
    <d v="2022-04-12T00:00:00"/>
    <d v="2022-05-19T00:00:00"/>
    <n v="2978100"/>
    <n v="782200"/>
    <s v="EVENTO"/>
    <s v="CALI"/>
    <s v="URGENCIAS"/>
    <s v="SIN CONTRATO"/>
    <n v="2978100"/>
    <n v="0"/>
    <s v="Glosa por contestar IPS"/>
    <x v="2"/>
    <n v="0"/>
    <m/>
    <m/>
    <m/>
    <m/>
    <s v="Para respuesta prestador"/>
    <d v="2022-04-12T00:00:00"/>
    <d v="2022-05-19T00:00:00"/>
    <d v="2023-03-17T00:00:00"/>
    <d v="2022-05-26T00:00:00"/>
    <n v="805"/>
    <s v="Más de 360"/>
    <n v="2978100"/>
    <n v="782200"/>
    <n v="0"/>
    <n v="0"/>
    <n v="0"/>
    <n v="782200"/>
    <n v="0"/>
    <n v="0"/>
    <m/>
    <s v="MIGRACION"/>
    <s v="AUT -SOAT SE DEVUELVE FACTURA ACCIDENTE SOAT NO HAY AUTORIZACION PARA EL SERVICIO FACTURADO GESTIONAR OCN EL AREA ENCARG ADA capautorizaciones@epscomfenalcovalle.com.co NO ENVIAN CE RTIFICACION TOPE SOAT DE LA ASEGURADORA BOLIVAR PARA REVISAR SI TERMINO TOPE Y PODER DAR TRAMITE POR EPS. KEVIN"/>
    <m/>
    <n v="0"/>
    <n v="0"/>
    <n v="782200"/>
    <s v="GLOSA"/>
    <s v="AUT -SOAT SE DEVUELVE FACTURA ACCIDENTE SOAT NO HAY AUTORIZACION PARA EL SERVICIO FACTURADO GESTIONAR OCN EL AREA ENCARG ADA capautorizaciones@epscomfenalcovalle.com.co NO ENVIAN CE RTIFICACION TOPE SOAT DE LA ASEGURADORA BOLIVAR PARA REVISAR SI TERMINO TOPE Y PODER DAR TRAMITE POR EPS. KEVIN"/>
    <s v="AUTORIZACION"/>
    <m/>
    <s v="Ambulatorio"/>
    <s v="MIG-900951033"/>
    <n v="0"/>
    <n v="0"/>
    <n v="0"/>
    <n v="0"/>
    <n v="0"/>
    <n v="782200"/>
    <n v="0"/>
    <n v="0"/>
    <n v="0"/>
    <n v="0"/>
    <n v="0"/>
    <n v="2151982"/>
    <n v="0"/>
    <n v="2201538885"/>
    <d v="2024-08-12T00:00:00"/>
    <s v="(en blanco)"/>
    <n v="257883531"/>
  </r>
  <r>
    <n v="900951033"/>
    <s v="FABISALUD IPS S.A.S"/>
    <m/>
    <s v="CCR84720"/>
    <s v="CCR84720"/>
    <s v="900951033_CCR84720"/>
    <n v="3"/>
    <d v="2021-12-05T00:00:00"/>
    <d v="2021-12-18T00:00:00"/>
    <n v="2138697"/>
    <n v="1180058"/>
    <s v="EVENTO"/>
    <s v="CALI"/>
    <s v="CIRUGIA"/>
    <s v="SIN CONTRATO"/>
    <n v="2138697"/>
    <n v="0"/>
    <s v="Glosa por contestar IPS"/>
    <x v="2"/>
    <n v="0"/>
    <m/>
    <m/>
    <m/>
    <m/>
    <s v="Para respuesta prestador"/>
    <d v="2021-12-05T00:00:00"/>
    <d v="2021-12-18T00:00:00"/>
    <d v="2023-05-13T00:00:00"/>
    <d v="2021-12-20T00:00:00"/>
    <n v="748"/>
    <s v="Más de 360"/>
    <n v="2138697"/>
    <n v="1180058"/>
    <n v="0"/>
    <n v="0"/>
    <n v="0"/>
    <n v="1180058"/>
    <n v="0"/>
    <n v="0"/>
    <m/>
    <s v="MIGRACION"/>
    <s v="DEVOLUCION DE FACTURA CON SOPORTES COMPLETOS: 1.No se evidencia autorizacion emitida capautorizaciones@epscomfenalcovall e.com.co 2.No se evidencia trazabilida de las facturas emiti das a Compañia Mundial SOAT 3. Certificado emitido por la Aseguradora. Kevin Yalanda"/>
    <m/>
    <n v="0"/>
    <n v="0"/>
    <n v="1180058"/>
    <s v="GLOSA"/>
    <s v="DEVOLUCION DE FACTURA CON SOPORTES COMPLETOS: 1.No se evidencia autorizacion emitida capautorizaciones@epscomfenalcovall e.com.co 2.No se evidencia trazabilida de las facturas emiti das a Compañia Mundial SOAT 3. Certificado emitido por la Aseguradora. Kevin Yalanda"/>
    <s v="SOAT"/>
    <m/>
    <s v="Ambulatorio"/>
    <s v="MIG-900951033"/>
    <n v="0"/>
    <n v="0"/>
    <n v="0"/>
    <n v="0"/>
    <n v="0"/>
    <n v="1180058"/>
    <n v="0"/>
    <n v="0"/>
    <n v="0"/>
    <n v="0"/>
    <n v="0"/>
    <n v="939466"/>
    <n v="0"/>
    <n v="2201453707"/>
    <d v="2023-11-27T00:00:00"/>
    <s v="(en blanco)"/>
    <n v="138687325"/>
  </r>
  <r>
    <n v="900951033"/>
    <s v="FABISALUD IPS S.A.S"/>
    <m/>
    <s v="FC19877"/>
    <s v="FC19877"/>
    <s v="900951033_FC19877"/>
    <n v="8"/>
    <d v="2017-05-31T00:00:00"/>
    <d v="2017-06-16T00:00:00"/>
    <n v="2050200"/>
    <n v="1025100"/>
    <s v="EVENTO"/>
    <s v="CALI"/>
    <s v="HOSPITALIZACION"/>
    <s v="SIN CONTRATO"/>
    <n v="2050200"/>
    <n v="0"/>
    <s v="Factura cancelada (Acuerdo 1)"/>
    <x v="3"/>
    <n v="0"/>
    <m/>
    <m/>
    <m/>
    <m/>
    <s v="Finalizada"/>
    <d v="2017-05-31T00:00:00"/>
    <d v="2017-06-16T00:00:00"/>
    <d v="2022-05-23T00:00:00"/>
    <m/>
    <n v="1103"/>
    <s v="Más de 360"/>
    <n v="2050200"/>
    <n v="2050200"/>
    <n v="0"/>
    <n v="0"/>
    <n v="0"/>
    <n v="0"/>
    <n v="1025100"/>
    <n v="0"/>
    <m/>
    <m/>
    <s v="SE DEVUELVE FACTURA ORIGINAL Y SOPORTES FACTURA SOAT ANEXAR:1.NO HAY AUTORIZACION PARA EL SERVICIO FACTURADO # 15 DIGITO GESTIONAR CON capvalle@aseguramientosalud.com 2.ANEXAR CERTIFICADO EMITIDO POR LA ASEGURADORA DECRETO 056 DEL 14-01-2015. MILENA"/>
    <m/>
    <n v="0"/>
    <n v="1025100"/>
    <n v="0"/>
    <m/>
    <m/>
    <m/>
    <m/>
    <m/>
    <s v="MIG-900951033"/>
    <n v="1025100"/>
    <n v="0"/>
    <n v="0"/>
    <n v="0"/>
    <n v="0"/>
    <n v="0"/>
    <n v="0"/>
    <n v="0"/>
    <n v="0"/>
    <n v="0"/>
    <n v="0"/>
    <n v="1004598"/>
    <n v="0"/>
    <n v="2201402703"/>
    <d v="2023-06-28T00:00:00"/>
    <s v="(en blanco)"/>
    <n v="138305407"/>
  </r>
  <r>
    <n v="900951033"/>
    <s v="FABISALUD IPS S.A.S"/>
    <m/>
    <s v="FC15264"/>
    <s v="FC15264"/>
    <s v="900951033_FC15264"/>
    <n v="8"/>
    <d v="2017-04-12T00:00:00"/>
    <d v="2017-04-20T00:00:00"/>
    <n v="1885900"/>
    <n v="942950"/>
    <s v="EVENTO"/>
    <s v="CALI"/>
    <s v="HOSPITALIZACION"/>
    <s v="SIN CONTRATO"/>
    <n v="1885900"/>
    <n v="0"/>
    <s v="Factura cancelada (Acuerdo 1)"/>
    <x v="3"/>
    <n v="0"/>
    <m/>
    <m/>
    <m/>
    <m/>
    <s v="Finalizada"/>
    <d v="2017-04-12T00:00:00"/>
    <d v="2017-04-20T00:00:00"/>
    <d v="2022-05-23T00:00:00"/>
    <m/>
    <n v="1103"/>
    <s v="Más de 360"/>
    <n v="1885900"/>
    <n v="1885900"/>
    <n v="0"/>
    <n v="0"/>
    <n v="0"/>
    <n v="0"/>
    <n v="942950"/>
    <n v="0"/>
    <m/>
    <m/>
    <s v="SE DEVUELVE FACTURA ORIGINAL Y SOPORTES COMPLETOS FACTURA SOAT NO ENVIAN CERTIFICADO EMITIDO POR LA ASEGURADORA DECRETO 056 DEL 14-01-2015 NO HAY AUTORIZACION PARA EL SERVICIO F ACTURADO.  MILE"/>
    <m/>
    <n v="0"/>
    <n v="942950"/>
    <n v="0"/>
    <m/>
    <m/>
    <m/>
    <m/>
    <m/>
    <s v="MIG-900951033"/>
    <n v="942950"/>
    <n v="0"/>
    <n v="0"/>
    <n v="0"/>
    <n v="0"/>
    <n v="0"/>
    <n v="0"/>
    <n v="0"/>
    <n v="0"/>
    <n v="0"/>
    <n v="0"/>
    <n v="924091"/>
    <n v="0"/>
    <n v="2201402703"/>
    <d v="2023-06-28T00:00:00"/>
    <s v="(en blanco)"/>
    <n v="138305407"/>
  </r>
  <r>
    <n v="900951033"/>
    <s v="FABISALUD IPS S.A.S"/>
    <m/>
    <s v="FC13630"/>
    <s v="FC13630"/>
    <s v="900951033_FC13630"/>
    <n v="7"/>
    <d v="2017-03-23T00:00:00"/>
    <d v="2017-08-18T00:00:00"/>
    <n v="1865400"/>
    <n v="932700"/>
    <s v="EVENTO"/>
    <s v="CALI"/>
    <s v="HOSPITALIZACION"/>
    <s v="SIN CONTRATO"/>
    <n v="1865400"/>
    <n v="0"/>
    <s v="Factura cancelada (Acuerdo 1)"/>
    <x v="3"/>
    <n v="0"/>
    <m/>
    <m/>
    <m/>
    <m/>
    <s v="Finalizada"/>
    <d v="2017-03-23T00:00:00"/>
    <d v="2017-08-18T00:00:00"/>
    <d v="2017-09-28T00:00:00"/>
    <m/>
    <n v="2801"/>
    <s v="Más de 360"/>
    <n v="1865400"/>
    <n v="1865400"/>
    <n v="0"/>
    <n v="0"/>
    <n v="0"/>
    <n v="0"/>
    <n v="0"/>
    <n v="0"/>
    <m/>
    <m/>
    <s v="SE DEVUELVE FACTURA ORIGINAL Y SOPORTES FACTURA SIN AUTORIZACION DE SERVICIO FACTURADO. SE ENVIA PARA LA CAP DE AUTORIZA CIONES INFORMAN QUE NO AUTORIZAN POR QUE NO FUE NOTIFICADO OPORTUNAMENTE COMUNICARSE CON ELLOS AL CORREO DE LA CAP... capvalle@aseguramientosalud.com . PARA DAR RESPUESTA A  ESTA DEVOLUCION Y PODER PAGAR LA CUENTA ES IMPORTANTE LA AU TORIZACION DEL SERVICIO. MILENA"/>
    <m/>
    <n v="0"/>
    <n v="0"/>
    <n v="0"/>
    <m/>
    <m/>
    <m/>
    <m/>
    <m/>
    <s v="MIG-900951033"/>
    <n v="932700"/>
    <n v="0"/>
    <n v="0"/>
    <n v="0"/>
    <n v="0"/>
    <n v="0"/>
    <n v="0"/>
    <n v="0"/>
    <n v="0"/>
    <n v="0"/>
    <n v="0"/>
    <n v="914046"/>
    <n v="0"/>
    <n v="2201402703"/>
    <d v="2023-06-28T00:00:00"/>
    <s v="(en blanco)"/>
    <n v="138305407"/>
  </r>
  <r>
    <n v="900951033"/>
    <s v="FABISALUD IPS S.A.S"/>
    <m/>
    <s v="CCR89087"/>
    <s v="CCR89087"/>
    <s v="900951033_CCR89087"/>
    <n v="3"/>
    <d v="2022-01-09T00:00:00"/>
    <d v="2022-01-14T00:00:00"/>
    <n v="1720901"/>
    <n v="556300"/>
    <s v="EVENTO"/>
    <s v="CALI"/>
    <s v="URGENCIAS"/>
    <s v="SIN CONTRATO"/>
    <n v="1720901"/>
    <n v="0"/>
    <s v="Glosa por contestar IPS"/>
    <x v="2"/>
    <n v="0"/>
    <m/>
    <m/>
    <m/>
    <m/>
    <s v="Para respuesta prestador"/>
    <d v="2022-01-09T00:00:00"/>
    <d v="2022-01-14T00:00:00"/>
    <d v="2023-03-17T00:00:00"/>
    <d v="2022-01-14T00:00:00"/>
    <n v="805"/>
    <s v="Más de 360"/>
    <n v="1720901"/>
    <n v="556300"/>
    <n v="0"/>
    <n v="0"/>
    <n v="0"/>
    <n v="556300"/>
    <n v="0"/>
    <n v="0"/>
    <m/>
    <s v="MIGRACION"/>
    <s v="DEVOLUCION DE FACTURA CON SOPORTES COMPLETOS1.No se evidencia autorización, ni trazabilidad de los corre os enviados a la CAP capautorizaciones@epscomfenalcovalle.co m.co, remitir soportes y presentar nuevamente la cuenta.KY"/>
    <m/>
    <n v="0"/>
    <n v="0"/>
    <n v="556300"/>
    <s v="GLOSA"/>
    <s v="DEVOLUCION DE FACTURA CON SOPORTES COMPLETOS1.No se evidencia autorización, ni trazabilidad de los corre os enviados a la CAP capautorizaciones@epscomfenalcovalle.co m.co, remitir soportes y presentar nuevamente la cuenta.KY"/>
    <s v="SOPORTE"/>
    <m/>
    <s v="Ambulatorio"/>
    <s v="MIG-900951033"/>
    <n v="0"/>
    <n v="0"/>
    <n v="0"/>
    <n v="0"/>
    <n v="0"/>
    <n v="556300"/>
    <n v="0"/>
    <n v="0"/>
    <n v="0"/>
    <n v="0"/>
    <n v="0"/>
    <n v="1141309"/>
    <n v="0"/>
    <n v="2201538885"/>
    <d v="2024-08-12T00:00:00"/>
    <s v="(en blanco)"/>
    <n v="257883531"/>
  </r>
  <r>
    <n v="900951033"/>
    <s v="FABISALUD IPS S.A.S"/>
    <m/>
    <s v="FC13130"/>
    <s v="FC13130"/>
    <s v="900951033_FC13130"/>
    <n v="8"/>
    <d v="2017-03-17T00:00:00"/>
    <d v="2017-04-19T00:00:00"/>
    <n v="1598184"/>
    <n v="799092"/>
    <s v="EVENTO"/>
    <s v="CALI"/>
    <s v="HOSPITALIZACION"/>
    <s v="SIN CONTRATO"/>
    <n v="1598184"/>
    <n v="0"/>
    <s v="Factura cancelada (Acuerdo 1)"/>
    <x v="3"/>
    <n v="0"/>
    <m/>
    <m/>
    <m/>
    <m/>
    <s v="Finalizada"/>
    <d v="2017-03-17T00:00:00"/>
    <d v="2017-04-19T00:00:00"/>
    <d v="2017-07-14T00:00:00"/>
    <m/>
    <n v="2877"/>
    <s v="Más de 360"/>
    <n v="1598184"/>
    <n v="1598184"/>
    <n v="0"/>
    <n v="0"/>
    <n v="0"/>
    <n v="0"/>
    <n v="0"/>
    <n v="0"/>
    <m/>
    <m/>
    <s v="SE DEVUELVE FACTURA ORIGINAL Y SOPORTES COMPLETOS FACTURA SOAT NO ENVIAN CERTIFICADO EMITIDO POR LA ASEGURADORA DECRETO 056 DEL 14-01-2015 MILE"/>
    <m/>
    <n v="0"/>
    <n v="0"/>
    <n v="0"/>
    <m/>
    <m/>
    <m/>
    <m/>
    <m/>
    <s v="MIG-900951033"/>
    <n v="799092"/>
    <n v="0"/>
    <n v="0"/>
    <n v="0"/>
    <n v="0"/>
    <n v="0"/>
    <n v="0"/>
    <n v="0"/>
    <n v="0"/>
    <n v="0"/>
    <n v="0"/>
    <n v="783110"/>
    <n v="0"/>
    <n v="2201402703"/>
    <d v="2023-06-28T00:00:00"/>
    <s v="(en blanco)"/>
    <n v="138305407"/>
  </r>
  <r>
    <n v="900951033"/>
    <s v="FABISALUD IPS S.A.S"/>
    <m/>
    <s v="FC31061"/>
    <s v="FC31061"/>
    <s v="900951033_FC31061"/>
    <n v="7"/>
    <d v="2017-09-19T00:00:00"/>
    <d v="2017-10-20T00:00:00"/>
    <n v="962588"/>
    <n v="481294"/>
    <s v="EVENTO"/>
    <s v="CALI"/>
    <s v="CIRUGIA"/>
    <s v="SIN CONTRATO"/>
    <n v="962588"/>
    <n v="0"/>
    <s v="Factura cancelada (Acuerdo 1)"/>
    <x v="3"/>
    <n v="0"/>
    <m/>
    <m/>
    <m/>
    <m/>
    <s v="Finalizada"/>
    <d v="2017-09-19T00:00:00"/>
    <d v="2017-10-20T00:00:00"/>
    <d v="2022-05-23T00:00:00"/>
    <m/>
    <n v="1103"/>
    <s v="Más de 360"/>
    <n v="962588"/>
    <n v="962588"/>
    <n v="0"/>
    <n v="0"/>
    <n v="0"/>
    <n v="0"/>
    <n v="481294"/>
    <n v="0"/>
    <m/>
    <m/>
    <s v="SE DEVUELVE FACTURA ORIGINAL Y SOPORTES FACTURA SOAT según rreunion 13-10-2017 con funcionarios de Cristo Rey jefe Factu acion Jhon Jairo- Jefe Cartera Orlando y Jefe Autorizaciones Enith.donde se indico presentar Factura con Soporte de super superacion cobertura Soat por parte de la Aseguradora,tenien endo en cuenta que esos casos que se revisaron no superaban  tope, es importante este documento para proceder a pagar. *. NO HAY AUTORIZACION PARA EL SERVICIO FACTURADO # 15 DIGIT capvalle@aseguramientosalud.com y cap autorizaciones@asegura mientosalud.com *, certificado emitdio por la aseguradora  D Decreto 056 del 14-01-2015. ó enviar el radicado que envia l  la aseguradora QBE SEGUROS .Milena"/>
    <m/>
    <n v="0"/>
    <n v="481294"/>
    <n v="0"/>
    <m/>
    <m/>
    <m/>
    <m/>
    <m/>
    <s v="MIG-900951033"/>
    <n v="481294"/>
    <n v="0"/>
    <n v="0"/>
    <n v="0"/>
    <n v="0"/>
    <n v="0"/>
    <n v="0"/>
    <n v="0"/>
    <n v="0"/>
    <n v="0"/>
    <n v="0"/>
    <n v="471668"/>
    <n v="0"/>
    <n v="2201402703"/>
    <d v="2023-06-28T00:00:00"/>
    <s v="(en blanco)"/>
    <n v="138305407"/>
  </r>
  <r>
    <n v="900951033"/>
    <s v="FABISALUD IPS S.A.S"/>
    <m/>
    <s v="FV12855"/>
    <s v="FV12855"/>
    <s v="900951033_FV12855"/>
    <n v="6"/>
    <d v="2019-03-05T00:00:00"/>
    <d v="2019-03-20T00:00:00"/>
    <n v="6433510"/>
    <n v="128086"/>
    <s v="EVENTO"/>
    <s v="CALI"/>
    <s v="HOSPITALIZACION"/>
    <s v="SIN CONTRATO"/>
    <n v="128086"/>
    <n v="0"/>
    <s v="Factura cancelada (Acuerdo 1)"/>
    <x v="3"/>
    <n v="0"/>
    <m/>
    <m/>
    <m/>
    <m/>
    <s v="Finalizada"/>
    <d v="2019-03-05T00:00:00"/>
    <d v="2019-09-26T00:00:00"/>
    <d v="2019-09-26T00:00:00"/>
    <m/>
    <n v="2073"/>
    <s v="Más de 360"/>
    <n v="6671179"/>
    <n v="6671179"/>
    <n v="237669"/>
    <n v="0"/>
    <n v="0"/>
    <n v="0"/>
    <n v="0"/>
    <n v="0"/>
    <m/>
    <m/>
    <m/>
    <m/>
    <n v="0"/>
    <n v="6433510"/>
    <n v="0"/>
    <m/>
    <m/>
    <m/>
    <m/>
    <m/>
    <s v="MIG-900951033"/>
    <n v="128086"/>
    <n v="0"/>
    <n v="0"/>
    <n v="0"/>
    <n v="0"/>
    <n v="0"/>
    <n v="0"/>
    <n v="0"/>
    <n v="0"/>
    <n v="0"/>
    <n v="0"/>
    <n v="6166662.8399999999"/>
    <n v="0"/>
    <n v="2200811719"/>
    <d v="2020-03-11T00:00:00"/>
    <s v="(en blanco)"/>
    <n v="6166662.8399999999"/>
  </r>
  <r>
    <n v="900951033"/>
    <s v="FABISALUD IPS S.A.S"/>
    <m/>
    <s v="FV41407"/>
    <s v="FV41407"/>
    <s v="900951033_FV41407"/>
    <n v="5"/>
    <d v="2019-08-27T00:00:00"/>
    <d v="2019-09-16T00:00:00"/>
    <n v="19276"/>
    <n v="4720"/>
    <s v="EVENTO"/>
    <s v="CALI"/>
    <s v="HOSPITALIZACION"/>
    <s v="SIN CONTRATO"/>
    <n v="4720"/>
    <n v="0"/>
    <s v="Factura cancelada (Acuerdo 1)"/>
    <x v="3"/>
    <n v="0"/>
    <m/>
    <m/>
    <m/>
    <m/>
    <s v="Finalizada"/>
    <d v="2019-08-27T00:00:00"/>
    <d v="2021-04-06T00:00:00"/>
    <d v="2021-04-06T00:00:00"/>
    <m/>
    <n v="1515"/>
    <s v="Más de 360"/>
    <n v="19276"/>
    <n v="19276"/>
    <n v="0"/>
    <n v="0"/>
    <n v="0"/>
    <n v="0"/>
    <n v="0"/>
    <n v="0"/>
    <m/>
    <m/>
    <m/>
    <m/>
    <n v="0"/>
    <n v="19276"/>
    <n v="0"/>
    <m/>
    <m/>
    <m/>
    <m/>
    <m/>
    <s v="MIG-900951033"/>
    <n v="4720"/>
    <n v="0"/>
    <n v="0"/>
    <n v="0"/>
    <n v="0"/>
    <n v="0"/>
    <n v="0"/>
    <n v="0"/>
    <n v="0"/>
    <n v="0"/>
    <n v="0"/>
    <n v="14556"/>
    <n v="0"/>
    <n v="2201215325"/>
    <d v="2022-04-26T00:00:00"/>
    <s v="(en blanco)"/>
    <n v="159933643"/>
  </r>
  <r>
    <n v="900951033"/>
    <s v="FABISALUD IPS S.A.S"/>
    <m/>
    <s v="FC63183"/>
    <s v="FC63183"/>
    <s v="900951033_FC63183"/>
    <n v="7"/>
    <d v="2018-05-17T00:00:00"/>
    <d v="2018-06-15T00:00:00"/>
    <n v="8099220"/>
    <n v="8099220"/>
    <s v="EVENTO"/>
    <s v="CALI"/>
    <s v="HOSPITALIZACION"/>
    <s v="SIN CONTRATO"/>
    <n v="0"/>
    <n v="8099220"/>
    <s v="Acuerdo de pago 2"/>
    <x v="6"/>
    <n v="7937236"/>
    <n v="1911363010"/>
    <m/>
    <m/>
    <m/>
    <s v="Finalizada"/>
    <d v="2018-05-17T00:00:00"/>
    <d v="2018-06-15T00:00:00"/>
    <d v="2023-05-30T00:00:00"/>
    <m/>
    <n v="731"/>
    <s v="Más de 360"/>
    <n v="8099220"/>
    <n v="8099220"/>
    <n v="0"/>
    <n v="0"/>
    <n v="0"/>
    <n v="0"/>
    <n v="0"/>
    <n v="0"/>
    <m/>
    <m/>
    <s v="SE DEVUELVE FACTURA ORIGINAL Y SOPORTES FACTURA SOAT ANEXAR:1. COPIA DE LA POLIZA 9, NO HAY AUTORIZACION PARA EL SERVICIO FACTURADO # 15 DIGIT 10, certificado emitido por la aseguradora  Decreto 056 del 14-01-2015. ó enviar el radicado que envia la ASEGURADORA SE ENVIA HOJA DE CHEQUEO. MILENA"/>
    <m/>
    <n v="0"/>
    <n v="8099220"/>
    <n v="0"/>
    <m/>
    <m/>
    <m/>
    <m/>
    <m/>
    <s v="MIG-900951033"/>
    <n v="0"/>
    <n v="0"/>
    <n v="0"/>
    <n v="0"/>
    <n v="0"/>
    <n v="0"/>
    <n v="0"/>
    <n v="0"/>
    <n v="0"/>
    <n v="8099220"/>
    <n v="0"/>
    <n v="0"/>
    <n v="0"/>
    <m/>
    <m/>
    <m/>
    <n v="0"/>
  </r>
  <r>
    <n v="900951033"/>
    <s v="FABISALUD IPS S.A.S"/>
    <m/>
    <s v="FC68774"/>
    <s v="FC68774"/>
    <s v="900951033_FC68774"/>
    <n v="7"/>
    <d v="2018-06-21T00:00:00"/>
    <d v="2018-07-18T00:00:00"/>
    <n v="7463433"/>
    <n v="7463433"/>
    <s v="EVENTO"/>
    <s v="CALI"/>
    <s v="HOSPITALIZACION"/>
    <s v="SIN CONTRATO"/>
    <n v="0"/>
    <n v="7463433"/>
    <s v="Acuerdo de pago 2"/>
    <x v="6"/>
    <n v="7314164"/>
    <n v="1911363014"/>
    <m/>
    <m/>
    <m/>
    <s v="Finalizada"/>
    <d v="2018-06-21T00:00:00"/>
    <d v="2018-07-18T00:00:00"/>
    <d v="2023-05-30T00:00:00"/>
    <m/>
    <n v="731"/>
    <s v="Más de 360"/>
    <n v="7463433"/>
    <n v="7463433"/>
    <n v="0"/>
    <n v="0"/>
    <n v="0"/>
    <n v="0"/>
    <n v="0"/>
    <n v="0"/>
    <m/>
    <m/>
    <s v="SE DEVUELVE FACTURA ORIGINAL Y SOPORTES FACTURA SOAT ANEXAR:1.Anexar copia de  Póliza  Soat 2.NO HAY AUTORIZACION PARA EL SERVICIO FACTURADO # 15 DIGITO S capautorizaciones@aseguramientosalud.com 3.certificado emitido por la aseguradora  Decreto 056 del 14-01-2015. ó enviar el radicado que envia la ASEGURADOR A AXA COLPATRIA. MIELAN"/>
    <m/>
    <n v="0"/>
    <n v="7463433"/>
    <n v="0"/>
    <m/>
    <m/>
    <m/>
    <m/>
    <m/>
    <s v="MIG-900951033"/>
    <n v="0"/>
    <n v="0"/>
    <n v="0"/>
    <n v="0"/>
    <n v="0"/>
    <n v="0"/>
    <n v="0"/>
    <n v="0"/>
    <n v="0"/>
    <n v="7463433"/>
    <n v="0"/>
    <n v="0"/>
    <n v="0"/>
    <m/>
    <m/>
    <m/>
    <n v="0"/>
  </r>
  <r>
    <n v="900951033"/>
    <s v="FABISALUD IPS S.A.S"/>
    <m/>
    <s v="CCR278880"/>
    <s v="CCR278880"/>
    <s v="900951033_CCR278880"/>
    <n v="2"/>
    <d v="2023-07-07T00:00:00"/>
    <d v="2023-07-18T00:00:00"/>
    <n v="15570001"/>
    <n v="4731606"/>
    <s v="EVENTO"/>
    <s v="CALI"/>
    <s v="UNIDAD DE CUIDADOS INTENSIVOS ADULTO"/>
    <s v="SIN CONTRATO"/>
    <n v="0"/>
    <n v="4731606"/>
    <s v="Acuerdo de pago 2"/>
    <x v="6"/>
    <n v="4731606"/>
    <n v="136689471"/>
    <m/>
    <m/>
    <m/>
    <s v="Finalizada"/>
    <d v="2023-07-07T00:00:00"/>
    <d v="2024-10-15T00:00:00"/>
    <d v="2024-10-23T00:00:00"/>
    <m/>
    <n v="219"/>
    <s v="181-360"/>
    <n v="15570001"/>
    <n v="15570001"/>
    <n v="0"/>
    <n v="0"/>
    <n v="0"/>
    <n v="0"/>
    <n v="0"/>
    <n v="0"/>
    <m/>
    <m/>
    <m/>
    <s v="Elizabeth Fernandez Chilito"/>
    <n v="0"/>
    <n v="4731606"/>
    <n v="0"/>
    <m/>
    <m/>
    <m/>
    <s v="Servicios hospitalarios"/>
    <m/>
    <s v="URG-2023-05"/>
    <n v="0"/>
    <n v="0"/>
    <n v="0"/>
    <n v="0"/>
    <n v="0"/>
    <n v="0"/>
    <n v="0"/>
    <n v="0"/>
    <n v="0"/>
    <n v="4731606"/>
    <n v="0"/>
    <n v="0"/>
    <n v="0"/>
    <m/>
    <m/>
    <m/>
    <n v="0"/>
  </r>
  <r>
    <n v="900951033"/>
    <s v="FABISALUD IPS S.A.S"/>
    <m/>
    <s v="FC62058"/>
    <s v="FC62058"/>
    <s v="900951033_FC62058"/>
    <n v="7"/>
    <d v="2018-05-08T00:00:00"/>
    <d v="2018-05-17T00:00:00"/>
    <n v="4407377"/>
    <n v="4407377"/>
    <s v="EVENTO"/>
    <s v="CALI"/>
    <s v="HOSPITALIZACION"/>
    <s v="SIN CONTRATO"/>
    <n v="0"/>
    <n v="4407377"/>
    <s v="Acuerdo de pago 2"/>
    <x v="6"/>
    <n v="4319229"/>
    <n v="1911363011"/>
    <m/>
    <m/>
    <m/>
    <s v="Finalizada"/>
    <d v="2018-05-08T00:00:00"/>
    <d v="2018-05-17T00:00:00"/>
    <d v="2023-05-30T00:00:00"/>
    <m/>
    <n v="731"/>
    <s v="Más de 360"/>
    <n v="4407377"/>
    <n v="4407377"/>
    <n v="0"/>
    <n v="0"/>
    <n v="0"/>
    <n v="0"/>
    <n v="0"/>
    <n v="0"/>
    <m/>
    <m/>
    <s v="SE DEVUELVE FACTURA ORIGINAL Y SOPORTES FACTURA SOAT ANEXAR:7. Anexan copia de Póliza  Soat del usuario . GESTIONAR 9, NO HAY AUTORIZACION PARA EL SERVICIO FACTURADO # 15 DIGIT autorizacionescap@aseguramientosalud.com Capvalle@aseguramientosalud.com capautorizaciones@aseguramientosalud.com 018000413751 y 3163841823 10, certificado emitido por la aseguradora  Decreto 056 del 14-01-2015. ó enviar el radicado que envia la COMPAÑIA MUNDI AL DE SEGUROS.Se quedo en Reunion que deben de enviar copia de cedula y Poliza para gestionar con Aseguradora el certifi cado. Milena"/>
    <m/>
    <n v="0"/>
    <n v="4407377"/>
    <n v="0"/>
    <m/>
    <m/>
    <m/>
    <m/>
    <m/>
    <s v="MIG-900951033"/>
    <n v="0"/>
    <n v="0"/>
    <n v="0"/>
    <n v="0"/>
    <n v="0"/>
    <n v="0"/>
    <n v="0"/>
    <n v="0"/>
    <n v="0"/>
    <n v="4407377"/>
    <n v="0"/>
    <n v="0"/>
    <n v="0"/>
    <m/>
    <m/>
    <m/>
    <n v="0"/>
  </r>
  <r>
    <n v="900951033"/>
    <s v="FABISALUD IPS S.A.S"/>
    <m/>
    <s v="FC96714"/>
    <s v="FC96714"/>
    <s v="900951033_FC96714"/>
    <n v="6"/>
    <d v="2018-12-04T00:00:00"/>
    <d v="2019-01-02T00:00:00"/>
    <n v="3851600"/>
    <n v="3851600"/>
    <s v="EVENTO"/>
    <s v="CALI"/>
    <s v="HOSPITALIZACION"/>
    <s v="SIN CONTRATO"/>
    <n v="0"/>
    <n v="3851600"/>
    <s v="Acuerdo de pago 2"/>
    <x v="6"/>
    <n v="3774568"/>
    <n v="1911363012"/>
    <m/>
    <m/>
    <m/>
    <s v="Finalizada"/>
    <d v="2018-12-04T00:00:00"/>
    <d v="2019-01-17T00:00:00"/>
    <d v="2023-05-30T00:00:00"/>
    <m/>
    <n v="731"/>
    <s v="Más de 360"/>
    <n v="3851600"/>
    <n v="3851600"/>
    <n v="0"/>
    <n v="0"/>
    <n v="0"/>
    <n v="0"/>
    <n v="0"/>
    <n v="0"/>
    <m/>
    <m/>
    <s v="SE DEVUELVE FACTURA ORIGINAL Y SOPORTES FACTURA SOAT ANEXAR:Anexar copia de  Póliza  Soat * NO HAY AUTORIZACION PARA EL SERVICIO FACTURADO # 15 DIGITOS GESTIONAR capautorizaciones@epscomfenalcovalle.com.co GESTIONAR LA CER certificado emitido por la aseguradoraá Decreto 056 del 14-0 1-2015. ó enviar el radicado que envia la ASEGURADORA MUNDIAL SEGUROS. MILENA"/>
    <m/>
    <n v="0"/>
    <n v="3851600"/>
    <n v="0"/>
    <m/>
    <m/>
    <m/>
    <m/>
    <m/>
    <s v="MIG-900951033"/>
    <n v="0"/>
    <n v="0"/>
    <n v="0"/>
    <n v="0"/>
    <n v="0"/>
    <n v="0"/>
    <n v="0"/>
    <n v="0"/>
    <n v="0"/>
    <n v="3851600"/>
    <n v="0"/>
    <n v="0"/>
    <n v="0"/>
    <m/>
    <m/>
    <m/>
    <n v="0"/>
  </r>
  <r>
    <n v="900951033"/>
    <s v="FABISALUD IPS S.A.S"/>
    <m/>
    <s v="FC95977"/>
    <s v="FC95977"/>
    <s v="900951033_FC95977"/>
    <n v="6"/>
    <d v="2018-11-30T00:00:00"/>
    <d v="2019-01-02T00:00:00"/>
    <n v="3412445"/>
    <n v="3412445"/>
    <s v="EVENTO"/>
    <s v="CALI"/>
    <s v="CIRUGIA"/>
    <s v="SIN CONTRATO"/>
    <n v="0"/>
    <n v="3412445"/>
    <s v="Acuerdo de pago 2"/>
    <x v="6"/>
    <n v="3344196"/>
    <n v="1911363013"/>
    <m/>
    <m/>
    <m/>
    <s v="Finalizada"/>
    <d v="2018-11-30T00:00:00"/>
    <d v="2019-01-17T00:00:00"/>
    <d v="2023-05-30T00:00:00"/>
    <m/>
    <n v="731"/>
    <s v="Más de 360"/>
    <n v="3412445"/>
    <n v="3412445"/>
    <n v="0"/>
    <n v="0"/>
    <n v="0"/>
    <n v="0"/>
    <n v="0"/>
    <n v="0"/>
    <m/>
    <m/>
    <s v="SE DEVUELVE FACTURA ORIGINAL Y SOPORTES FACTURA SOAT ANEXAR:Anexar copia de Póliza  Soat * NO HAY AUTORIZACION PARA EL S SERVICIO FACTURADO # 15 DIGITOS GESTIONAR AL CORREO capautorizaciones@epscomfenalcovalle.com.co GESTIONAR LA CER certificado emitido por la aseguradora  Decreto 056 del 14-0 1-2015. ó enviar el radicado que envia la ASEGURADORA MUNDIAL SEGUROS. MILENA"/>
    <m/>
    <n v="0"/>
    <n v="3412445"/>
    <n v="0"/>
    <m/>
    <m/>
    <m/>
    <m/>
    <m/>
    <s v="MIG-900951033"/>
    <n v="0"/>
    <n v="0"/>
    <n v="0"/>
    <n v="0"/>
    <n v="0"/>
    <n v="0"/>
    <n v="0"/>
    <n v="0"/>
    <n v="0"/>
    <n v="3412445"/>
    <n v="0"/>
    <n v="0"/>
    <n v="0"/>
    <m/>
    <m/>
    <m/>
    <n v="0"/>
  </r>
  <r>
    <n v="900951033"/>
    <s v="FABISALUD IPS S.A.S"/>
    <m/>
    <s v="CCR286515"/>
    <s v="CCR286515"/>
    <s v="900951033_CCR286515"/>
    <n v="1"/>
    <d v="2023-08-04T00:00:00"/>
    <d v="2023-08-15T00:00:00"/>
    <n v="1487975"/>
    <n v="1487975"/>
    <s v="EVENTO"/>
    <s v="CALI"/>
    <s v="URGENCIAS"/>
    <s v="SIN CONTRATO"/>
    <n v="0"/>
    <n v="1487975"/>
    <s v="Acuerdo de pago 2"/>
    <x v="6"/>
    <n v="1458215"/>
    <n v="1222453315"/>
    <m/>
    <m/>
    <m/>
    <s v="Finalizada"/>
    <d v="2023-08-04T00:00:00"/>
    <d v="2023-08-15T00:00:00"/>
    <d v="2023-08-23T00:00:00"/>
    <m/>
    <n v="646"/>
    <s v="Más de 360"/>
    <n v="1487975"/>
    <n v="1487975"/>
    <n v="0"/>
    <n v="0"/>
    <n v="0"/>
    <n v="0"/>
    <n v="0"/>
    <n v="0"/>
    <m/>
    <m/>
    <m/>
    <s v="Ana Milena Lozano Rivera"/>
    <n v="29760"/>
    <n v="1487975"/>
    <n v="0"/>
    <m/>
    <m/>
    <m/>
    <s v="Urgencias"/>
    <m/>
    <s v="URG-2023-05"/>
    <n v="0"/>
    <n v="0"/>
    <n v="0"/>
    <n v="0"/>
    <n v="0"/>
    <n v="0"/>
    <n v="0"/>
    <n v="0"/>
    <n v="0"/>
    <n v="1487975"/>
    <n v="0"/>
    <n v="0"/>
    <n v="0"/>
    <m/>
    <m/>
    <m/>
    <n v="0"/>
  </r>
  <r>
    <n v="900951033"/>
    <s v="FABISALUD IPS S.A.S"/>
    <m/>
    <s v="CCR273425"/>
    <s v="CCR273425"/>
    <s v="900951033_CCR273425"/>
    <n v="1"/>
    <d v="2023-06-21T00:00:00"/>
    <d v="2023-07-19T00:00:00"/>
    <n v="1340939"/>
    <n v="1340939"/>
    <s v="EVENTO"/>
    <s v="CALI"/>
    <s v="HOSPITALIZACION"/>
    <s v="SIN CONTRATO"/>
    <n v="0"/>
    <n v="1340939"/>
    <s v="Acuerdo de pago 2"/>
    <x v="6"/>
    <n v="1314120"/>
    <n v="1222452958"/>
    <m/>
    <m/>
    <m/>
    <s v="Finalizada"/>
    <d v="2023-06-21T00:00:00"/>
    <d v="2023-07-19T00:00:00"/>
    <d v="2023-07-31T00:00:00"/>
    <m/>
    <n v="669"/>
    <s v="Más de 360"/>
    <n v="1340939"/>
    <n v="1340939"/>
    <n v="0"/>
    <n v="0"/>
    <n v="0"/>
    <n v="0"/>
    <n v="0"/>
    <n v="0"/>
    <m/>
    <m/>
    <m/>
    <s v="Claudia Marcela Diaz Perez"/>
    <n v="26819"/>
    <n v="1340939"/>
    <n v="0"/>
    <m/>
    <m/>
    <m/>
    <s v="Atención de urgencias"/>
    <m/>
    <s v="URG-2023-05"/>
    <n v="0"/>
    <n v="0"/>
    <n v="0"/>
    <n v="0"/>
    <n v="0"/>
    <n v="0"/>
    <n v="0"/>
    <n v="0"/>
    <n v="0"/>
    <n v="1340939"/>
    <n v="0"/>
    <n v="0"/>
    <n v="0"/>
    <m/>
    <m/>
    <m/>
    <n v="0"/>
  </r>
  <r>
    <n v="900951033"/>
    <s v="FABISALUD IPS S.A.S"/>
    <m/>
    <s v="CCR303450"/>
    <s v="CCR303450"/>
    <s v="900951033_CCR303450"/>
    <n v="1"/>
    <d v="2023-10-07T00:00:00"/>
    <d v="2023-10-12T00:00:00"/>
    <n v="948778"/>
    <n v="948778"/>
    <s v="EVENTO"/>
    <s v="CALI"/>
    <s v="HOSPITALIZACION"/>
    <s v="SIN CONTRATO"/>
    <n v="0"/>
    <n v="948778"/>
    <s v="Acuerdo de pago 2"/>
    <x v="6"/>
    <n v="929802"/>
    <n v="1222485975"/>
    <m/>
    <m/>
    <m/>
    <s v="Finalizada"/>
    <d v="2023-10-07T00:00:00"/>
    <d v="2024-07-02T00:00:00"/>
    <d v="2024-07-18T00:00:00"/>
    <m/>
    <n v="316"/>
    <s v="181-360"/>
    <n v="948778"/>
    <n v="948778"/>
    <n v="0"/>
    <n v="0"/>
    <n v="0"/>
    <n v="0"/>
    <n v="0"/>
    <n v="0"/>
    <m/>
    <m/>
    <m/>
    <s v="Claudia Marcela Diaz Perez"/>
    <n v="18976"/>
    <n v="948778"/>
    <n v="0"/>
    <m/>
    <m/>
    <m/>
    <s v="Exámenes de laboratorio, imágenes y otras ayudas diagnósticas ambulatorias | Atención de urgencias"/>
    <m/>
    <s v="URG-2023-05"/>
    <n v="0"/>
    <n v="0"/>
    <n v="0"/>
    <n v="0"/>
    <n v="0"/>
    <n v="0"/>
    <n v="0"/>
    <n v="0"/>
    <n v="0"/>
    <n v="948778"/>
    <n v="0"/>
    <n v="0"/>
    <n v="0"/>
    <m/>
    <m/>
    <m/>
    <n v="0"/>
  </r>
  <r>
    <n v="900951033"/>
    <s v="FABISALUD IPS S.A.S"/>
    <m/>
    <s v="CCR313160"/>
    <s v="CCR313160"/>
    <s v="900951033_CCR313160"/>
    <n v="1"/>
    <d v="2023-11-16T00:00:00"/>
    <d v="2023-12-13T00:00:00"/>
    <n v="826438"/>
    <n v="826438"/>
    <s v="EVENTO"/>
    <s v="CALI"/>
    <s v="URGENCIAS"/>
    <s v="SIN CONTRATO"/>
    <n v="0"/>
    <n v="826438"/>
    <s v="Acuerdo de pago 2"/>
    <x v="6"/>
    <n v="808292"/>
    <n v="4800064627"/>
    <m/>
    <m/>
    <m/>
    <s v="Finalizada"/>
    <d v="2023-11-16T00:00:00"/>
    <d v="2023-12-13T00:00:00"/>
    <d v="2023-12-29T00:00:00"/>
    <m/>
    <n v="518"/>
    <s v="Más de 360"/>
    <n v="826438"/>
    <n v="826438"/>
    <n v="0"/>
    <n v="0"/>
    <n v="0"/>
    <n v="0"/>
    <n v="0"/>
    <n v="0"/>
    <m/>
    <m/>
    <m/>
    <s v="Claudia Marcela Diaz Perez"/>
    <n v="16529"/>
    <n v="826438"/>
    <n v="0"/>
    <m/>
    <m/>
    <m/>
    <s v="Exámenes de laboratorio, imágenes y otras ayudas diagnósticas ambulatorias"/>
    <m/>
    <s v="URG-2023-05"/>
    <n v="0"/>
    <n v="0"/>
    <n v="0"/>
    <n v="0"/>
    <n v="0"/>
    <n v="0"/>
    <n v="0"/>
    <n v="0"/>
    <n v="0"/>
    <n v="826438"/>
    <n v="0"/>
    <n v="809909"/>
    <n v="0"/>
    <n v="4800064627"/>
    <d v="2024-07-31T00:00:00"/>
    <s v="INGRESO X RECONOC. PRUEBAS COVID 8 JULIO 2024"/>
    <n v="80832"/>
  </r>
  <r>
    <n v="900951033"/>
    <s v="FABISALUD IPS S.A.S"/>
    <m/>
    <s v="CCR239949"/>
    <s v="CCR239949"/>
    <s v="900951033_CCR239949"/>
    <n v="2"/>
    <d v="2023-03-01T00:00:00"/>
    <d v="2023-03-10T00:00:00"/>
    <n v="638924"/>
    <n v="638924"/>
    <s v="EVENTO"/>
    <s v="CALI"/>
    <s v="CIRUGIA"/>
    <s v="SIN CONTRATO"/>
    <n v="0"/>
    <n v="638924"/>
    <s v="Acuerdo de pago 2"/>
    <x v="6"/>
    <n v="626146"/>
    <n v="1911363072"/>
    <m/>
    <m/>
    <m/>
    <s v="Finalizada"/>
    <d v="2023-03-01T00:00:00"/>
    <d v="2023-03-10T00:00:00"/>
    <d v="2023-06-15T00:00:00"/>
    <m/>
    <n v="715"/>
    <s v="Más de 360"/>
    <n v="638924"/>
    <n v="638924"/>
    <n v="0"/>
    <n v="0"/>
    <n v="0"/>
    <n v="0"/>
    <n v="0"/>
    <n v="0"/>
    <m/>
    <m/>
    <s v="AUT, SE REALIZA DEVOLUCION DE LA FACTURA, AL MOMENTO DE VALIAR INFORMACION SE EVIDENCIAN LAS SIGUIENTES INCONSITENCIAS: 1. NO CUENTA CON AUTORIZACION PARA LOS SERVICIOS FACTURADOS 2. NO SE EVIDENCIA EL ENVIO DE CORREOS Y ANEXOS SEGUN MARCO NORMATIVO (SOLO SE EVIDENCIA EN LOS SOPORTES 1 ENVIO DEL DIA CLAUDIA DIAZ"/>
    <m/>
    <n v="0"/>
    <n v="638924"/>
    <n v="0"/>
    <m/>
    <m/>
    <m/>
    <m/>
    <m/>
    <s v="MIG-900951033"/>
    <n v="0"/>
    <n v="0"/>
    <n v="0"/>
    <n v="0"/>
    <n v="0"/>
    <n v="0"/>
    <n v="0"/>
    <n v="0"/>
    <n v="0"/>
    <n v="638924"/>
    <n v="0"/>
    <n v="0"/>
    <n v="0"/>
    <m/>
    <m/>
    <m/>
    <n v="0"/>
  </r>
  <r>
    <n v="900951033"/>
    <s v="FABISALUD IPS S.A.S"/>
    <m/>
    <s v="CCR301375"/>
    <s v="CCR301375"/>
    <s v="900951033_CCR301375"/>
    <n v="1"/>
    <d v="2023-09-29T00:00:00"/>
    <d v="2023-10-03T00:00:00"/>
    <n v="185118"/>
    <n v="100584"/>
    <s v="EVENTO"/>
    <s v="CALI"/>
    <s v="URGENCIAS"/>
    <s v="SIN CONTRATO"/>
    <n v="0"/>
    <n v="185118"/>
    <s v="Acuerdo de pago 2"/>
    <x v="6"/>
    <n v="100584"/>
    <n v="4800066632"/>
    <m/>
    <m/>
    <m/>
    <s v="Finalizada"/>
    <d v="2023-09-29T00:00:00"/>
    <d v="2024-07-02T00:00:00"/>
    <d v="2024-07-31T00:00:00"/>
    <m/>
    <n v="303"/>
    <s v="181-360"/>
    <n v="185118"/>
    <n v="185118"/>
    <n v="0"/>
    <n v="0"/>
    <n v="0"/>
    <n v="0"/>
    <n v="0"/>
    <n v="0"/>
    <m/>
    <m/>
    <m/>
    <s v="Claudia Marcela Diaz Perez"/>
    <n v="3702"/>
    <n v="185118"/>
    <n v="0"/>
    <m/>
    <m/>
    <m/>
    <s v="Medicamentos de uso ambulatorio"/>
    <m/>
    <s v="URG-2023-05"/>
    <n v="0"/>
    <n v="0"/>
    <n v="0"/>
    <n v="0"/>
    <n v="0"/>
    <n v="0"/>
    <n v="0"/>
    <n v="0"/>
    <n v="0"/>
    <n v="100584"/>
    <n v="0"/>
    <n v="181416"/>
    <n v="0"/>
    <n v="4800066632"/>
    <d v="2024-12-26T00:00:00"/>
    <s v="INGRESO X RECONOC. PRUEBAS COVID 25 OCTUBRE 2024"/>
    <n v="80832"/>
  </r>
  <r>
    <n v="900951033"/>
    <s v="FABISALUD IPS S.A.S"/>
    <m/>
    <s v="CCR281861"/>
    <s v="CCR281861"/>
    <s v="900951033_CCR281861"/>
    <n v="2"/>
    <d v="2023-07-18T00:00:00"/>
    <d v="2023-08-04T00:00:00"/>
    <n v="88800"/>
    <n v="88800"/>
    <s v="EVENTO"/>
    <s v="CALI"/>
    <s v="HOSPITALIZACION"/>
    <s v="SIN CONTRATO"/>
    <n v="0"/>
    <n v="88800"/>
    <s v="Acuerdo de pago 2"/>
    <x v="6"/>
    <n v="88800"/>
    <n v="1222457700"/>
    <m/>
    <m/>
    <m/>
    <s v="Finalizada"/>
    <d v="2023-07-18T00:00:00"/>
    <d v="2024-03-13T00:00:00"/>
    <d v="2024-03-21T00:00:00"/>
    <m/>
    <n v="435"/>
    <s v="Más de 360"/>
    <n v="88800"/>
    <n v="88800"/>
    <n v="0"/>
    <n v="0"/>
    <n v="0"/>
    <n v="0"/>
    <n v="0"/>
    <n v="0"/>
    <m/>
    <m/>
    <m/>
    <s v="Claudia Marcela Diaz Perez"/>
    <n v="0"/>
    <n v="88800"/>
    <n v="0"/>
    <m/>
    <m/>
    <m/>
    <s v="Servicios hospitalarios"/>
    <m/>
    <s v="URG-2023-05"/>
    <n v="0"/>
    <n v="0"/>
    <n v="0"/>
    <n v="0"/>
    <n v="0"/>
    <n v="0"/>
    <n v="0"/>
    <n v="0"/>
    <n v="0"/>
    <n v="88800"/>
    <n v="0"/>
    <n v="0"/>
    <n v="0"/>
    <m/>
    <m/>
    <m/>
    <n v="0"/>
  </r>
  <r>
    <n v="900951033"/>
    <s v="FABISALUD IPS S.A.S"/>
    <m/>
    <s v="CCR238111"/>
    <s v="CCR238111"/>
    <s v="900951033_CCR238111"/>
    <n v="1"/>
    <d v="2023-02-23T00:00:00"/>
    <d v="2023-03-07T00:00:00"/>
    <n v="88800"/>
    <n v="50500"/>
    <s v="EVENTO"/>
    <s v="CALI"/>
    <s v="HOSPITALIZACION"/>
    <s v="SIN CONTRATO"/>
    <n v="0"/>
    <n v="88800"/>
    <s v="Acuerdo de pago 2"/>
    <x v="6"/>
    <n v="49490"/>
    <n v="1911363071"/>
    <m/>
    <m/>
    <m/>
    <s v="Finalizada"/>
    <d v="2023-02-23T00:00:00"/>
    <d v="2023-03-07T00:00:00"/>
    <d v="2024-02-20T00:00:00"/>
    <m/>
    <n v="465"/>
    <s v="Más de 360"/>
    <n v="88800"/>
    <n v="38300"/>
    <n v="0"/>
    <n v="0"/>
    <n v="0"/>
    <n v="0"/>
    <n v="0"/>
    <n v="0"/>
    <m/>
    <m/>
    <s v="SOAT, SE REALIZA DEVOLUCION DE LA FACTURA, 1. PACIENTE INGRESA POR ACCIDENTE DE TRANSITO, NO ADJUNTA FACTURA SOAT, NO SE EVIDENCIA AGOTAMIENTO DE LA POLIZA, EN EL ENVIO DE CORREOS Y  ANEXOS SOLICITAN AUTORIZACION PARA LA URGENCIA MAS NO PARA LOS SERVICIOS FACTURADOS (ALCOHOL ETILICO - DROGAS DE ABUSO) NO FACTURABLES INCLUIDOS DENTRO DE LA COBERTURA DE LA POLIZA SOAT.  CLAUDIA DIAZ"/>
    <s v="Acta Conciliacion N°87"/>
    <n v="0"/>
    <n v="38300"/>
    <n v="0"/>
    <m/>
    <m/>
    <m/>
    <m/>
    <m/>
    <s v="MIG-900951033"/>
    <n v="0"/>
    <n v="0"/>
    <n v="0"/>
    <n v="0"/>
    <n v="0"/>
    <n v="0"/>
    <n v="0"/>
    <n v="0"/>
    <n v="0"/>
    <n v="50500"/>
    <n v="0"/>
    <n v="38300"/>
    <n v="0"/>
    <n v="2201616168"/>
    <d v="2025-04-29T00:00:00"/>
    <s v="(en blanco)"/>
    <n v="66278650"/>
  </r>
  <r>
    <n v="900951033"/>
    <s v="FABISALUD IPS S.A.S"/>
    <m/>
    <s v="CCR270660"/>
    <s v="CCR270660"/>
    <s v="900951033_CCR270660"/>
    <n v="2"/>
    <d v="2023-06-09T00:00:00"/>
    <d v="2023-06-21T00:00:00"/>
    <n v="50500"/>
    <n v="50500"/>
    <s v="EVENTO"/>
    <s v="CALI"/>
    <s v="CIRUGIA"/>
    <s v="SIN CONTRATO"/>
    <n v="0"/>
    <n v="50500"/>
    <s v="Acuerdo de pago 2"/>
    <x v="6"/>
    <n v="50500"/>
    <n v="1222457702"/>
    <m/>
    <m/>
    <m/>
    <s v="Finalizada"/>
    <d v="2023-06-09T00:00:00"/>
    <d v="2024-03-13T00:00:00"/>
    <d v="2024-03-21T00:00:00"/>
    <m/>
    <n v="435"/>
    <s v="Más de 360"/>
    <n v="50500"/>
    <n v="50500"/>
    <n v="0"/>
    <n v="0"/>
    <n v="0"/>
    <n v="0"/>
    <n v="0"/>
    <n v="0"/>
    <m/>
    <m/>
    <s v="AUTORIZACION: SE REALIZA DEVOLUCION DE LA FACTURA, AL VALIDAINFORMACION NO SE EVIDENCIA AUTORIZACION (NAP DE 15 DIGITOS) PARA LOS SERVICIOS FACTURADOS, POR FAVOR VALIDAR CON EL AREA ENCARGADA. CLAUDIA DIAZ"/>
    <s v="Claudia Marcela Diaz Perez"/>
    <n v="0"/>
    <n v="50500"/>
    <n v="0"/>
    <m/>
    <m/>
    <m/>
    <s v="Servicios hospitalarios"/>
    <m/>
    <s v="URG-2023-05"/>
    <n v="0"/>
    <n v="0"/>
    <n v="0"/>
    <n v="0"/>
    <n v="0"/>
    <n v="0"/>
    <n v="0"/>
    <n v="0"/>
    <n v="0"/>
    <n v="50500"/>
    <n v="0"/>
    <n v="0"/>
    <n v="0"/>
    <m/>
    <m/>
    <m/>
    <n v="0"/>
  </r>
  <r>
    <n v="900951033"/>
    <s v="FABISALUD IPS S.A.S"/>
    <m/>
    <s v="FC90980"/>
    <s v="FC90980"/>
    <s v="900951033_FC90980"/>
    <n v="6"/>
    <d v="2018-10-30T00:00:00"/>
    <d v="2018-11-16T00:00:00"/>
    <n v="57120"/>
    <n v="57120"/>
    <s v="EVENTO"/>
    <s v="CALI"/>
    <s v="URGENCIAS"/>
    <s v="SIN CONTRATO"/>
    <n v="0"/>
    <n v="0"/>
    <s v="Factura aceptada por la IPS"/>
    <x v="7"/>
    <n v="0"/>
    <m/>
    <m/>
    <m/>
    <m/>
    <s v="Finalizada"/>
    <d v="2018-10-30T00:00:00"/>
    <d v="2018-11-16T00:00:00"/>
    <d v="2023-06-13T00:00:00"/>
    <m/>
    <n v="717"/>
    <s v="Más de 360"/>
    <n v="57120"/>
    <n v="57120"/>
    <n v="0"/>
    <n v="0"/>
    <n v="0"/>
    <n v="0"/>
    <n v="57120"/>
    <n v="0"/>
    <m/>
    <m/>
    <s v="SE DEVUELVE FACTURA ORIGINAL Y SOPORTES FACTURA SOAT ANEXAR:NO HAY AUTORIZACION PARA EL SERVICIO FACTURADO GESTIONAR capautorizaciones@epscomfenalcovalle.com.co REVISAR LA CERTI FICACION QUE LA EPS SOLICITO A LA ASEGURADORA SEGUROS MUNDIA ENVIO LA CERTIFICACION NO SE HAN PRESENTADO RECLAMACIONES . IGUALMENTE REVISAR ESTA FACTURA CON LA FC 89285 LA ENVIAN Y ES EL MISMO USUARIO. MILENA"/>
    <m/>
    <n v="0"/>
    <n v="0"/>
    <n v="0"/>
    <m/>
    <m/>
    <m/>
    <m/>
    <m/>
    <s v="MIG-900951033"/>
    <n v="0"/>
    <n v="0"/>
    <n v="0"/>
    <n v="57120"/>
    <n v="0"/>
    <n v="0"/>
    <n v="0"/>
    <n v="0"/>
    <n v="0"/>
    <n v="0"/>
    <n v="0"/>
    <n v="0"/>
    <n v="0"/>
    <m/>
    <m/>
    <m/>
    <n v="0"/>
  </r>
  <r>
    <n v="900951033"/>
    <s v="FABISALUD IPS S.A.S"/>
    <m/>
    <s v="FC8206"/>
    <s v="FC8206"/>
    <s v="900951033_FC8206"/>
    <n v="8"/>
    <d v="2017-01-19T00:00:00"/>
    <d v="2017-02-03T00:00:00"/>
    <n v="4718462"/>
    <n v="4718462"/>
    <s v="EVENTO"/>
    <s v="CALI"/>
    <s v="HOSPITALIZACION"/>
    <s v="SIN CONTRATO"/>
    <n v="0"/>
    <n v="0"/>
    <s v="Factura aceptada por la IPS"/>
    <x v="7"/>
    <n v="0"/>
    <m/>
    <m/>
    <m/>
    <m/>
    <s v="Finalizada"/>
    <d v="2017-01-19T00:00:00"/>
    <d v="2017-02-03T00:00:00"/>
    <d v="2022-05-23T00:00:00"/>
    <m/>
    <n v="1103"/>
    <s v="Más de 360"/>
    <n v="4718462"/>
    <n v="4718462"/>
    <n v="0"/>
    <n v="0"/>
    <n v="0"/>
    <n v="0"/>
    <n v="4718462"/>
    <n v="0"/>
    <m/>
    <m/>
    <s v="Se devuelve factura.1.No se evidencia autorización del servicio facturado. 2.Falta certificado emitido por la aseguradora, en en cual se evidencie qu el paciente agotó TOPE SOAT.Decreto 056 del 14/01/2015. DERLY M"/>
    <m/>
    <n v="0"/>
    <n v="0"/>
    <n v="0"/>
    <m/>
    <m/>
    <m/>
    <m/>
    <m/>
    <s v="MIG-900951033"/>
    <n v="0"/>
    <n v="0"/>
    <n v="0"/>
    <n v="4718462"/>
    <n v="0"/>
    <n v="0"/>
    <n v="0"/>
    <n v="0"/>
    <n v="0"/>
    <n v="0"/>
    <n v="0"/>
    <n v="0"/>
    <n v="0"/>
    <m/>
    <m/>
    <m/>
    <n v="0"/>
  </r>
  <r>
    <n v="900951033"/>
    <s v="FABISALUD IPS S.A.S"/>
    <m/>
    <s v="FC527"/>
    <s v="FC527"/>
    <s v="900951033_FC527"/>
    <n v="8"/>
    <d v="2016-10-07T00:00:00"/>
    <d v="2016-12-09T00:00:00"/>
    <n v="4101023"/>
    <n v="4101023"/>
    <s v="EVENTO"/>
    <s v="CALI"/>
    <s v="CIRUGIA"/>
    <s v="SIN CONTRATO"/>
    <n v="0"/>
    <n v="0"/>
    <s v="Factura aceptada por la IPS"/>
    <x v="7"/>
    <n v="0"/>
    <m/>
    <m/>
    <m/>
    <m/>
    <s v="Finalizada"/>
    <d v="2016-10-07T00:00:00"/>
    <d v="2016-12-09T00:00:00"/>
    <d v="2022-05-23T00:00:00"/>
    <m/>
    <n v="1103"/>
    <s v="Más de 360"/>
    <n v="4101023"/>
    <n v="4101023"/>
    <n v="0"/>
    <n v="0"/>
    <n v="0"/>
    <n v="0"/>
    <n v="4101023"/>
    <n v="0"/>
    <m/>
    <m/>
    <s v="Se devuelve factura por:1.No se evidencia autorización del servicio facturado. 2.Falta certificado emitido por la aseguradora, en el cual se evidencie que el paciente agoto TOPE SOAT ( Decreto 056 del 14/01/2015). DERLY M."/>
    <m/>
    <n v="0"/>
    <n v="0"/>
    <n v="0"/>
    <m/>
    <m/>
    <m/>
    <m/>
    <m/>
    <s v="MIG-900951033"/>
    <n v="0"/>
    <n v="0"/>
    <n v="0"/>
    <n v="4101023"/>
    <n v="0"/>
    <n v="0"/>
    <n v="0"/>
    <n v="0"/>
    <n v="0"/>
    <n v="0"/>
    <n v="0"/>
    <n v="0"/>
    <n v="0"/>
    <m/>
    <m/>
    <m/>
    <n v="0"/>
  </r>
  <r>
    <n v="900951033"/>
    <s v="FABISALUD IPS S.A.S"/>
    <m/>
    <s v="CCR59879"/>
    <s v="CCR59879"/>
    <s v="900951033_CCR59879"/>
    <n v="3"/>
    <d v="2021-08-05T00:00:00"/>
    <d v="2021-09-18T00:00:00"/>
    <n v="57482341"/>
    <n v="31500"/>
    <s v="EVENTO"/>
    <s v="CALI"/>
    <s v="HOSPITALIZACION"/>
    <s v="SIN CONTRATO"/>
    <n v="0"/>
    <n v="0"/>
    <s v="Factura aceptada por la IPS"/>
    <x v="7"/>
    <n v="0"/>
    <m/>
    <m/>
    <m/>
    <m/>
    <s v="Finalizada"/>
    <d v="2021-08-05T00:00:00"/>
    <d v="2021-09-18T00:00:00"/>
    <d v="2021-10-23T00:00:00"/>
    <m/>
    <n v="1315"/>
    <s v="Más de 360"/>
    <n v="57482341"/>
    <n v="31500"/>
    <n v="0"/>
    <n v="0"/>
    <n v="0"/>
    <n v="0"/>
    <n v="31500"/>
    <n v="0"/>
    <m/>
    <m/>
    <s v="SE REALIZA GLOSA: AUDITORIA MEDICA: DRA MAIBER ACEVEDOCACTETERISO VESICAL, NO FACTURABLE INCLUIDO EN LA ESTANCIA. KEVIN YALANDA"/>
    <m/>
    <n v="0"/>
    <n v="0"/>
    <n v="0"/>
    <m/>
    <m/>
    <m/>
    <m/>
    <m/>
    <s v="MIG-900951033"/>
    <n v="0"/>
    <n v="0"/>
    <n v="0"/>
    <n v="31500"/>
    <n v="0"/>
    <n v="0"/>
    <n v="0"/>
    <n v="0"/>
    <n v="0"/>
    <n v="0"/>
    <n v="0"/>
    <n v="56301824"/>
    <n v="0"/>
    <n v="2201273976"/>
    <d v="2022-08-01T00:00:00"/>
    <s v="(en blanco)"/>
    <n v="121266023"/>
  </r>
  <r>
    <n v="900951033"/>
    <s v="FABISALUD IPS S.A.S"/>
    <m/>
    <s v="CCR27181"/>
    <s v="CCR27181"/>
    <s v="900951033_CCR27181"/>
    <n v="4"/>
    <d v="2021-02-15T00:00:00"/>
    <d v="2021-04-05T00:00:00"/>
    <n v="80800"/>
    <n v="80800"/>
    <s v="EVENTO"/>
    <s v="CALI"/>
    <s v="URGENCIAS"/>
    <s v="SIN CONTRATO"/>
    <n v="0"/>
    <n v="0"/>
    <s v="Factura aceptada por la IPS (Compromiso reunion 21/11/2024)"/>
    <x v="8"/>
    <n v="0"/>
    <m/>
    <m/>
    <m/>
    <m/>
    <s v="Devuelta"/>
    <d v="2021-02-15T00:00:00"/>
    <d v="2021-04-05T00:00:00"/>
    <d v="2021-06-10T00:00:00"/>
    <d v="2021-04-06T00:00:00"/>
    <n v="1515"/>
    <s v="Más de 360"/>
    <n v="80800"/>
    <n v="80800"/>
    <n v="0"/>
    <n v="0"/>
    <n v="0"/>
    <n v="0"/>
    <n v="0"/>
    <n v="80800"/>
    <m/>
    <s v="MIGRACION"/>
    <s v="SE DEVUELVE FACTURA COVID CODIGO 906340 REGISTRAR EN SISMUESTRA.MILENA"/>
    <m/>
    <n v="0"/>
    <n v="0"/>
    <n v="80800"/>
    <s v="DEVOLUCION"/>
    <s v="Se realiza DEVOLUCION, con soportes suministrados. Usuarioa trabajador de la salud, por lo cual se debe comentar con la ARL para su respectiva validacion. Dec.676/2020 Kevin Yalanda"/>
    <s v="ARL"/>
    <m/>
    <s v="Ambulatorio"/>
    <s v="MIG-900951033"/>
    <n v="0"/>
    <n v="0"/>
    <n v="0"/>
    <n v="80800"/>
    <n v="0"/>
    <n v="0"/>
    <n v="0"/>
    <n v="0"/>
    <n v="0"/>
    <n v="0"/>
    <n v="0"/>
    <n v="0"/>
    <n v="0"/>
    <m/>
    <m/>
    <m/>
    <n v="0"/>
  </r>
  <r>
    <n v="900951033"/>
    <s v="FABISALUD IPS S.A.S"/>
    <m/>
    <s v="CCR266473"/>
    <s v="CCR266473"/>
    <s v="900951033_CCR266473"/>
    <n v="2"/>
    <d v="2023-05-27T00:00:00"/>
    <d v="2023-06-14T00:00:00"/>
    <n v="1131998"/>
    <n v="1131998"/>
    <s v="EVENTO"/>
    <s v="CALI"/>
    <s v="HOSPITALIZACION"/>
    <s v="SIN CONTRATO"/>
    <n v="0"/>
    <n v="0"/>
    <s v="Factura aceptada por la IPS (Compromiso reunion 21/11/2024)"/>
    <x v="8"/>
    <n v="0"/>
    <m/>
    <m/>
    <m/>
    <m/>
    <s v="Devuelta"/>
    <d v="2023-05-27T00:00:00"/>
    <d v="2024-03-14T00:00:00"/>
    <m/>
    <d v="2024-03-20T00:00:00"/>
    <n v="436"/>
    <s v="Más de 360"/>
    <n v="1131998"/>
    <n v="1131998"/>
    <n v="0"/>
    <n v="0"/>
    <n v="0"/>
    <n v="0"/>
    <n v="0"/>
    <n v="1131998"/>
    <m/>
    <s v="Se sostiene devolucion de la factura, no cuenta con autorizacion para los servicios facturados por favor validar con el area encargada."/>
    <s v="SE REALIZA DEVOLUCION DE LA FATURA AL VALIDAR INFORMACION NOSE EVIDENCIA AUTORIZACION PARA LOS SERVICIOS FACTURADOS - NO ES UN ACCIDENTE DE TRANSITO PACIENTE SIN IDENTIFICACION DE T RIAGE CON SIGNOS VITALES ESTABLES SEGÚN EVOLUCION MEDICA - I PS DEBIO SOLICITAR REMISION A LA RED POS - NO SE EVIDENCIA P ACIENTE PARA ATENCION COMO URGENCIA VITAL. CLAUDIA DIAZ"/>
    <m/>
    <n v="0"/>
    <n v="0"/>
    <n v="1131998"/>
    <s v="DEVOLUCION"/>
    <s v="Se sostiene devolucion de la factura, no cuenta con autorizacion para los servicios facturados por favor validar con el area encargada."/>
    <s v="AUTORIZACION"/>
    <s v="Servicios hospitalarios"/>
    <s v="Hospitalario"/>
    <m/>
    <n v="0"/>
    <n v="0"/>
    <n v="0"/>
    <n v="1131998"/>
    <n v="0"/>
    <n v="0"/>
    <n v="0"/>
    <n v="0"/>
    <n v="0"/>
    <n v="0"/>
    <n v="0"/>
    <n v="0"/>
    <n v="0"/>
    <m/>
    <m/>
    <m/>
    <n v="0"/>
  </r>
  <r>
    <n v="900951033"/>
    <s v="FABISALUD IPS S.A.S"/>
    <m/>
    <s v="FC10938"/>
    <s v="FC10938"/>
    <s v="900951033_FC10938"/>
    <n v="7"/>
    <d v="2017-02-21T00:00:00"/>
    <d v="2017-10-20T00:00:00"/>
    <n v="1386864"/>
    <n v="1386864"/>
    <s v="EVENTO"/>
    <s v="CALI"/>
    <s v="UNIDAD DE CUIDADOS INTENSIVOS ADULTO"/>
    <s v="SIN CONTRATO"/>
    <n v="0"/>
    <n v="0"/>
    <s v="Factura aceptada por la IPS (Compromiso reunion 21/11/2024)"/>
    <x v="8"/>
    <n v="0"/>
    <m/>
    <m/>
    <m/>
    <m/>
    <s v="Devuelta"/>
    <d v="2017-02-21T00:00:00"/>
    <d v="2017-10-20T00:00:00"/>
    <d v="2019-01-17T00:00:00"/>
    <d v="2017-10-25T00:00:00"/>
    <n v="2774"/>
    <s v="Más de 360"/>
    <n v="1386864"/>
    <n v="1386864"/>
    <n v="0"/>
    <n v="0"/>
    <n v="0"/>
    <n v="0"/>
    <n v="0"/>
    <n v="1386864"/>
    <m/>
    <s v="MIGRACION"/>
    <s v="SE DEVUELVE FACTURA CON SOPORTES COMPLETOS NO HAY AUTORIZACION PARA EL SERVICIO FACTURADO. *. NO HAY AUTORIZACION PARA E  EL SERVICIO FACTURADO # 15 DIGITOS capvalle@aseguramientosalud.com y cap autorizaciones@asegura mientosalud.com MILENA"/>
    <m/>
    <n v="0"/>
    <n v="0"/>
    <n v="1386864"/>
    <s v="DEVOLUCION"/>
    <s v="SEDEVUELVEFACTURADEBENDEGESTIONARLAAUTORIZACIONDE15DIGITOSPARAELSERVICIOFACTURADOALCORREOcapautorizaciones@epscomfenalcovalle.com.coFACTURANOESSOAT.MILENA"/>
    <s v="SOAT"/>
    <m/>
    <s v="Ambulatorio"/>
    <s v="MIG-900951033"/>
    <n v="0"/>
    <n v="0"/>
    <n v="0"/>
    <n v="1386864"/>
    <n v="0"/>
    <n v="0"/>
    <n v="0"/>
    <n v="0"/>
    <n v="0"/>
    <n v="0"/>
    <n v="0"/>
    <n v="0"/>
    <n v="0"/>
    <m/>
    <m/>
    <m/>
    <n v="0"/>
  </r>
  <r>
    <n v="900951033"/>
    <s v="FABISALUD IPS S.A.S"/>
    <m/>
    <s v="FV9205"/>
    <s v="FV9205"/>
    <s v="900951033_FV9205"/>
    <n v="6"/>
    <d v="2019-02-13T00:00:00"/>
    <d v="2019-02-20T00:00:00"/>
    <n v="2907665"/>
    <n v="2907665"/>
    <s v="EVENTO"/>
    <s v="CALI"/>
    <s v="CIRUGIA"/>
    <s v="SIN CONTRATO"/>
    <n v="0"/>
    <n v="0"/>
    <s v="Factura aceptada por la IPS (Compromiso reunion 21/11/2024)"/>
    <x v="8"/>
    <n v="0"/>
    <m/>
    <m/>
    <m/>
    <m/>
    <s v="Devuelta"/>
    <d v="2019-02-13T00:00:00"/>
    <d v="2019-02-20T00:00:00"/>
    <d v="2021-06-16T00:00:00"/>
    <d v="2019-02-21T00:00:00"/>
    <n v="2290"/>
    <s v="Más de 360"/>
    <n v="2907665"/>
    <n v="2907665"/>
    <n v="0"/>
    <n v="0"/>
    <n v="0"/>
    <n v="0"/>
    <n v="0"/>
    <n v="2907665"/>
    <m/>
    <s v="MIGRACION"/>
    <s v="SE DEVUELVE FACTURA ORIGINAL Y SOPORTES FACTURA SOAT ANEXAR: Anexar copia de Póliza  Soat * NO HAY AUTORIZACION PARA EL EL SERVICIO FACTURADO # 15 DIGITOS AL CORREO capautorizaciones@epscomfenalcovalle.com.co GESTIONAR LA certificado emitido por la aseguradora  Decreto 056 del 14-0 1-2015. ó enviar el radicado que envia la ASEGURADORA SURAME RICANA. MILENA"/>
    <m/>
    <n v="0"/>
    <n v="0"/>
    <n v="2907665"/>
    <s v="DEVOLUCION"/>
    <s v="SE REALIZA GLOSA, SE SOLICITA CONFIRMAR CITA DE CONCILIACION AL CORREO REVISIONCONCILIACIONCARTERACUENTASSALUD@EPSCOMFENLCOVALLE.COM.CO. KEVIN YALANDA"/>
    <s v="FACTURACION"/>
    <m/>
    <s v="Ambulatorio"/>
    <s v="MIG-900951033"/>
    <n v="0"/>
    <n v="0"/>
    <n v="0"/>
    <n v="2907665"/>
    <n v="0"/>
    <n v="0"/>
    <n v="0"/>
    <n v="0"/>
    <n v="0"/>
    <n v="0"/>
    <n v="0"/>
    <n v="0"/>
    <n v="0"/>
    <m/>
    <m/>
    <m/>
    <n v="0"/>
  </r>
  <r>
    <n v="900951033"/>
    <s v="FABISALUD IPS S.A.S"/>
    <m/>
    <s v="FV1001009"/>
    <s v="FV1001009"/>
    <s v="900951033_FV1001009"/>
    <n v="5"/>
    <d v="2020-06-27T00:00:00"/>
    <d v="2020-07-16T00:00:00"/>
    <n v="1304658"/>
    <n v="1304658"/>
    <s v="EVENTO"/>
    <s v="CALI"/>
    <s v="HOSPITALIZACION"/>
    <s v="SIN CONTRATO"/>
    <n v="0"/>
    <n v="0"/>
    <s v="Acuerdo de pago 3"/>
    <x v="9"/>
    <n v="0"/>
    <m/>
    <m/>
    <m/>
    <m/>
    <s v="Finalizada"/>
    <d v="2020-06-27T00:00:00"/>
    <d v="2025-04-15T00:00:00"/>
    <d v="2025-04-22T00:00:00"/>
    <m/>
    <n v="38"/>
    <s v="31-60"/>
    <n v="1304658"/>
    <n v="1304658"/>
    <n v="0"/>
    <n v="0"/>
    <n v="0"/>
    <n v="0"/>
    <n v="0"/>
    <n v="0"/>
    <m/>
    <m/>
    <s v="SE DEVUELVE FACTURA CON SOPORTES ORIGINALES :1-NO SE EVIDENCIA CERTIFICADO POR ASEGURADORA SOAT DEL CONSUMO TOTAL DE LA POLIZA,2-NO HAY AUTORIZACION POR LOS SERVICIOS PRESTADOS , S LICITAR AL CORREO CAPAUTORIZACIONES@EPSCOMFENALCOVALLE.COM.C O , FAVOR VALIDAR Y ANEXAR LO REQUERIDO PARA DAR TRAMITE.JEN NIFER REBOLLEDO"/>
    <s v="Claudia Marcela Diaz Perez"/>
    <n v="0"/>
    <n v="1304658"/>
    <n v="0"/>
    <m/>
    <m/>
    <m/>
    <s v="Atención de urgencias"/>
    <m/>
    <s v="MIG-900951033"/>
    <n v="1304658"/>
    <n v="0"/>
    <n v="0"/>
    <n v="0"/>
    <n v="0"/>
    <n v="0"/>
    <n v="0"/>
    <n v="0"/>
    <n v="0"/>
    <n v="0"/>
    <n v="0"/>
    <n v="1304658"/>
    <n v="0"/>
    <n v="2201619990"/>
    <d v="2025-05-26T00:00:00"/>
    <s v="(en blanco)"/>
    <n v="167301633"/>
  </r>
  <r>
    <n v="900951033"/>
    <s v="FABISALUD IPS S.A.S"/>
    <m/>
    <s v="FV1000629"/>
    <s v="FV1000629"/>
    <s v="900951033_FV1000629"/>
    <n v="4"/>
    <d v="2020-06-25T00:00:00"/>
    <d v="2020-08-14T00:00:00"/>
    <n v="2262600"/>
    <n v="2262600"/>
    <s v="EVENTO"/>
    <s v="CALI"/>
    <s v="UNIDAD DE CUIDADOS INTENSIVOS ADULTO"/>
    <s v="SIN CONTRATO"/>
    <n v="0"/>
    <n v="0"/>
    <s v="Acuerdo de pago 3"/>
    <x v="9"/>
    <n v="0"/>
    <m/>
    <m/>
    <m/>
    <m/>
    <s v="Finalizada"/>
    <d v="2020-06-25T00:00:00"/>
    <d v="2025-04-15T00:00:00"/>
    <d v="2025-04-22T00:00:00"/>
    <m/>
    <n v="38"/>
    <s v="31-60"/>
    <n v="2262600"/>
    <n v="2262600"/>
    <n v="0"/>
    <n v="0"/>
    <n v="0"/>
    <n v="0"/>
    <n v="0"/>
    <n v="0"/>
    <m/>
    <m/>
    <s v="SE DEVUELVE FACTURA CON SOPORTES ORIGINALES :1-NO SE EVIDENCIA CERTIFICADO POR ASEGURADORA SOAT DEL CONSUMO TOTAL DE LA POLIZA ,2- NO CUENTA CON AUTORIZACION POR LOS SERVICIOS PRES TADOS , FAVOR VALIDAR Y ANEXAR LO REQUERIDO PARA DAR TRAMITE JENNIFER REBOLLEDO"/>
    <s v="Claudia Marcela Diaz Perez"/>
    <n v="0"/>
    <n v="2262600"/>
    <n v="0"/>
    <m/>
    <m/>
    <m/>
    <s v="Atención de urgencias"/>
    <m/>
    <s v="MIG-900951033"/>
    <n v="2262600"/>
    <n v="0"/>
    <n v="0"/>
    <n v="0"/>
    <n v="0"/>
    <n v="0"/>
    <n v="0"/>
    <n v="0"/>
    <n v="0"/>
    <n v="0"/>
    <n v="0"/>
    <n v="2262600"/>
    <n v="0"/>
    <n v="2201624690"/>
    <d v="2025-05-29T00:00:00"/>
    <s v="(en blanco)"/>
    <n v="29205230"/>
  </r>
  <r>
    <n v="900951033"/>
    <s v="FABISALUD IPS S.A.S"/>
    <m/>
    <s v="FV70913"/>
    <s v="FV70913"/>
    <s v="900951033_FV70913"/>
    <n v="5"/>
    <d v="2020-03-09T00:00:00"/>
    <d v="2020-04-15T00:00:00"/>
    <n v="3195454"/>
    <n v="3195454"/>
    <s v="EVENTO"/>
    <s v="CALI"/>
    <s v="CIRUGIA"/>
    <s v="SIN CONTRATO"/>
    <n v="0"/>
    <n v="0"/>
    <s v="Acuerdo de pago 3"/>
    <x v="9"/>
    <n v="0"/>
    <m/>
    <m/>
    <m/>
    <m/>
    <s v="Finalizada"/>
    <d v="2020-03-09T00:00:00"/>
    <d v="2025-04-15T00:00:00"/>
    <d v="2025-04-22T00:00:00"/>
    <m/>
    <n v="38"/>
    <s v="31-60"/>
    <n v="3195454"/>
    <n v="3195454"/>
    <n v="0"/>
    <n v="0"/>
    <n v="0"/>
    <n v="0"/>
    <n v="0"/>
    <n v="0"/>
    <m/>
    <m/>
    <s v="SE DEVUELVBE FACTURA CON SOPORTES ORIGINALES NO SE EVIDENCIA :1-CERTIFICADO POR ASEGURADORA SOAT DEL CONSUMO TOTAL DE LA  POLIZA, 2-NO SE EVIDENCIA AUTORIZACION POR LOS SERVICIOS FA VOR VALIDAR Y ANEXAR LO REQUERIDO PARA DAR TRAMITE.JENIFER R"/>
    <s v="Claudia Marcela Diaz Perez"/>
    <n v="0"/>
    <n v="3195454"/>
    <n v="0"/>
    <m/>
    <m/>
    <m/>
    <s v="Atención de urgencias"/>
    <m/>
    <s v="URG-2023-05"/>
    <n v="3195454"/>
    <n v="0"/>
    <n v="0"/>
    <n v="0"/>
    <n v="0"/>
    <n v="0"/>
    <n v="0"/>
    <n v="0"/>
    <n v="0"/>
    <n v="0"/>
    <n v="0"/>
    <n v="3195454"/>
    <n v="0"/>
    <n v="2201619990"/>
    <d v="2025-05-26T00:00:00"/>
    <s v="(en blanco)"/>
    <n v="167301633"/>
  </r>
  <r>
    <n v="900951033"/>
    <s v="FABISALUD IPS S.A.S"/>
    <m/>
    <s v="FV72639"/>
    <s v="FV72639"/>
    <s v="900951033_FV72639"/>
    <n v="5"/>
    <d v="2020-03-17T00:00:00"/>
    <d v="2020-04-15T00:00:00"/>
    <n v="12978722"/>
    <n v="12978722"/>
    <s v="EVENTO"/>
    <s v="CALI"/>
    <s v="HOSPITALIZACION"/>
    <s v="SIN CONTRATO"/>
    <n v="0"/>
    <n v="0"/>
    <s v="Acuerdo de pago 3"/>
    <x v="9"/>
    <n v="0"/>
    <m/>
    <m/>
    <m/>
    <m/>
    <s v="Finalizada"/>
    <d v="2020-03-17T00:00:00"/>
    <d v="2025-04-15T00:00:00"/>
    <d v="2025-04-22T00:00:00"/>
    <m/>
    <n v="38"/>
    <s v="31-60"/>
    <n v="12978722"/>
    <n v="12978722"/>
    <n v="0"/>
    <n v="0"/>
    <n v="0"/>
    <n v="0"/>
    <n v="0"/>
    <n v="0"/>
    <m/>
    <m/>
    <s v="SE DEVUELVBE FACTURA CON SOPORTES ORIGINALES NO SE EVIDENCIA :1-CERTIFICADO POR ASEGURADORA SOAT DEL CONSUMO TOTAL DE LA  POLIZA, 2-NO SE EVIDENCIA AUTORIZACION POR LOS SERVICIOS FA VOR VALIDAR Y ANEXAR LO REQUERIDO PARA DAR TRAMITE.JENIFER R"/>
    <s v="Claudia Marcela Diaz Perez"/>
    <n v="0"/>
    <n v="12978722"/>
    <n v="0"/>
    <m/>
    <m/>
    <m/>
    <s v="Atención de urgencias"/>
    <m/>
    <s v="URG-2023-05"/>
    <n v="12978722"/>
    <n v="0"/>
    <n v="0"/>
    <n v="0"/>
    <n v="0"/>
    <n v="0"/>
    <n v="0"/>
    <n v="0"/>
    <n v="0"/>
    <n v="0"/>
    <n v="0"/>
    <n v="12978722"/>
    <n v="0"/>
    <n v="2201624690"/>
    <d v="2025-05-29T00:00:00"/>
    <s v="(en blanco)"/>
    <n v="29205230"/>
  </r>
  <r>
    <n v="900951033"/>
    <s v="FABISALUD IPS S.A.S"/>
    <m/>
    <s v="FV7265"/>
    <s v="FV7265"/>
    <s v="900951033_FV7265"/>
    <n v="6"/>
    <d v="2019-02-01T00:00:00"/>
    <d v="2019-02-14T00:00:00"/>
    <n v="13963908"/>
    <n v="13963908"/>
    <s v="EVENTO"/>
    <s v="CALI"/>
    <s v="UNIDAD DE CUIDADOS INTENSIVOS ADULTO"/>
    <s v="SIN CONTRATO"/>
    <n v="0"/>
    <n v="0"/>
    <s v="Acuerdo de pago 3"/>
    <x v="9"/>
    <n v="0"/>
    <m/>
    <m/>
    <m/>
    <m/>
    <s v="Finalizada"/>
    <d v="2019-02-01T00:00:00"/>
    <d v="2025-04-15T00:00:00"/>
    <d v="2025-04-22T00:00:00"/>
    <m/>
    <n v="38"/>
    <s v="31-60"/>
    <n v="13963908"/>
    <n v="13963908"/>
    <n v="0"/>
    <n v="0"/>
    <n v="0"/>
    <n v="0"/>
    <n v="0"/>
    <n v="0"/>
    <m/>
    <m/>
    <s v="SE DEVUELVE FACTURA ORIGINAL Y SOPORTES FACTURA SOAT ANEXAR:SOLICITAR CARTA DE NOTIFICACION TOPE SAYP / ADRESS NO HAY AUTORIZACION GESTIONAR capautorizaciones@epscomfenalcovalle.com.co DAR RESPUESTA A ESTA DEVOLUCION SI LA CERTIFICACION TIENE TO PE SUPERADO PARA PODER DAR TRAMITE DE PAGO. MILENA"/>
    <s v="Claudia Marcela Diaz Perez"/>
    <n v="0"/>
    <n v="13963908"/>
    <n v="0"/>
    <m/>
    <m/>
    <m/>
    <s v="Atención de urgencias"/>
    <m/>
    <s v="MIG-900951033"/>
    <n v="13963908"/>
    <n v="0"/>
    <n v="0"/>
    <n v="0"/>
    <n v="0"/>
    <n v="0"/>
    <n v="0"/>
    <n v="0"/>
    <n v="0"/>
    <n v="0"/>
    <n v="0"/>
    <n v="13963908"/>
    <n v="0"/>
    <n v="2201624690"/>
    <d v="2025-05-29T00:00:00"/>
    <s v="(en blanco)"/>
    <n v="29205230"/>
  </r>
  <r>
    <n v="900951033"/>
    <s v="FABISALUD IPS S.A.S"/>
    <m/>
    <s v="FV2142"/>
    <s v="FV2142"/>
    <s v="900951033_FV2142"/>
    <n v="6"/>
    <d v="2019-01-03T00:00:00"/>
    <d v="2019-01-17T00:00:00"/>
    <n v="16803428"/>
    <n v="16803428"/>
    <s v="EVENTO"/>
    <s v="CALI"/>
    <s v="HOSPITALIZACION"/>
    <s v="SIN CONTRATO"/>
    <n v="0"/>
    <n v="0"/>
    <s v="Acuerdo de pago 3"/>
    <x v="9"/>
    <n v="0"/>
    <m/>
    <m/>
    <m/>
    <m/>
    <s v="Finalizada"/>
    <d v="2019-01-03T00:00:00"/>
    <d v="2025-04-15T00:00:00"/>
    <d v="2025-04-22T00:00:00"/>
    <m/>
    <n v="38"/>
    <s v="31-60"/>
    <n v="16803428"/>
    <n v="16803428"/>
    <n v="0"/>
    <n v="0"/>
    <n v="0"/>
    <n v="0"/>
    <n v="0"/>
    <n v="0"/>
    <m/>
    <m/>
    <s v="SE DEVUELVE FACTURA ORIGINAL Y SOPORTES FACTURA SOAT ANEXAR:Anexar copia de Póliza  Soat * NO HAY AUTORIZACION PARA EL S SERVICIO FACTURADO GESTIONAR capautorizaciones@epscomfenalco valle.com.co GESTIONAR certificado emitido por la asegurador Decreto 056 del 14-01-2015. ó enviar el radicado que envia l  la ASEGURADORA  AXA COLPATRIA. MILENA"/>
    <s v="Claudia Marcela Diaz Perez"/>
    <n v="0"/>
    <n v="16803428"/>
    <n v="0"/>
    <m/>
    <m/>
    <m/>
    <s v="Atención de urgencias"/>
    <m/>
    <s v="MIG-900951033"/>
    <n v="16803428"/>
    <n v="0"/>
    <n v="0"/>
    <n v="0"/>
    <n v="0"/>
    <n v="0"/>
    <n v="0"/>
    <n v="0"/>
    <n v="0"/>
    <n v="0"/>
    <n v="0"/>
    <n v="16803428"/>
    <n v="0"/>
    <n v="2201619990"/>
    <d v="2025-05-26T00:00:00"/>
    <s v="(en blanco)"/>
    <n v="167301633"/>
  </r>
  <r>
    <n v="900951033"/>
    <s v="FABISALUD IPS S.A.S"/>
    <m/>
    <s v="FC92330"/>
    <s v="FC92330"/>
    <s v="900951033_FC92330"/>
    <n v="6"/>
    <d v="2018-11-08T00:00:00"/>
    <d v="2018-11-16T00:00:00"/>
    <n v="43599539"/>
    <n v="39239585"/>
    <s v="EVENTO"/>
    <s v="CALI"/>
    <s v="CIRUGIA"/>
    <s v="SIN CONTRATO"/>
    <n v="0"/>
    <n v="0"/>
    <s v="Acuerdo de pago 3"/>
    <x v="9"/>
    <n v="0"/>
    <m/>
    <m/>
    <m/>
    <m/>
    <s v="Finalizada"/>
    <d v="2018-11-08T00:00:00"/>
    <d v="2025-03-11T00:00:00"/>
    <d v="2025-04-01T00:00:00"/>
    <m/>
    <n v="59"/>
    <s v="31-60"/>
    <n v="43599539"/>
    <n v="4359954"/>
    <n v="0"/>
    <n v="0"/>
    <n v="0"/>
    <n v="0"/>
    <n v="4359954"/>
    <n v="0"/>
    <m/>
    <m/>
    <s v="Se aplica glosa por valor de $4.359.954 que obedece a la objeción aceptada por la IPS en mesa de conciliación realizada entre las partes el día 9 y 10 de enero 2025."/>
    <s v="Acta Conciliacion N°679"/>
    <n v="0"/>
    <n v="0"/>
    <n v="0"/>
    <m/>
    <m/>
    <m/>
    <s v="Servicios hospitalarios"/>
    <m/>
    <s v="URG-2023-05"/>
    <n v="39239585"/>
    <n v="0"/>
    <n v="0"/>
    <n v="0"/>
    <n v="0"/>
    <n v="0"/>
    <n v="0"/>
    <n v="0"/>
    <n v="0"/>
    <n v="0"/>
    <n v="0"/>
    <n v="39239585"/>
    <n v="0"/>
    <n v="2201619990"/>
    <d v="2025-05-26T00:00:00"/>
    <s v="(en blanco)"/>
    <n v="167301633"/>
  </r>
  <r>
    <n v="900951033"/>
    <s v="FABISALUD IPS S.A.S"/>
    <m/>
    <s v="FC53461"/>
    <s v="FC53461"/>
    <s v="900951033_FC53461"/>
    <n v="7"/>
    <d v="2018-03-15T00:00:00"/>
    <d v="2018-04-20T00:00:00"/>
    <n v="38675533"/>
    <n v="34629816"/>
    <s v="EVENTO"/>
    <s v="CALI"/>
    <s v="UNIDAD DE CUIDADOS INTENSIVOS ADULTO"/>
    <s v="SIN CONTRATO"/>
    <n v="0"/>
    <n v="0"/>
    <s v="Acuerdo de pago 3"/>
    <x v="9"/>
    <n v="0"/>
    <m/>
    <m/>
    <m/>
    <m/>
    <s v="Finalizada"/>
    <d v="2018-03-15T00:00:00"/>
    <d v="2025-03-11T00:00:00"/>
    <d v="2025-04-01T00:00:00"/>
    <m/>
    <n v="59"/>
    <s v="31-60"/>
    <n v="38675533"/>
    <n v="4045717"/>
    <n v="0"/>
    <n v="0"/>
    <n v="0"/>
    <n v="0"/>
    <n v="4045717"/>
    <n v="0"/>
    <m/>
    <m/>
    <s v="Se aplica glosa por valor de $4.045.717 que obedece a la objeción aceptada por la IPS en mesa de conciliación el día 18/12/2024. "/>
    <s v="Acta Conciliacion N°678"/>
    <n v="0"/>
    <n v="0"/>
    <n v="0"/>
    <m/>
    <m/>
    <m/>
    <s v="Servicios hospitalarios"/>
    <m/>
    <s v="URG-2023-05"/>
    <n v="34629816"/>
    <n v="0"/>
    <n v="0"/>
    <n v="0"/>
    <n v="0"/>
    <n v="0"/>
    <n v="0"/>
    <n v="0"/>
    <n v="0"/>
    <n v="0"/>
    <n v="0"/>
    <n v="34629816"/>
    <n v="0"/>
    <n v="2201619990"/>
    <d v="2025-05-26T00:00:00"/>
    <s v="(en blanco)"/>
    <n v="167301633"/>
  </r>
  <r>
    <n v="900951033"/>
    <s v="FABISALUD IPS S.A.S"/>
    <m/>
    <s v="FC78042"/>
    <s v="FC78042"/>
    <s v="900951033_FC78042"/>
    <n v="6"/>
    <d v="2018-08-15T00:00:00"/>
    <d v="2018-09-20T00:00:00"/>
    <n v="25075984"/>
    <n v="22568386"/>
    <s v="EVENTO"/>
    <s v="CALI"/>
    <s v="CIRUGIA"/>
    <s v="SIN CONTRATO"/>
    <n v="0"/>
    <n v="0"/>
    <s v="Acuerdo de pago 3"/>
    <x v="9"/>
    <n v="0"/>
    <m/>
    <m/>
    <m/>
    <m/>
    <s v="Finalizada"/>
    <d v="2018-08-15T00:00:00"/>
    <d v="2025-03-11T00:00:00"/>
    <d v="2025-04-01T00:00:00"/>
    <m/>
    <n v="59"/>
    <s v="31-60"/>
    <n v="25075984"/>
    <n v="2507598"/>
    <n v="0"/>
    <n v="0"/>
    <n v="0"/>
    <n v="0"/>
    <n v="2507598"/>
    <n v="0"/>
    <m/>
    <m/>
    <s v="Se aplica glosa por valor de $2.507.598 que obedece a la objeción aceptada por parte de la IPS en mesa de conciliación realizada entre las partes el día 9 y 10 de enero 2025."/>
    <s v="Acta Conciliacion N°678"/>
    <n v="0"/>
    <n v="0"/>
    <n v="0"/>
    <m/>
    <m/>
    <m/>
    <s v="Atención de urgencias"/>
    <m/>
    <s v="URG-2023-05"/>
    <n v="22568386"/>
    <n v="0"/>
    <n v="0"/>
    <n v="0"/>
    <n v="0"/>
    <n v="0"/>
    <n v="0"/>
    <n v="0"/>
    <n v="0"/>
    <n v="0"/>
    <n v="0"/>
    <n v="22568386"/>
    <n v="0"/>
    <n v="2201619990"/>
    <d v="2025-05-26T00:00:00"/>
    <s v="(en blanco)"/>
    <n v="167301633"/>
  </r>
  <r>
    <n v="900951033"/>
    <s v="FABISALUD IPS S.A.S"/>
    <m/>
    <s v="FC63049"/>
    <s v="FC63049"/>
    <s v="900951033_FC63049"/>
    <n v="7"/>
    <d v="2018-05-16T00:00:00"/>
    <d v="2018-06-15T00:00:00"/>
    <n v="14625637"/>
    <n v="13163073"/>
    <s v="EVENTO"/>
    <s v="CALI"/>
    <s v="HOSPITALIZACION"/>
    <s v="SIN CONTRATO"/>
    <n v="0"/>
    <n v="0"/>
    <s v="Acuerdo de pago 3"/>
    <x v="9"/>
    <n v="0"/>
    <m/>
    <m/>
    <m/>
    <m/>
    <s v="Finalizada"/>
    <d v="2018-05-16T00:00:00"/>
    <d v="2025-03-11T00:00:00"/>
    <d v="2025-04-01T00:00:00"/>
    <m/>
    <n v="59"/>
    <s v="31-60"/>
    <n v="14625637"/>
    <n v="1462564"/>
    <n v="0"/>
    <n v="0"/>
    <n v="0"/>
    <n v="0"/>
    <n v="1462564"/>
    <n v="0"/>
    <m/>
    <m/>
    <s v="Se aplica glosa por valor de $1.462.564 que obedece a la objeción aceptada por parte de la IPS en mesa de conciliación realizada entre las partes el día 9 y 10 de enero 2025."/>
    <s v="Acta Conciliacion N°678"/>
    <n v="0"/>
    <n v="0"/>
    <n v="0"/>
    <m/>
    <m/>
    <m/>
    <s v="Atención de urgencias"/>
    <m/>
    <s v="URG-2023-05"/>
    <n v="13163073"/>
    <n v="0"/>
    <n v="0"/>
    <n v="0"/>
    <n v="0"/>
    <n v="0"/>
    <n v="0"/>
    <n v="0"/>
    <n v="0"/>
    <n v="0"/>
    <n v="0"/>
    <n v="13163073"/>
    <n v="0"/>
    <n v="2201619990"/>
    <d v="2025-05-26T00:00:00"/>
    <s v="(en blanco)"/>
    <n v="167301633"/>
  </r>
  <r>
    <n v="900951033"/>
    <s v="FABISALUD IPS S.A.S"/>
    <m/>
    <s v="FC58813"/>
    <s v="FC58813"/>
    <s v="900951033_FC58813"/>
    <n v="7"/>
    <d v="2018-04-19T00:00:00"/>
    <d v="2018-05-17T00:00:00"/>
    <n v="5914797"/>
    <n v="5323317"/>
    <s v="EVENTO"/>
    <s v="CALI"/>
    <s v="HOSPITALIZACION"/>
    <s v="SIN CONTRATO"/>
    <n v="0"/>
    <n v="0"/>
    <s v="Acuerdo de pago 3"/>
    <x v="9"/>
    <n v="0"/>
    <m/>
    <m/>
    <m/>
    <m/>
    <s v="Finalizada"/>
    <d v="2018-04-19T00:00:00"/>
    <d v="2025-03-11T00:00:00"/>
    <d v="2025-04-01T00:00:00"/>
    <m/>
    <n v="59"/>
    <s v="31-60"/>
    <n v="5914797"/>
    <n v="591480"/>
    <n v="0"/>
    <n v="0"/>
    <n v="0"/>
    <n v="0"/>
    <n v="591480"/>
    <n v="0"/>
    <m/>
    <m/>
    <s v="Se aplica glosa por valor de $591.480 que obedece al valor aceptado por la IPS en mesa de conciliación el dia 9 y 10 de enero del 2025."/>
    <s v="Acta Conciliacion N°678"/>
    <n v="0"/>
    <n v="0"/>
    <n v="0"/>
    <m/>
    <m/>
    <m/>
    <s v="Atención de urgencias"/>
    <m/>
    <s v="URG-2023-05"/>
    <n v="5323317"/>
    <n v="0"/>
    <n v="0"/>
    <n v="0"/>
    <n v="0"/>
    <n v="0"/>
    <n v="0"/>
    <n v="0"/>
    <n v="0"/>
    <n v="0"/>
    <n v="0"/>
    <n v="5323317"/>
    <n v="0"/>
    <n v="2201619990"/>
    <d v="2025-05-26T00:00:00"/>
    <s v="(en blanco)"/>
    <n v="167301633"/>
  </r>
  <r>
    <n v="900951033"/>
    <s v="FABISALUD IPS S.A.S"/>
    <m/>
    <s v="FC3645"/>
    <s v="FC3645"/>
    <s v="900951033_FC3645"/>
    <n v="8"/>
    <d v="2016-11-30T00:00:00"/>
    <d v="2017-01-17T00:00:00"/>
    <n v="816646"/>
    <n v="16332"/>
    <s v="EVENTO"/>
    <s v="CALI"/>
    <s v="CIRUGIA"/>
    <s v="SIN CONTRATO"/>
    <n v="0"/>
    <n v="0"/>
    <s v="Acuerdo de pago 3"/>
    <x v="9"/>
    <n v="0"/>
    <m/>
    <m/>
    <m/>
    <m/>
    <s v="Finalizada"/>
    <d v="2016-11-30T00:00:00"/>
    <d v="2025-02-04T00:00:00"/>
    <d v="2025-03-13T00:00:00"/>
    <m/>
    <n v="78"/>
    <s v="61-90"/>
    <n v="800313"/>
    <n v="81664"/>
    <n v="0"/>
    <n v="0"/>
    <n v="0"/>
    <n v="0"/>
    <n v="81664"/>
    <n v="0"/>
    <m/>
    <m/>
    <s v="Se aplica glosa por valor de $ 81.664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5"/>
    <n v="0"/>
    <n v="0"/>
    <n v="0"/>
    <m/>
    <m/>
    <m/>
    <s v="Servicios hospitalarios"/>
    <m/>
    <s v="URG-2023-05"/>
    <n v="16332"/>
    <n v="0"/>
    <n v="0"/>
    <n v="0"/>
    <n v="0"/>
    <n v="0"/>
    <n v="0"/>
    <n v="0"/>
    <n v="0"/>
    <n v="0"/>
    <n v="0"/>
    <n v="718649"/>
    <n v="0"/>
    <n v="2201616168"/>
    <d v="2025-04-29T00:00:00"/>
    <s v="(en blanco)"/>
    <n v="66278650"/>
  </r>
  <r>
    <n v="900951033"/>
    <s v="FABISALUD IPS S.A.S"/>
    <m/>
    <s v="FC50166"/>
    <s v="FC50166"/>
    <s v="900951033_FC50166"/>
    <n v="7"/>
    <d v="2018-02-22T00:00:00"/>
    <d v="2018-03-20T00:00:00"/>
    <n v="9495092"/>
    <n v="8545583"/>
    <s v="EVENTO"/>
    <s v="CALI"/>
    <s v="HOSPITALIZACION"/>
    <s v="SIN CONTRATO"/>
    <n v="0"/>
    <n v="0"/>
    <s v="Acuerdo de pago 3"/>
    <x v="9"/>
    <n v="0"/>
    <m/>
    <m/>
    <m/>
    <m/>
    <s v="Finalizada"/>
    <d v="2018-02-22T00:00:00"/>
    <d v="2025-03-03T00:00:00"/>
    <d v="2025-03-10T00:00:00"/>
    <m/>
    <n v="81"/>
    <s v="61-90"/>
    <n v="9495092"/>
    <n v="949509"/>
    <n v="0"/>
    <n v="0"/>
    <n v="0"/>
    <n v="0"/>
    <n v="949509"/>
    <n v="0"/>
    <m/>
    <m/>
    <s v="Se aplica glosa por valor de $949.509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Atención de urgencias"/>
    <m/>
    <s v="URG-2023-05"/>
    <n v="8545583"/>
    <n v="0"/>
    <n v="0"/>
    <n v="0"/>
    <n v="0"/>
    <n v="0"/>
    <n v="0"/>
    <n v="0"/>
    <n v="0"/>
    <n v="0"/>
    <n v="0"/>
    <n v="8545583"/>
    <n v="0"/>
    <n v="2201619990"/>
    <d v="2025-05-26T00:00:00"/>
    <s v="(en blanco)"/>
    <n v="167301633"/>
  </r>
  <r>
    <n v="900951033"/>
    <s v="FABISALUD IPS S.A.S"/>
    <m/>
    <s v="FC99760"/>
    <s v="FC99760"/>
    <s v="900951033_FC99760"/>
    <n v="6"/>
    <d v="2018-12-14T00:00:00"/>
    <d v="2019-01-02T00:00:00"/>
    <n v="5944500"/>
    <n v="5350050"/>
    <s v="EVENTO"/>
    <s v="CALI"/>
    <s v="HOSPITALIZACION"/>
    <s v="SIN CONTRATO"/>
    <n v="0"/>
    <n v="0"/>
    <s v="Acuerdo de pago 3"/>
    <x v="9"/>
    <n v="0"/>
    <m/>
    <m/>
    <m/>
    <m/>
    <s v="Finalizada"/>
    <d v="2018-12-14T00:00:00"/>
    <d v="2025-02-04T00:00:00"/>
    <d v="2025-03-10T00:00:00"/>
    <m/>
    <n v="81"/>
    <s v="61-90"/>
    <n v="5944500"/>
    <n v="594450"/>
    <n v="0"/>
    <n v="0"/>
    <n v="0"/>
    <n v="0"/>
    <n v="594450"/>
    <n v="0"/>
    <m/>
    <m/>
    <s v="Se aplica glosa por valor de $594.450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5350050"/>
    <n v="0"/>
    <n v="0"/>
    <n v="0"/>
    <n v="0"/>
    <n v="0"/>
    <n v="0"/>
    <n v="0"/>
    <n v="0"/>
    <n v="0"/>
    <n v="0"/>
    <n v="5350050"/>
    <n v="0"/>
    <n v="2201619990"/>
    <d v="2025-05-26T00:00:00"/>
    <s v="(en blanco)"/>
    <n v="167301633"/>
  </r>
  <r>
    <n v="900951033"/>
    <s v="FABISALUD IPS S.A.S"/>
    <m/>
    <s v="FC53435"/>
    <s v="FC53435"/>
    <s v="900951033_FC53435"/>
    <n v="7"/>
    <d v="2018-03-15T00:00:00"/>
    <d v="2018-04-20T00:00:00"/>
    <n v="4701794"/>
    <n v="4231615"/>
    <s v="EVENTO"/>
    <s v="CALI"/>
    <s v="HOSPITALIZACION"/>
    <s v="SIN CONTRATO"/>
    <n v="0"/>
    <n v="0"/>
    <s v="Acuerdo de pago 3"/>
    <x v="9"/>
    <n v="0"/>
    <m/>
    <m/>
    <m/>
    <m/>
    <s v="Finalizada"/>
    <d v="2018-03-15T00:00:00"/>
    <d v="2025-03-03T00:00:00"/>
    <d v="2025-03-10T00:00:00"/>
    <m/>
    <n v="81"/>
    <s v="61-90"/>
    <n v="4701794"/>
    <n v="470179"/>
    <n v="0"/>
    <n v="0"/>
    <n v="0"/>
    <n v="0"/>
    <n v="470179"/>
    <n v="0"/>
    <m/>
    <m/>
    <s v="Se aplica glosa por valor de $470.179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Atención de urgencias"/>
    <m/>
    <s v="URG-2023-05"/>
    <n v="4231615"/>
    <n v="0"/>
    <n v="0"/>
    <n v="0"/>
    <n v="0"/>
    <n v="0"/>
    <n v="0"/>
    <n v="0"/>
    <n v="0"/>
    <n v="0"/>
    <n v="0"/>
    <n v="4231615"/>
    <n v="0"/>
    <n v="2201619990"/>
    <d v="2025-05-26T00:00:00"/>
    <s v="(en blanco)"/>
    <n v="167301633"/>
  </r>
  <r>
    <n v="900951033"/>
    <s v="FABISALUD IPS S.A.S"/>
    <m/>
    <s v="FC90265"/>
    <s v="FC90265"/>
    <s v="900951033_FC90265"/>
    <n v="6"/>
    <d v="2018-10-25T00:00:00"/>
    <d v="2018-11-16T00:00:00"/>
    <n v="4693005"/>
    <n v="4223705"/>
    <s v="EVENTO"/>
    <s v="CALI"/>
    <s v="HOSPITALIZACION"/>
    <s v="SIN CONTRATO"/>
    <n v="0"/>
    <n v="0"/>
    <s v="Acuerdo de pago 3"/>
    <x v="9"/>
    <n v="0"/>
    <m/>
    <m/>
    <m/>
    <m/>
    <s v="Finalizada"/>
    <d v="2018-10-25T00:00:00"/>
    <d v="2025-02-04T00:00:00"/>
    <d v="2025-03-10T00:00:00"/>
    <m/>
    <n v="81"/>
    <s v="61-90"/>
    <n v="4693005"/>
    <n v="469301"/>
    <n v="0"/>
    <n v="0"/>
    <n v="0"/>
    <n v="0"/>
    <n v="469301"/>
    <n v="0"/>
    <m/>
    <m/>
    <s v="Se aplica glosa por valor de $469.301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4223705"/>
    <n v="0"/>
    <n v="0"/>
    <n v="0"/>
    <n v="0"/>
    <n v="0"/>
    <n v="0"/>
    <n v="0"/>
    <n v="0"/>
    <n v="0"/>
    <n v="0"/>
    <n v="4223704"/>
    <n v="0"/>
    <n v="2201619990"/>
    <d v="2025-05-26T00:00:00"/>
    <s v="(en blanco)"/>
    <n v="167301633"/>
  </r>
  <r>
    <n v="900951033"/>
    <s v="FABISALUD IPS S.A.S"/>
    <m/>
    <s v="FC56161"/>
    <s v="FC56161"/>
    <s v="900951033_FC56161"/>
    <n v="7"/>
    <d v="2018-04-04T00:00:00"/>
    <d v="2018-04-20T00:00:00"/>
    <n v="2013277"/>
    <n v="1811949"/>
    <s v="EVENTO"/>
    <s v="CALI"/>
    <s v="HOSPITALIZACION"/>
    <s v="SIN CONTRATO"/>
    <n v="0"/>
    <n v="0"/>
    <s v="Acuerdo de pago 3"/>
    <x v="9"/>
    <n v="0"/>
    <m/>
    <m/>
    <m/>
    <m/>
    <s v="Finalizada"/>
    <d v="2018-04-04T00:00:00"/>
    <d v="2025-03-03T00:00:00"/>
    <d v="2025-03-10T00:00:00"/>
    <m/>
    <n v="81"/>
    <s v="61-90"/>
    <n v="2013277"/>
    <n v="201328"/>
    <n v="0"/>
    <n v="0"/>
    <n v="0"/>
    <n v="0"/>
    <n v="201328"/>
    <n v="0"/>
    <m/>
    <m/>
    <s v="Se aplica glosa por valor de $201.328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Atención de urgencias"/>
    <m/>
    <s v="URG-2023-05"/>
    <n v="1811949"/>
    <n v="0"/>
    <n v="0"/>
    <n v="0"/>
    <n v="0"/>
    <n v="0"/>
    <n v="0"/>
    <n v="0"/>
    <n v="0"/>
    <n v="0"/>
    <n v="0"/>
    <n v="1811949"/>
    <n v="0"/>
    <n v="2201619990"/>
    <d v="2025-05-26T00:00:00"/>
    <s v="(en blanco)"/>
    <n v="167301633"/>
  </r>
  <r>
    <n v="900951033"/>
    <s v="FABISALUD IPS S.A.S"/>
    <m/>
    <s v="FC99025"/>
    <s v="FC99025"/>
    <s v="900951033_FC99025"/>
    <n v="6"/>
    <d v="2018-12-12T00:00:00"/>
    <d v="2019-01-02T00:00:00"/>
    <n v="1826147"/>
    <n v="1643532"/>
    <s v="EVENTO"/>
    <s v="CALI"/>
    <s v="HOSPITALIZACION"/>
    <s v="SIN CONTRATO"/>
    <n v="0"/>
    <n v="0"/>
    <s v="Acuerdo de pago 3"/>
    <x v="9"/>
    <n v="0"/>
    <m/>
    <m/>
    <m/>
    <m/>
    <s v="Finalizada"/>
    <d v="2018-12-12T00:00:00"/>
    <d v="2025-02-04T00:00:00"/>
    <d v="2025-03-10T00:00:00"/>
    <m/>
    <n v="81"/>
    <s v="61-90"/>
    <n v="1826147"/>
    <n v="182615"/>
    <n v="0"/>
    <n v="0"/>
    <n v="0"/>
    <n v="0"/>
    <n v="182615"/>
    <n v="0"/>
    <m/>
    <m/>
    <s v="Se aplica glosa por valor de $182.615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1643532"/>
    <n v="0"/>
    <n v="0"/>
    <n v="0"/>
    <n v="0"/>
    <n v="0"/>
    <n v="0"/>
    <n v="0"/>
    <n v="0"/>
    <n v="0"/>
    <n v="0"/>
    <n v="1643532"/>
    <n v="0"/>
    <n v="2201619990"/>
    <d v="2025-05-26T00:00:00"/>
    <s v="(en blanco)"/>
    <n v="167301633"/>
  </r>
  <r>
    <n v="900951033"/>
    <s v="FABISALUD IPS S.A.S"/>
    <m/>
    <s v="FV830"/>
    <s v="FV830"/>
    <s v="900951033_FV830"/>
    <n v="6"/>
    <d v="2018-12-21T00:00:00"/>
    <d v="2019-01-17T00:00:00"/>
    <n v="1550940"/>
    <n v="1395846"/>
    <s v="EVENTO"/>
    <s v="CALI"/>
    <s v="CIRUGIA"/>
    <s v="SIN CONTRATO"/>
    <n v="0"/>
    <n v="0"/>
    <s v="Acuerdo de pago 3"/>
    <x v="9"/>
    <n v="0"/>
    <m/>
    <m/>
    <m/>
    <m/>
    <s v="Finalizada"/>
    <d v="2018-12-21T00:00:00"/>
    <d v="2025-03-03T00:00:00"/>
    <d v="2025-03-10T00:00:00"/>
    <m/>
    <n v="81"/>
    <s v="61-90"/>
    <n v="1550940"/>
    <n v="155094"/>
    <n v="0"/>
    <n v="0"/>
    <n v="0"/>
    <n v="0"/>
    <n v="155094"/>
    <n v="0"/>
    <m/>
    <m/>
    <s v="Se aplica glosa por valor de $155.094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Atención de urgencias"/>
    <m/>
    <s v="URG-2023-05"/>
    <n v="1395846"/>
    <n v="0"/>
    <n v="0"/>
    <n v="0"/>
    <n v="0"/>
    <n v="0"/>
    <n v="0"/>
    <n v="0"/>
    <n v="0"/>
    <n v="0"/>
    <n v="0"/>
    <n v="1395846"/>
    <n v="0"/>
    <n v="2201619990"/>
    <d v="2025-05-26T00:00:00"/>
    <s v="(en blanco)"/>
    <n v="167301633"/>
  </r>
  <r>
    <n v="900951033"/>
    <s v="FABISALUD IPS S.A.S"/>
    <m/>
    <s v="FC71867"/>
    <s v="FC71867"/>
    <s v="900951033_FC71867"/>
    <n v="7"/>
    <d v="2018-07-11T00:00:00"/>
    <d v="2018-07-18T00:00:00"/>
    <n v="1450573"/>
    <n v="1305516"/>
    <s v="EVENTO"/>
    <s v="CALI"/>
    <s v="CIRUGIA"/>
    <s v="SIN CONTRATO"/>
    <n v="0"/>
    <n v="0"/>
    <s v="Acuerdo de pago 3"/>
    <x v="9"/>
    <n v="0"/>
    <m/>
    <m/>
    <m/>
    <m/>
    <s v="Finalizada"/>
    <d v="2018-07-11T00:00:00"/>
    <d v="2025-03-03T00:00:00"/>
    <d v="2025-03-10T00:00:00"/>
    <m/>
    <n v="81"/>
    <s v="61-90"/>
    <n v="1450573"/>
    <n v="145057"/>
    <n v="0"/>
    <n v="0"/>
    <n v="0"/>
    <n v="0"/>
    <n v="145057"/>
    <n v="0"/>
    <m/>
    <m/>
    <s v="Se aplica glosa por valor de $145.057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Atención de urgencias"/>
    <m/>
    <s v="URG-2023-05"/>
    <n v="1305516"/>
    <n v="0"/>
    <n v="0"/>
    <n v="0"/>
    <n v="0"/>
    <n v="0"/>
    <n v="0"/>
    <n v="0"/>
    <n v="0"/>
    <n v="0"/>
    <n v="0"/>
    <n v="1305516"/>
    <n v="0"/>
    <n v="2201619990"/>
    <d v="2025-05-26T00:00:00"/>
    <s v="(en blanco)"/>
    <n v="167301633"/>
  </r>
  <r>
    <n v="900951033"/>
    <s v="FABISALUD IPS S.A.S"/>
    <m/>
    <s v="FC20457"/>
    <s v="FC20457"/>
    <s v="900951033_FC20457"/>
    <n v="8"/>
    <d v="2017-06-06T00:00:00"/>
    <d v="2017-06-16T00:00:00"/>
    <n v="1161200"/>
    <n v="1045080"/>
    <s v="EVENTO"/>
    <s v="CALI"/>
    <s v="CIRUGIA"/>
    <s v="SIN CONTRATO"/>
    <n v="0"/>
    <n v="0"/>
    <s v="Acuerdo de pago 3"/>
    <x v="9"/>
    <n v="0"/>
    <m/>
    <m/>
    <m/>
    <m/>
    <s v="Finalizada"/>
    <d v="2017-06-06T00:00:00"/>
    <d v="2025-02-04T00:00:00"/>
    <d v="2025-03-10T00:00:00"/>
    <m/>
    <n v="81"/>
    <s v="61-90"/>
    <n v="1161200"/>
    <n v="116120"/>
    <n v="0"/>
    <n v="0"/>
    <n v="0"/>
    <n v="0"/>
    <n v="116120"/>
    <n v="0"/>
    <m/>
    <m/>
    <s v="Se aplica glosa por valor de $116.120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1045080"/>
    <n v="0"/>
    <n v="0"/>
    <n v="0"/>
    <n v="0"/>
    <n v="0"/>
    <n v="0"/>
    <n v="0"/>
    <n v="0"/>
    <n v="0"/>
    <n v="0"/>
    <n v="1045080"/>
    <n v="0"/>
    <n v="2201619990"/>
    <d v="2025-05-26T00:00:00"/>
    <s v="(en blanco)"/>
    <n v="167301633"/>
  </r>
  <r>
    <n v="900951033"/>
    <s v="FABISALUD IPS S.A.S"/>
    <m/>
    <s v="FC66411"/>
    <s v="FC66411"/>
    <s v="900951033_FC66411"/>
    <n v="7"/>
    <d v="2018-06-05T00:00:00"/>
    <d v="2018-06-15T00:00:00"/>
    <n v="866446"/>
    <n v="779801"/>
    <s v="EVENTO"/>
    <s v="CALI"/>
    <s v="CIRUGIA"/>
    <s v="SIN CONTRATO"/>
    <n v="0"/>
    <n v="0"/>
    <s v="Acuerdo de pago 3"/>
    <x v="9"/>
    <n v="0"/>
    <m/>
    <m/>
    <m/>
    <m/>
    <s v="Finalizada"/>
    <d v="2018-06-05T00:00:00"/>
    <d v="2025-02-04T00:00:00"/>
    <d v="2025-03-10T00:00:00"/>
    <m/>
    <n v="81"/>
    <s v="61-90"/>
    <n v="866446"/>
    <n v="86645"/>
    <n v="0"/>
    <n v="0"/>
    <n v="0"/>
    <n v="0"/>
    <n v="86645"/>
    <n v="0"/>
    <m/>
    <m/>
    <s v="Se aplica glosa por valor de $86.645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779801"/>
    <n v="0"/>
    <n v="0"/>
    <n v="0"/>
    <n v="0"/>
    <n v="0"/>
    <n v="0"/>
    <n v="0"/>
    <n v="0"/>
    <n v="0"/>
    <n v="0"/>
    <n v="779801"/>
    <n v="0"/>
    <n v="2201619990"/>
    <d v="2025-05-26T00:00:00"/>
    <s v="(en blanco)"/>
    <n v="167301633"/>
  </r>
  <r>
    <n v="900951033"/>
    <s v="FABISALUD IPS S.A.S"/>
    <m/>
    <s v="FC88788"/>
    <s v="FC88788"/>
    <s v="900951033_FC88788"/>
    <n v="6"/>
    <d v="2018-10-16T00:00:00"/>
    <d v="2018-10-18T00:00:00"/>
    <n v="823600"/>
    <n v="741240"/>
    <s v="EVENTO"/>
    <s v="CALI"/>
    <s v="HOSPITALIZACION"/>
    <s v="SIN CONTRATO"/>
    <n v="0"/>
    <n v="0"/>
    <s v="Acuerdo de pago 3"/>
    <x v="9"/>
    <n v="0"/>
    <m/>
    <m/>
    <m/>
    <m/>
    <s v="Finalizada"/>
    <d v="2018-10-16T00:00:00"/>
    <d v="2025-02-04T00:00:00"/>
    <d v="2025-03-10T00:00:00"/>
    <m/>
    <n v="81"/>
    <s v="61-90"/>
    <n v="823600"/>
    <n v="82360"/>
    <n v="0"/>
    <n v="0"/>
    <n v="0"/>
    <n v="0"/>
    <n v="82360"/>
    <n v="0"/>
    <m/>
    <m/>
    <s v="Se aplica glosa por valor de $82.360 que obedece al valor aceptado en mesa de conciliación realizada el día 9 y 10 de enero 2025. Se notifica que la factura ya cuenta con autorización por el servicio prestado, por lo anterior el manejo final de la factura se realiza en el aplicativo por parte de cuentas medicas. "/>
    <s v="Acta Conciliacion N°600"/>
    <n v="0"/>
    <n v="0"/>
    <n v="0"/>
    <m/>
    <m/>
    <m/>
    <s v="Servicios hospitalarios"/>
    <m/>
    <s v="URG-2023-05"/>
    <n v="741240"/>
    <n v="0"/>
    <n v="0"/>
    <n v="0"/>
    <n v="0"/>
    <n v="0"/>
    <n v="0"/>
    <n v="0"/>
    <n v="0"/>
    <n v="0"/>
    <n v="0"/>
    <n v="741240"/>
    <n v="0"/>
    <n v="2201619990"/>
    <d v="2025-05-26T00:00:00"/>
    <s v="(en blanco)"/>
    <n v="167301633"/>
  </r>
  <r>
    <n v="900951033"/>
    <s v="FABISALUD IPS S.A.S"/>
    <m/>
    <s v="FC50853"/>
    <s v="FC50853"/>
    <s v="900951033_FC50853"/>
    <n v="7"/>
    <d v="2018-02-27T00:00:00"/>
    <d v="2018-03-20T00:00:00"/>
    <n v="62055899"/>
    <n v="62051199"/>
    <s v="EVENTO"/>
    <s v="CALI"/>
    <s v="HOSPITALIZACION"/>
    <s v="SIN CONTRATO"/>
    <n v="0"/>
    <n v="0"/>
    <s v="Factura devuelta"/>
    <x v="10"/>
    <n v="0"/>
    <m/>
    <m/>
    <m/>
    <m/>
    <s v="Finalizada"/>
    <d v="2018-02-27T00:00:00"/>
    <d v="2025-05-15T00:00:00"/>
    <d v="2025-05-21T00:00:00"/>
    <m/>
    <n v="9"/>
    <s v="0-30"/>
    <n v="62055899"/>
    <n v="6205589"/>
    <n v="0"/>
    <n v="0"/>
    <n v="0"/>
    <n v="0"/>
    <n v="6205589"/>
    <n v="0"/>
    <m/>
    <m/>
    <s v="VALOR GLOSADO HACE PARTE DE LA ACEPTACION POR PARTE DE LA IPS EN MESA DE CONCILIACION 4 Y 5 DE MARZO 2025, SE PROCEDE A DARLE TRAMITE A LA FACTURA EN EL APLICATIVO BOXALUD."/>
    <s v="Acta Conciliacion N°791"/>
    <n v="0"/>
    <n v="0"/>
    <n v="62055899"/>
    <s v="DEVOLUCION"/>
    <s v="Se sostiene DEVOLUCION: 1.Adjuntar certificacion de agotamie nto de la Poliza Soat emitidad por la aseguradora. 2.Adjuntr certificacion de agotamiento de poliza Emitida por la IPS. 3. Adjuntar copia Poliza SOAT-Tarjeta de Propiedad. Kevin Y"/>
    <s v="SOAT"/>
    <s v="Atención de urgencias"/>
    <s v="Ambulatorio"/>
    <s v="URG-2023-05"/>
    <n v="55845610"/>
    <n v="0"/>
    <n v="0"/>
    <n v="6205589"/>
    <n v="0"/>
    <n v="0"/>
    <n v="0"/>
    <n v="0"/>
    <n v="0"/>
    <n v="0"/>
    <n v="0"/>
    <n v="55850310"/>
    <n v="0"/>
    <n v="2201633838"/>
    <d v="2025-06-27T00:00:00"/>
    <s v="(en blanco)"/>
    <n v="113504668"/>
  </r>
  <r>
    <n v="900951033"/>
    <s v="FABISALUD IPS S.A.S"/>
    <m/>
    <s v="CCR48110"/>
    <s v="CCR48110"/>
    <s v="900951033_CCR48110"/>
    <n v="4"/>
    <d v="2021-06-09T00:00:00"/>
    <d v="2021-07-01T00:00:00"/>
    <n v="14917231"/>
    <n v="14917231"/>
    <s v="EVENTO"/>
    <s v="CALI"/>
    <s v="HOSPITALIZACION"/>
    <s v="SIN CONTRATO"/>
    <n v="0"/>
    <n v="0"/>
    <s v="Factura devuelta"/>
    <x v="10"/>
    <n v="0"/>
    <m/>
    <m/>
    <m/>
    <m/>
    <s v="Finalizada"/>
    <d v="2021-06-09T00:00:00"/>
    <d v="2025-05-15T00:00:00"/>
    <d v="2025-05-21T00:00:00"/>
    <m/>
    <n v="9"/>
    <s v="0-30"/>
    <n v="14917231"/>
    <n v="1456513"/>
    <n v="0"/>
    <n v="0"/>
    <n v="0"/>
    <n v="0"/>
    <n v="1456513"/>
    <n v="0"/>
    <m/>
    <m/>
    <s v="VALOR GLOSADO HACE PARTE DE LA ACEPTACION POR PARTE DE LA IPS EN MESA DE CONCILIACION 4 Y 5 DE MARZO 2025, SE PROCEDE A DARLE TRAMITE A LA FACTURA EN EL APLICATIVO BOXALUD."/>
    <s v="Acta Conciliacion N°791"/>
    <n v="0"/>
    <n v="0"/>
    <n v="14917231"/>
    <s v="DEVOLUCION"/>
    <s v="SE REALIZA DEVOLUCION DE FACTURA, NO SE EVIDENCIA AUTORIZACI ON, NI TRAZABILIDAD DE LA MISMA RES.3047/08 SOLICITARLA AL CORREO CAPAUTORIZACIONES@EPSCOMFENALCOVALLE.COM.CO. PRESENTA R NUEVAMENTE LA CUENTA PARA TRAMITE. KEVIN YALANDA"/>
    <s v="AUTORIZACION"/>
    <s v="Atención de urgencias"/>
    <s v="Ambulatorio"/>
    <s v="URG-2023-05"/>
    <n v="13460718"/>
    <n v="0"/>
    <n v="0"/>
    <n v="1456513"/>
    <n v="0"/>
    <n v="0"/>
    <n v="0"/>
    <n v="0"/>
    <n v="0"/>
    <n v="0"/>
    <n v="0"/>
    <n v="13191504"/>
    <n v="0"/>
    <n v="2201633838"/>
    <d v="2025-06-27T00:00:00"/>
    <s v="(en blanco)"/>
    <n v="113504668"/>
  </r>
  <r>
    <n v="900951033"/>
    <s v="FABISALUD IPS S.A.S"/>
    <m/>
    <s v="FV1001211"/>
    <s v="FV1001211"/>
    <s v="900951033_FV1001211"/>
    <n v="5"/>
    <d v="2020-06-30T00:00:00"/>
    <d v="2020-07-16T00:00:00"/>
    <n v="15713867"/>
    <n v="15713867"/>
    <s v="EVENTO"/>
    <s v="CALI"/>
    <s v="CIRUGIA"/>
    <s v="SIN CONTRATO"/>
    <n v="0"/>
    <n v="0"/>
    <s v="Factura devuelta"/>
    <x v="9"/>
    <n v="0"/>
    <m/>
    <m/>
    <m/>
    <m/>
    <s v="Finalizada"/>
    <d v="2020-06-30T00:00:00"/>
    <d v="2025-05-15T00:00:00"/>
    <d v="2025-05-19T00:00:00"/>
    <m/>
    <n v="11"/>
    <s v="0-30"/>
    <n v="15713867"/>
    <n v="15713867"/>
    <n v="0"/>
    <n v="0"/>
    <n v="0"/>
    <n v="0"/>
    <n v="0"/>
    <n v="0"/>
    <m/>
    <m/>
    <s v="SE DEVUELVE FACTURA CON SOPORTES ORIGINALES :1-NO SE EVIDENCIA CERTIFICADO POR ASEGURADORA SOAT DEL CONSUMO TOTAL DE LA POLIZA ,2-FACTURA NO CUENTA CON AUTORIZACION POR LOS SERVICI OS PRESTADOS FAVOR SOLICITAR AL CORREO CAPAUTORIZACIONES@ EPSCOMFENALCOVALLE.COM.CO , FAVOR VALIDAR Y ANEXAR LO REQUER IDO PARA DAR TRAMITE.JENNIFER REBOLLDEDO"/>
    <s v="Claudia Marcela Diaz Perez"/>
    <n v="0"/>
    <n v="15713867"/>
    <n v="0"/>
    <m/>
    <m/>
    <m/>
    <s v="Atención de urgencias"/>
    <m/>
    <s v="URG-2023-05"/>
    <n v="15713867"/>
    <n v="0"/>
    <n v="0"/>
    <n v="0"/>
    <n v="0"/>
    <n v="0"/>
    <n v="0"/>
    <n v="0"/>
    <n v="0"/>
    <n v="0"/>
    <n v="0"/>
    <n v="15713867"/>
    <n v="0"/>
    <n v="2201633838"/>
    <d v="2025-06-27T00:00:00"/>
    <s v="(en blanco)"/>
    <n v="113504668"/>
  </r>
  <r>
    <n v="900951033"/>
    <s v="FABISALUD IPS S.A.S"/>
    <m/>
    <s v="CCR61871"/>
    <s v="CCR61871"/>
    <s v="900951033_CCR61871"/>
    <n v="4"/>
    <d v="2021-08-11T00:00:00"/>
    <d v="2021-09-18T00:00:00"/>
    <n v="22500"/>
    <n v="22500"/>
    <s v="EVENTO"/>
    <s v="CALI"/>
    <s v="URGENCIAS CONSULTA EXTERNA"/>
    <s v="SIN CONTRATO"/>
    <n v="0"/>
    <n v="0"/>
    <s v="Factura devuelta"/>
    <x v="0"/>
    <n v="0"/>
    <m/>
    <m/>
    <m/>
    <m/>
    <s v="Devuelta"/>
    <d v="2021-08-11T00:00:00"/>
    <d v="2021-09-18T00:00:00"/>
    <d v="2021-09-18T00:00:00"/>
    <d v="2021-09-20T00:00:00"/>
    <n v="1348"/>
    <s v="Más de 360"/>
    <n v="22500"/>
    <n v="22500"/>
    <n v="0"/>
    <n v="0"/>
    <n v="0"/>
    <n v="0"/>
    <n v="0"/>
    <n v="22500"/>
    <m/>
    <s v="MIGRACION: SE REALIZA DEVOLUCION DE FACTURA CON SOPORTES COMPLETOS, NOSE EVIDENCIA TRAZABILIDAD OPORTUNA DE LOS CORREOS RES.3047/2 008 ART.4- ANEXO TECNICO 5. REALIZAR VALIDACION ANTE LA CAP capautorizaciones@epscomfenalcovalle.com.co. DE LA AUTORIZAC ION Y PRESENTAR CUENTA NUEVAMENTE. KEVIN YALANDA"/>
    <s v="SE REALIZA DEVOLUCION DE FACTURA CON SOPORTES COMPLETOS, NOSE EVIDENCIA TRAZABILIDAD OPORTUNA DE LOS CORREOS RES.3047/2 008 ART.4- ANEXO TECNICO 5. REALIZAR VALIDACION ANTE LA CAP capautorizaciones@epscomfenalcovalle.com.co. DE LA AUTORIZAC ION Y PRESENTAR CUENTA NUEVAMENTE. KEVIN YALANDA"/>
    <m/>
    <n v="0"/>
    <n v="0"/>
    <n v="22500"/>
    <s v="DEVOLUCION"/>
    <s v="SE REALIZA DEVOLUCION DE FACTURA CON SOPORTES COMPLETOS, NO SE EVIDENCIA TRAZABILIDAD OPORTUNA DE LOS CORREOS RES.3047/2008 ART.4- ANEXO TECNICO 5. REALIZAR VALIDACION ANTE LA CAP CAPAUTORIZACIONES@EPSCOMFENALCOVALLE.COM.CO. DE LA AUTORIZACION Y PRESENTAR CUENTA NUEVAMENTE. KEVIN YALANDA"/>
    <s v="AUTORIZACION"/>
    <m/>
    <s v="Ambulatorio"/>
    <s v="MIG-900951033"/>
    <n v="0"/>
    <n v="22500"/>
    <n v="0"/>
    <n v="0"/>
    <n v="0"/>
    <n v="0"/>
    <n v="0"/>
    <n v="0"/>
    <n v="0"/>
    <n v="0"/>
    <n v="0"/>
    <n v="0"/>
    <n v="0"/>
    <m/>
    <m/>
    <m/>
    <n v="0"/>
  </r>
  <r>
    <n v="900951033"/>
    <s v="FABISALUD IPS S.A.S"/>
    <m/>
    <s v="CCR217719"/>
    <s v="CCR217719"/>
    <s v="900951033_CCR217719"/>
    <n v="2"/>
    <d v="2022-12-13T00:00:00"/>
    <d v="2022-12-20T00:00:00"/>
    <n v="33000"/>
    <n v="33000"/>
    <s v="EVENTO"/>
    <s v="CALI"/>
    <s v="CIRUGIA"/>
    <s v="SIN CONTRATO"/>
    <n v="0"/>
    <n v="0"/>
    <s v="Factura devuelta"/>
    <x v="0"/>
    <n v="0"/>
    <m/>
    <m/>
    <m/>
    <m/>
    <s v="Devuelta"/>
    <d v="2022-12-13T00:00:00"/>
    <d v="2022-12-20T00:00:00"/>
    <d v="2022-12-20T00:00:00"/>
    <d v="2022-12-28T00:00:00"/>
    <n v="884"/>
    <s v="Más de 360"/>
    <n v="33000"/>
    <n v="33000"/>
    <n v="0"/>
    <n v="0"/>
    <n v="0"/>
    <n v="0"/>
    <n v="0"/>
    <n v="33000"/>
    <m/>
    <s v="MIGRACION: AUT SE DEVUELVE FACTURA ACCIDENTE SOAT ASEGURADORA ADRESNO TIENE AUTORIZACION PARA SERVICIO FACTURADO GESTIONAR CON EL AREA ENCARGADA LA AUT DE 15 DIGITOS PARA DAR TRAMITE DE P AGO.CLAUDIA"/>
    <s v="AUT SE DEVUELVE FACTURA ACCIDENTE SOAT ASEGURADORA ADRESNO TIENE AUTORIZACION PARA SERVICIO FACTURADO GESTIONAR CON EL AREA ENCARGADA LA AUT DE 15 DIGITOS PARA DAR TRAMITE DE P AGO.CLAUDIA"/>
    <m/>
    <n v="0"/>
    <n v="0"/>
    <n v="33000"/>
    <s v="DEVOLUCION"/>
    <s v="AUT SE DEVUELVE FACTURA ACCIDENTE SOAT ASEGURADORA ADRES NO TIENE AUTORIZACION PARA SERVICIO FACTURADO GESTIONAR CON EL AREA ENCARGADA LA AUT DE 15 DIGITOS PARA DAR TRAMITE DE P AGO.CLAUDIA"/>
    <s v="SOAT"/>
    <m/>
    <s v="Ambulatorio"/>
    <s v="MIG-900951033"/>
    <n v="0"/>
    <n v="33000"/>
    <n v="0"/>
    <n v="0"/>
    <n v="0"/>
    <n v="0"/>
    <n v="0"/>
    <n v="0"/>
    <n v="0"/>
    <n v="0"/>
    <n v="0"/>
    <n v="0"/>
    <n v="0"/>
    <m/>
    <m/>
    <m/>
    <n v="0"/>
  </r>
  <r>
    <n v="900951033"/>
    <s v="FABISALUD IPS S.A.S"/>
    <m/>
    <s v="CCR249362"/>
    <s v="CCR249362"/>
    <s v="900951033_CCR249362"/>
    <n v="2"/>
    <d v="2023-03-31T00:00:00"/>
    <d v="2023-04-19T00:00:00"/>
    <n v="50500"/>
    <n v="50500"/>
    <s v="EVENTO"/>
    <s v="CALI"/>
    <s v="UNIDAD DE CUIDADOS INTENSIVOS ADULTO"/>
    <s v="SIN CONTRATO"/>
    <n v="0"/>
    <n v="0"/>
    <s v="Factura devuelta"/>
    <x v="0"/>
    <n v="0"/>
    <m/>
    <m/>
    <m/>
    <m/>
    <s v="Devuelta"/>
    <d v="2023-03-31T00:00:00"/>
    <d v="2024-05-02T00:00:00"/>
    <m/>
    <d v="2024-05-24T00:00:00"/>
    <n v="371"/>
    <s v="Más de 360"/>
    <n v="50500"/>
    <n v="50500"/>
    <n v="0"/>
    <n v="0"/>
    <n v="0"/>
    <n v="0"/>
    <n v="0"/>
    <n v="50500"/>
    <m/>
    <s v="Se sostiene devolucion de la factura, no cuenta con autorizacion para los servicios facturados por favor validar con el area encargada."/>
    <s v="SOAT: SE REALIZA DEVOLUCION DE LA FACTURA, AL VALIDAR INFORMACION NO SE EVIDENCIA AUTORIZACION PARA EL SERVICIO 19039 AL COHOL ETILICO + DROGAS DE ABUSO, NO CUENTA CON TRAZABILIDAD  DE ENVIO DE CORREOS Y ANEXOS BAJO EL MARCO NORMATIVO PARA S PARA SOLICITUD DE AUTORIZACION, PACIENTE VICTIMA DE ACCIDENT E DE TRANSITO DEBE PRESENTAR CERTIFICADO DE AGOTAMIENTO DE L LA POLIZA EMITIDO POR LA ASEGURADORA, DEBEN SOPORTEA FOTOCOP IA DEL DOCUMENTO DEL PACIENTE, POLIZA Y LIC TRANSITO, RUN, F FACTURA CON DETALLE DE CARGOS DIRIGIDA A LA ASEGURADORA, POR FAVOR VALIDAR CIRCULAR EMITIDA POR LA EPS PARA RADICACION DE LAS FACTURAS SOAT 2023 APLICA DEC 2644/22 2497/22 RES 326/23 SE REQUIERE FACTURAR A VALOR EN PESOS Y EN UVT DE ACUERDO A"/>
    <m/>
    <n v="0"/>
    <n v="0"/>
    <n v="50500"/>
    <s v="DEVOLUCION"/>
    <s v="Se sostiene devolucion de la factura, no cuenta con autorizacion para los servicios facturados por favor validar con el area encargada."/>
    <s v="AUTORIZACION"/>
    <s v="Servicios hospitalarios"/>
    <s v="Hospitalario"/>
    <m/>
    <n v="0"/>
    <n v="50500"/>
    <n v="0"/>
    <n v="0"/>
    <n v="0"/>
    <n v="0"/>
    <n v="0"/>
    <n v="0"/>
    <n v="0"/>
    <n v="0"/>
    <n v="0"/>
    <n v="0"/>
    <n v="0"/>
    <m/>
    <m/>
    <m/>
    <n v="0"/>
  </r>
  <r>
    <n v="900951033"/>
    <s v="FABISALUD IPS S.A.S"/>
    <m/>
    <s v="CCR283724"/>
    <s v="CCR283724"/>
    <s v="900951033_CCR283724"/>
    <n v="1"/>
    <d v="2023-07-26T00:00:00"/>
    <d v="2023-08-08T00:00:00"/>
    <n v="50500"/>
    <n v="50500"/>
    <s v="EVENTO"/>
    <s v="CALI"/>
    <s v="UNIDAD DE CUIDADOS INTENSIVOS ADULTO"/>
    <s v="SIN CONTRATO"/>
    <n v="0"/>
    <n v="0"/>
    <s v="Factura devuelta"/>
    <x v="0"/>
    <n v="0"/>
    <m/>
    <m/>
    <m/>
    <m/>
    <s v="Devuelta"/>
    <d v="2023-07-26T00:00:00"/>
    <d v="2024-08-15T00:00:00"/>
    <m/>
    <d v="2024-08-26T00:00:00"/>
    <n v="277"/>
    <s v="181-360"/>
    <n v="50500"/>
    <n v="50500"/>
    <n v="0"/>
    <n v="0"/>
    <n v="0"/>
    <n v="0"/>
    <n v="0"/>
    <n v="505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505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0500"/>
    <n v="0"/>
    <n v="0"/>
    <n v="0"/>
    <n v="0"/>
    <n v="0"/>
    <n v="0"/>
    <n v="0"/>
    <n v="0"/>
    <n v="0"/>
    <n v="0"/>
    <n v="0"/>
    <m/>
    <m/>
    <m/>
    <n v="0"/>
  </r>
  <r>
    <n v="900951033"/>
    <s v="FABISALUD IPS S.A.S"/>
    <m/>
    <s v="CCR289723"/>
    <s v="CCR289723"/>
    <s v="900951033_CCR289723"/>
    <n v="1"/>
    <d v="2023-08-17T00:00:00"/>
    <d v="2023-09-15T00:00:00"/>
    <n v="50500"/>
    <n v="50500"/>
    <s v="EVENTO"/>
    <s v="CALI"/>
    <s v="CIRUGIA"/>
    <s v="SIN CONTRATO"/>
    <n v="0"/>
    <n v="0"/>
    <s v="Factura devuelta"/>
    <x v="0"/>
    <n v="0"/>
    <m/>
    <m/>
    <m/>
    <m/>
    <s v="Devuelta"/>
    <d v="2023-08-17T00:00:00"/>
    <d v="2024-08-15T00:00:00"/>
    <m/>
    <d v="2024-08-26T00:00:00"/>
    <n v="277"/>
    <s v="181-360"/>
    <n v="50500"/>
    <n v="50500"/>
    <n v="0"/>
    <n v="0"/>
    <n v="0"/>
    <n v="0"/>
    <n v="0"/>
    <n v="505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505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0500"/>
    <n v="0"/>
    <n v="0"/>
    <n v="0"/>
    <n v="0"/>
    <n v="0"/>
    <n v="0"/>
    <n v="0"/>
    <n v="0"/>
    <n v="0"/>
    <n v="0"/>
    <n v="0"/>
    <m/>
    <m/>
    <m/>
    <n v="0"/>
  </r>
  <r>
    <n v="900951033"/>
    <s v="FABISALUD IPS S.A.S"/>
    <m/>
    <s v="CCR310197"/>
    <s v="CCR310197"/>
    <s v="900951033_CCR310197"/>
    <n v="1"/>
    <d v="2023-11-02T00:00:00"/>
    <d v="2023-11-14T00:00:00"/>
    <n v="55364"/>
    <n v="55364"/>
    <s v="EVENTO"/>
    <s v="CALI"/>
    <s v="HOSPITALIZACION"/>
    <s v="SIN CONTRATO"/>
    <n v="0"/>
    <n v="0"/>
    <s v="Factura devuelta"/>
    <x v="0"/>
    <n v="0"/>
    <m/>
    <m/>
    <m/>
    <m/>
    <s v="Devuelta"/>
    <d v="2023-11-02T00:00:00"/>
    <d v="2024-06-04T00:00:00"/>
    <m/>
    <d v="2024-06-05T00:00:00"/>
    <n v="359"/>
    <s v="181-360"/>
    <n v="55364"/>
    <n v="55364"/>
    <n v="0"/>
    <n v="0"/>
    <n v="0"/>
    <n v="0"/>
    <n v="0"/>
    <n v="55364"/>
    <n v="0"/>
    <s v="Se sostiene devolucion de la factura, no cuenta con autorizacion para los servicios facturados por favor validar con el area encargada."/>
    <m/>
    <m/>
    <n v="0"/>
    <n v="0"/>
    <n v="55364"/>
    <s v="DEVOLUCION"/>
    <s v="Se sostiene devolucion de la factura, no cuenta con autorizacion para los servicios facturados por favor validar con el area encargada."/>
    <s v="AUTORIZACION"/>
    <s v="Servicios hospitalarios"/>
    <s v="Hospitalario"/>
    <m/>
    <n v="0"/>
    <n v="55364"/>
    <n v="0"/>
    <n v="0"/>
    <n v="0"/>
    <n v="0"/>
    <n v="0"/>
    <n v="0"/>
    <n v="0"/>
    <n v="0"/>
    <n v="0"/>
    <n v="0"/>
    <n v="0"/>
    <m/>
    <m/>
    <m/>
    <n v="0"/>
  </r>
  <r>
    <n v="900951033"/>
    <s v="FABISALUD IPS S.A.S"/>
    <m/>
    <s v="FV78711"/>
    <s v="FV78711"/>
    <s v="900951033_FV78711"/>
    <n v="5"/>
    <d v="2020-04-15T00:00:00"/>
    <d v="2020-05-15T00:00:00"/>
    <n v="57600"/>
    <n v="57600"/>
    <s v="EVENTO"/>
    <s v="CALI"/>
    <s v="URGENCIAS CONSULTA EXTERNA"/>
    <s v="SIN CONTRATO"/>
    <n v="0"/>
    <n v="0"/>
    <s v="Factura devuelta"/>
    <x v="0"/>
    <n v="0"/>
    <m/>
    <m/>
    <m/>
    <m/>
    <s v="Devuelta"/>
    <d v="2020-04-15T00:00:00"/>
    <d v="2020-05-15T00:00:00"/>
    <d v="2020-05-15T00:00:00"/>
    <d v="2020-05-26T00:00:00"/>
    <n v="1830"/>
    <s v="Más de 360"/>
    <n v="57600"/>
    <n v="57600"/>
    <n v="0"/>
    <n v="0"/>
    <n v="0"/>
    <n v="0"/>
    <n v="0"/>
    <n v="57600"/>
    <m/>
    <s v="MIGRACION: SE DEVUELVE FACTURA ELECTRONICA NO HAY AUTORIZACION PARA ELERVICIO DE URGENCIAS. ( FACTURA NO ES SOAT ) GESTIONAR AUTOR ZACION CON EL AREA ENCARGADA A LOS CORREOS capautorizaciones@epscomfenalcovalle.com.co Y AL CORREO DE L Coordinadora de la Cap : gelopezm@epscomfenalcovalle.com.co  MILENA L"/>
    <s v="SE DEVUELVE FACTURA ELECTRONICA NO HAY AUTORIZACION PARA ELERVICIO DE URGENCIAS. ( FACTURA NO ES SOAT ) GESTIONAR AUTOR ZACION CON EL AREA ENCARGADA A LOS CORREOS capautorizaciones@epscomfenalcovalle.com.co Y AL CORREO DE L Coordinadora de la Cap : gelopezm@epscomfenalcovalle.com.co  MILENA L"/>
    <m/>
    <n v="0"/>
    <n v="0"/>
    <n v="57600"/>
    <s v="DEVOLUCION"/>
    <s v="SE DEVUELVE FACTURA ELECTRONICA NO HAY AUTORIZACION PARA EL ERVICIO DE URGENCIAS. ( FACTURA NO ES SOAT ) GESTIONAR AUTORZACION CON EL AREA ENCARGADA A LOS CORREOS CAPAUTORIZACIONES@EPSCOMFENALCOVALLE.COM.CO Y AL CORREO DE L COORDINADORA DE LA CAP : GELOPEZM@EPSCOMFENALCOVALLE.COM.CO MILENA L"/>
    <s v="SOAT"/>
    <m/>
    <s v="Ambulatorio"/>
    <s v="MIG-900951033"/>
    <n v="0"/>
    <n v="57600"/>
    <n v="0"/>
    <n v="0"/>
    <n v="0"/>
    <n v="0"/>
    <n v="0"/>
    <n v="0"/>
    <n v="0"/>
    <n v="0"/>
    <n v="0"/>
    <n v="0"/>
    <n v="0"/>
    <m/>
    <m/>
    <m/>
    <n v="0"/>
  </r>
  <r>
    <n v="900951033"/>
    <s v="FABISALUD IPS S.A.S"/>
    <m/>
    <s v="CCR82014"/>
    <s v="CCR82014"/>
    <s v="900951033_CCR82014"/>
    <n v="3"/>
    <d v="2021-11-19T00:00:00"/>
    <d v="2021-12-10T00:00:00"/>
    <n v="59700"/>
    <n v="59700"/>
    <s v="EVENTO"/>
    <s v="CALI"/>
    <s v="URGENCIAS"/>
    <s v="SIN CONTRATO"/>
    <n v="0"/>
    <n v="0"/>
    <s v="Factura devuelta"/>
    <x v="0"/>
    <n v="0"/>
    <m/>
    <m/>
    <m/>
    <m/>
    <s v="Devuelta"/>
    <d v="2021-11-19T00:00:00"/>
    <d v="2021-12-10T00:00:00"/>
    <d v="2021-12-10T00:00:00"/>
    <d v="2021-12-29T00:00:00"/>
    <n v="1248"/>
    <s v="Más de 360"/>
    <n v="59700"/>
    <n v="59700"/>
    <n v="0"/>
    <n v="0"/>
    <n v="0"/>
    <n v="0"/>
    <n v="0"/>
    <n v="59700"/>
    <m/>
    <s v="MIGRACION: SE DEVUELVE LA FACTURA POR QUE NO ENVIARON LA AUTO. PARA ESTE SERVICIO  MARIA NANCY CADAVID"/>
    <s v="SE DEVUELVE LA FACTURA POR QUE NO ENVIARON LA AUTO. PARA ESTE SERVICIO  MARIA NANCY CADAVID"/>
    <m/>
    <n v="0"/>
    <n v="0"/>
    <n v="59700"/>
    <s v="DEVOLUCION"/>
    <s v="SE DEVUELVE LA FACTURA POR QUE NO ENVIARON LA AUTO. PARA EST E SERVICIO MARIA NANCY CADAVID"/>
    <s v="AUTORIZACION"/>
    <m/>
    <s v="Ambulatorio"/>
    <s v="MIG-900951033"/>
    <n v="0"/>
    <n v="59700"/>
    <n v="0"/>
    <n v="0"/>
    <n v="0"/>
    <n v="0"/>
    <n v="0"/>
    <n v="0"/>
    <n v="0"/>
    <n v="0"/>
    <n v="0"/>
    <n v="0"/>
    <n v="0"/>
    <m/>
    <m/>
    <m/>
    <n v="0"/>
  </r>
  <r>
    <n v="900951033"/>
    <s v="FABISALUD IPS S.A.S"/>
    <m/>
    <s v="CCR274982"/>
    <s v="CCR274982"/>
    <s v="900951033_CCR274982"/>
    <n v="2"/>
    <d v="2023-06-25T00:00:00"/>
    <d v="2023-07-19T00:00:00"/>
    <n v="60200"/>
    <n v="60200"/>
    <s v="EVENTO"/>
    <s v="CALI"/>
    <s v="UNIDAD DE CUIDADOS INTENSIVOS ADULTO"/>
    <s v="SIN CONTRATO"/>
    <n v="0"/>
    <n v="0"/>
    <s v="Factura devuelta"/>
    <x v="0"/>
    <n v="0"/>
    <m/>
    <m/>
    <m/>
    <m/>
    <s v="Devuelta"/>
    <d v="2023-06-25T00:00:00"/>
    <d v="2024-08-15T00:00:00"/>
    <m/>
    <d v="2024-08-26T00:00:00"/>
    <n v="277"/>
    <s v="181-360"/>
    <n v="60200"/>
    <n v="60200"/>
    <n v="0"/>
    <n v="0"/>
    <n v="0"/>
    <n v="0"/>
    <n v="0"/>
    <n v="602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02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200"/>
    <n v="0"/>
    <n v="0"/>
    <n v="0"/>
    <n v="0"/>
    <n v="0"/>
    <n v="0"/>
    <n v="0"/>
    <n v="0"/>
    <n v="0"/>
    <n v="0"/>
    <n v="0"/>
    <m/>
    <m/>
    <m/>
    <n v="0"/>
  </r>
  <r>
    <n v="900951033"/>
    <s v="FABISALUD IPS S.A.S"/>
    <m/>
    <s v="CCR288932"/>
    <s v="CCR288932"/>
    <s v="900951033_CCR288932"/>
    <n v="1"/>
    <d v="2023-08-15T00:00:00"/>
    <d v="2023-10-02T00:00:00"/>
    <n v="60200"/>
    <n v="60200"/>
    <s v="EVENTO"/>
    <s v="CALI"/>
    <s v="UNIDAD DE CUIDADOS INTENSIVOS ADULTO"/>
    <s v="SIN CONTRATO"/>
    <n v="0"/>
    <n v="0"/>
    <s v="Factura devuelta"/>
    <x v="0"/>
    <n v="0"/>
    <m/>
    <m/>
    <m/>
    <m/>
    <s v="Devuelta"/>
    <d v="2023-08-15T00:00:00"/>
    <d v="2024-08-15T00:00:00"/>
    <m/>
    <d v="2024-08-26T00:00:00"/>
    <n v="277"/>
    <s v="181-360"/>
    <n v="60200"/>
    <n v="60200"/>
    <n v="0"/>
    <n v="0"/>
    <n v="0"/>
    <n v="0"/>
    <n v="0"/>
    <n v="602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02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200"/>
    <n v="0"/>
    <n v="0"/>
    <n v="0"/>
    <n v="0"/>
    <n v="0"/>
    <n v="0"/>
    <n v="0"/>
    <n v="0"/>
    <n v="0"/>
    <n v="0"/>
    <n v="0"/>
    <m/>
    <m/>
    <m/>
    <n v="0"/>
  </r>
  <r>
    <n v="900951033"/>
    <s v="FABISALUD IPS S.A.S"/>
    <m/>
    <s v="CCR300876"/>
    <s v="CCR300876"/>
    <s v="900951033_CCR300876"/>
    <n v="1"/>
    <d v="2023-09-27T00:00:00"/>
    <d v="2023-10-03T00:00:00"/>
    <n v="60200"/>
    <n v="60200"/>
    <s v="EVENTO"/>
    <s v="CALI"/>
    <s v="UNIDAD DE CUIDADOS INTENSIVOS ADULTO"/>
    <s v="SIN CONTRATO"/>
    <n v="0"/>
    <n v="0"/>
    <s v="Factura devuelta"/>
    <x v="0"/>
    <n v="0"/>
    <m/>
    <m/>
    <m/>
    <m/>
    <s v="Devuelta"/>
    <d v="2023-09-27T00:00:00"/>
    <d v="2024-08-15T00:00:00"/>
    <m/>
    <d v="2024-08-26T00:00:00"/>
    <n v="277"/>
    <s v="181-360"/>
    <n v="60200"/>
    <n v="60200"/>
    <n v="0"/>
    <n v="0"/>
    <n v="0"/>
    <n v="0"/>
    <n v="0"/>
    <n v="602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02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200"/>
    <n v="0"/>
    <n v="0"/>
    <n v="0"/>
    <n v="0"/>
    <n v="0"/>
    <n v="0"/>
    <n v="0"/>
    <n v="0"/>
    <n v="0"/>
    <n v="0"/>
    <n v="0"/>
    <m/>
    <m/>
    <m/>
    <n v="0"/>
  </r>
  <r>
    <n v="900951033"/>
    <s v="FABISALUD IPS S.A.S"/>
    <m/>
    <s v="CCR306541"/>
    <s v="CCR306541"/>
    <s v="900951033_CCR306541"/>
    <n v="1"/>
    <d v="2023-10-21T00:00:00"/>
    <d v="2023-11-01T00:00:00"/>
    <n v="60200"/>
    <n v="60200"/>
    <s v="EVENTO"/>
    <s v="CALI"/>
    <s v="CIRUGIA"/>
    <s v="SIN CONTRATO"/>
    <n v="0"/>
    <n v="0"/>
    <s v="Factura devuelta"/>
    <x v="0"/>
    <n v="0"/>
    <m/>
    <m/>
    <m/>
    <m/>
    <s v="Devuelta"/>
    <d v="2023-10-21T00:00:00"/>
    <d v="2024-08-15T00:00:00"/>
    <m/>
    <d v="2024-08-26T00:00:00"/>
    <n v="277"/>
    <s v="181-360"/>
    <n v="60200"/>
    <n v="60200"/>
    <n v="0"/>
    <n v="0"/>
    <n v="0"/>
    <n v="0"/>
    <n v="0"/>
    <n v="602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02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200"/>
    <n v="0"/>
    <n v="0"/>
    <n v="0"/>
    <n v="0"/>
    <n v="0"/>
    <n v="0"/>
    <n v="0"/>
    <n v="0"/>
    <n v="0"/>
    <n v="0"/>
    <n v="0"/>
    <m/>
    <m/>
    <m/>
    <n v="0"/>
  </r>
  <r>
    <n v="900951033"/>
    <s v="FABISALUD IPS S.A.S"/>
    <m/>
    <s v="CCR318568"/>
    <s v="CCR318568"/>
    <s v="900951033_CCR318568"/>
    <n v="1"/>
    <d v="2023-12-10T00:00:00"/>
    <d v="2023-12-13T00:00:00"/>
    <n v="60200"/>
    <n v="60200"/>
    <s v="EVENTO"/>
    <s v="CALI"/>
    <s v="HOSPITALIZACION"/>
    <s v="SIN CONTRATO"/>
    <n v="0"/>
    <n v="0"/>
    <s v="Factura devuelta"/>
    <x v="0"/>
    <n v="0"/>
    <m/>
    <m/>
    <m/>
    <m/>
    <s v="Devuelta"/>
    <d v="2023-12-10T00:00:00"/>
    <d v="2024-06-04T00:00:00"/>
    <m/>
    <d v="2024-06-25T00:00:00"/>
    <n v="339"/>
    <s v="181-360"/>
    <n v="60200"/>
    <n v="60200"/>
    <n v="0"/>
    <n v="0"/>
    <n v="0"/>
    <n v="0"/>
    <n v="0"/>
    <n v="60200"/>
    <m/>
    <s v="Se sostiene devolucion de la factura, no cuenta con autorizacion para los servicios facturados por favor validar con el area encargada para autorizacion del evento."/>
    <m/>
    <m/>
    <n v="0"/>
    <n v="0"/>
    <n v="60200"/>
    <s v="DEVOLUCION"/>
    <s v="Se sostiene devolucion de la factura, no cuenta con autorizacion para los servicios facturados por favor validar con el area encargada para autorizacion del evento."/>
    <s v="AUTORIZACION"/>
    <s v="Servicios hospitalarios"/>
    <s v="Hospitalario"/>
    <m/>
    <n v="0"/>
    <n v="60200"/>
    <n v="0"/>
    <n v="0"/>
    <n v="0"/>
    <n v="0"/>
    <n v="0"/>
    <n v="0"/>
    <n v="0"/>
    <n v="0"/>
    <n v="0"/>
    <n v="0"/>
    <n v="0"/>
    <m/>
    <m/>
    <m/>
    <n v="0"/>
  </r>
  <r>
    <n v="900951033"/>
    <s v="FABISALUD IPS S.A.S"/>
    <m/>
    <s v="CCR10241"/>
    <s v="CCR10241"/>
    <s v="900951033_CCR10241"/>
    <n v="4"/>
    <d v="2020-10-10T00:00:00"/>
    <d v="2020-11-11T00:00:00"/>
    <n v="65000"/>
    <n v="65000"/>
    <s v="EVENTO"/>
    <s v="CALI"/>
    <s v="URGENCIAS CONSULTA EXTERNA"/>
    <s v="SIN CONTRATO"/>
    <n v="0"/>
    <n v="0"/>
    <s v="Factura devuelta"/>
    <x v="0"/>
    <n v="0"/>
    <m/>
    <m/>
    <m/>
    <m/>
    <s v="Devuelta"/>
    <d v="2020-10-10T00:00:00"/>
    <d v="2020-11-19T00:00:00"/>
    <d v="2020-11-19T00:00:00"/>
    <d v="2020-11-26T00:00:00"/>
    <n v="1646"/>
    <s v="Más de 360"/>
    <n v="65000"/>
    <n v="65000"/>
    <n v="0"/>
    <n v="0"/>
    <n v="0"/>
    <n v="0"/>
    <n v="0"/>
    <n v="65000"/>
    <m/>
    <s v="MIGRACION: SE DEVUELVE FACTURA EL SERVICIO CORRESPONDE A URGENCIA SE ENVIA A EL AREA DE AUTORIZACIONES PERO NO GENERAN PORQUE ES UR GNECIA PERSONAL DE CL CRISTO REY COBERTURA ARL SEGUN DIRECCI ONADO X MEDICO LABORAL DE LA EPS.MILENA"/>
    <s v="SE DEVUELVE FACTURA EL SERVICIO CORRESPONDE A URGENCIA SE ENVIA A EL AREA DE AUTORIZACIONES PERO NO GENERAN PORQUE ES UR GNECIA PERSONAL DE CL CRISTO REY COBERTURA ARL SEGUN DIRECCI ONADO X MEDICO LABORAL DE LA EPS.MILENA"/>
    <m/>
    <n v="0"/>
    <n v="0"/>
    <n v="65000"/>
    <s v="DEVOLUCION"/>
    <s v="SE DEVUELVE FACTURA EL SERVICIO CORRESPONDE A URGENCIA SE EN VIA A EL AREA DE AUTORIZACIONES PERO NO GENERAN PORQUE ES UGNECIA PERSONAL DE CL CRISTO REY COBERTURA ARL SEGUN DIRECCI ONADO X MEDICO LABORAL DE LA EPS.MILENA"/>
    <s v="AUTORIZACION"/>
    <m/>
    <s v="Ambulatorio"/>
    <s v="MIG-900951033"/>
    <n v="0"/>
    <n v="65000"/>
    <n v="0"/>
    <n v="0"/>
    <n v="0"/>
    <n v="0"/>
    <n v="0"/>
    <n v="0"/>
    <n v="0"/>
    <n v="0"/>
    <n v="0"/>
    <n v="0"/>
    <n v="0"/>
    <m/>
    <m/>
    <m/>
    <n v="0"/>
  </r>
  <r>
    <n v="900951033"/>
    <s v="FABISALUD IPS S.A.S"/>
    <m/>
    <s v="CCR184315"/>
    <s v="CCR184315"/>
    <s v="900951033_CCR184315"/>
    <n v="2"/>
    <d v="2022-08-17T00:00:00"/>
    <d v="2022-09-14T00:00:00"/>
    <n v="65000"/>
    <n v="65000"/>
    <s v="EVENTO"/>
    <s v="CALI"/>
    <s v="URGENCIAS CONSULTA EXTERNA"/>
    <s v="SIN CONTRATO"/>
    <n v="0"/>
    <n v="0"/>
    <s v="Factura devuelta"/>
    <x v="0"/>
    <n v="0"/>
    <m/>
    <m/>
    <m/>
    <m/>
    <s v="Devuelta"/>
    <d v="2022-08-17T00:00:00"/>
    <d v="2022-09-14T00:00:00"/>
    <d v="2022-09-14T00:00:00"/>
    <d v="2022-09-26T00:00:00"/>
    <n v="977"/>
    <s v="Más de 360"/>
    <n v="65000"/>
    <n v="65000"/>
    <n v="0"/>
    <n v="0"/>
    <n v="0"/>
    <n v="0"/>
    <n v="0"/>
    <n v="65000"/>
    <m/>
    <s v="MIGRACION: COVID_DEVOLUCION DE FACTURA CON SOPORTES COMPLETOS: 1.CUENTAFACTURADA SIN AUTORIZACION 2.TRABAJADOR DE LA SALUD SE DEBE DILIGENCIAR FORMATO FUREP DE NOTIFICACION DE POSIBLES CASOS DE CONTAGIO DE COVID. KEVIN YALANDA"/>
    <s v="COVID_DEVOLUCION DE FACTURA CON SOPORTES COMPLETOS: 1.CUENTAFACTURADA SIN AUTORIZACION 2.TRABAJADOR DE LA SALUD SE DEBE DILIGENCIAR FORMATO FUREP DE NOTIFICACION DE POSIBLES CASOS DE CONTAGIO DE COVID. KEVIN YALANDA"/>
    <m/>
    <n v="0"/>
    <n v="0"/>
    <n v="65000"/>
    <s v="DEVOLUCION"/>
    <s v="COVID_DEVOLUCION DE FACTURA CON SOPORTES COMPLETOS: 1.CUENTA FACTURADA SIN AUTORIZACION 2.TRABAJADOR DE LA SALUD SE DEBEDILIGENCIAR FORMATO FUREP DE NOTIFICACION DE POSIBLES CASOS DE CONTAGIO DE COVID. KEVIN YALANDA"/>
    <s v="COVID-19"/>
    <m/>
    <s v="Ambulatorio"/>
    <s v="MIG-900951033"/>
    <n v="0"/>
    <n v="65000"/>
    <n v="0"/>
    <n v="0"/>
    <n v="0"/>
    <n v="0"/>
    <n v="0"/>
    <n v="0"/>
    <n v="0"/>
    <n v="0"/>
    <n v="0"/>
    <n v="0"/>
    <n v="0"/>
    <m/>
    <m/>
    <m/>
    <n v="0"/>
  </r>
  <r>
    <n v="900951033"/>
    <s v="FABISALUD IPS S.A.S"/>
    <m/>
    <s v="CCR83991"/>
    <s v="CCR83991"/>
    <s v="900951033_CCR83991"/>
    <n v="3"/>
    <d v="2021-12-01T00:00:00"/>
    <d v="2021-12-10T00:00:00"/>
    <n v="65000"/>
    <n v="65000"/>
    <s v="EVENTO"/>
    <s v="CALI"/>
    <s v="URGENCIAS"/>
    <s v="SIN CONTRATO"/>
    <n v="0"/>
    <n v="0"/>
    <s v="Factura devuelta"/>
    <x v="0"/>
    <n v="0"/>
    <m/>
    <m/>
    <m/>
    <m/>
    <s v="Devuelta"/>
    <d v="2021-12-01T00:00:00"/>
    <d v="2021-12-10T00:00:00"/>
    <d v="2021-12-10T00:00:00"/>
    <d v="2022-01-04T00:00:00"/>
    <n v="1242"/>
    <s v="Más de 360"/>
    <n v="65000"/>
    <n v="65000"/>
    <n v="0"/>
    <n v="0"/>
    <n v="0"/>
    <n v="0"/>
    <n v="0"/>
    <n v="65000"/>
    <m/>
    <s v="MIGRACION: SE DEVUELVE FACTURA: URGENCIA TRABAJADOR DE LA SALUD, porsintomatologia compatible con covid19, resultado POSITIVO, por lo que la ARL debe cubrir este servicio. NC"/>
    <s v="SE DEVUELVE FACTURA: URGENCIA TRABAJADOR DE LA SALUD, porsintomatologia compatible con covid19, resultado POSITIVO, por lo que la ARL debe cubrir este servicio. NC"/>
    <m/>
    <n v="0"/>
    <n v="0"/>
    <n v="65000"/>
    <s v="DEVOLUCION"/>
    <s v="SE DEVUELVE FACTURA: URGENCIA TRABAJADOR DE LA SALUD, por sintomatologia compatible con covid19, resultado POSITIVO, por lo que la ARL debe cubrir este servicio. NC"/>
    <s v="ARL"/>
    <m/>
    <s v="Ambulatorio"/>
    <s v="MIG-900951033"/>
    <n v="0"/>
    <n v="65000"/>
    <n v="0"/>
    <n v="0"/>
    <n v="0"/>
    <n v="0"/>
    <n v="0"/>
    <n v="0"/>
    <n v="0"/>
    <n v="0"/>
    <n v="0"/>
    <n v="0"/>
    <n v="0"/>
    <m/>
    <m/>
    <m/>
    <n v="0"/>
  </r>
  <r>
    <n v="900951033"/>
    <s v="FABISALUD IPS S.A.S"/>
    <m/>
    <s v="CCR25993"/>
    <s v="CCR25993"/>
    <s v="900951033_CCR25993"/>
    <n v="4"/>
    <d v="2021-02-08T00:00:00"/>
    <d v="2021-02-15T00:00:00"/>
    <n v="65000"/>
    <n v="65000"/>
    <s v="EVENTO"/>
    <s v="CALI"/>
    <s v="URGENCIAS"/>
    <s v="SIN CONTRATO"/>
    <n v="0"/>
    <n v="0"/>
    <s v="Factura devuelta"/>
    <x v="0"/>
    <n v="0"/>
    <m/>
    <m/>
    <m/>
    <m/>
    <s v="Devuelta"/>
    <d v="2021-02-08T00:00:00"/>
    <d v="2021-03-01T00:00:00"/>
    <d v="2021-06-10T00:00:00"/>
    <d v="2021-03-03T00:00:00"/>
    <n v="1549"/>
    <s v="Más de 360"/>
    <n v="65000"/>
    <n v="65000"/>
    <n v="0"/>
    <n v="0"/>
    <n v="0"/>
    <n v="0"/>
    <n v="0"/>
    <n v="65000"/>
    <m/>
    <s v="MIGRACION"/>
    <s v="Se devuelve factura con soportes originales, porque no seevidencia la autorizacion del servicio de urgencias,favor solicitar autorizacion para dar tramite de pago. NC"/>
    <m/>
    <n v="0"/>
    <n v="0"/>
    <n v="65000"/>
    <s v="DEVOLUCION"/>
    <s v="SE DEVUELVE FACTURA CON SOPORTES ORIGINALES , PACIENTE FACTU RADO ES TRABAJADOR DEL AREA DE LA SALUD SEGUN DECRETO 676 DL 2020 NO PROCEDE A COBRO A EPS , VALIDAR CASO CON ARL DEL P ACIENTE.JENNIFER REBOLLEDO"/>
    <s v="ARL"/>
    <m/>
    <s v="Ambulatorio"/>
    <s v="MIG-900951033"/>
    <n v="0"/>
    <n v="65000"/>
    <n v="0"/>
    <n v="0"/>
    <n v="0"/>
    <n v="0"/>
    <n v="0"/>
    <n v="0"/>
    <n v="0"/>
    <n v="0"/>
    <n v="0"/>
    <n v="0"/>
    <n v="0"/>
    <m/>
    <m/>
    <m/>
    <n v="0"/>
  </r>
  <r>
    <n v="900951033"/>
    <s v="FABISALUD IPS S.A.S"/>
    <m/>
    <s v="CCR26003"/>
    <s v="CCR26003"/>
    <s v="900951033_CCR26003"/>
    <n v="4"/>
    <d v="2021-02-08T00:00:00"/>
    <d v="2021-02-15T00:00:00"/>
    <n v="65000"/>
    <n v="65000"/>
    <s v="EVENTO"/>
    <s v="CALI"/>
    <s v="URGENCIAS"/>
    <s v="SIN CONTRATO"/>
    <n v="0"/>
    <n v="0"/>
    <s v="Factura devuelta"/>
    <x v="0"/>
    <n v="0"/>
    <m/>
    <m/>
    <m/>
    <m/>
    <s v="Devuelta"/>
    <d v="2021-02-08T00:00:00"/>
    <d v="2021-03-01T00:00:00"/>
    <d v="2021-06-10T00:00:00"/>
    <d v="2021-03-03T00:00:00"/>
    <n v="1549"/>
    <s v="Más de 360"/>
    <n v="65000"/>
    <n v="65000"/>
    <n v="0"/>
    <n v="0"/>
    <n v="0"/>
    <n v="0"/>
    <n v="0"/>
    <n v="65000"/>
    <m/>
    <s v="MIGRACION"/>
    <s v="Se devuelve factura con soportes originales, porque no seevidencia la autorizacion del servicio de urgencias,favor solicitar autorizacion para dar tramite de pago. NC"/>
    <m/>
    <n v="0"/>
    <n v="0"/>
    <n v="65000"/>
    <s v="DEVOLUCION"/>
    <s v="SE SOSTIENE DEVOLUCION PACIENTE FACTURADO ES TRABAJADOR DEL AREA DE LA SALUD SEGUN DECRETO 676 DEL 2020 NO PROCEDE A COBRO A LA EPS ,VALIDAR CON EL ARL DEL PACIENTE.JENNIFER REBOL LEDO"/>
    <s v="ARL"/>
    <m/>
    <s v="Ambulatorio"/>
    <s v="MIG-900951033"/>
    <n v="0"/>
    <n v="65000"/>
    <n v="0"/>
    <n v="0"/>
    <n v="0"/>
    <n v="0"/>
    <n v="0"/>
    <n v="0"/>
    <n v="0"/>
    <n v="0"/>
    <n v="0"/>
    <n v="0"/>
    <n v="0"/>
    <m/>
    <m/>
    <m/>
    <n v="0"/>
  </r>
  <r>
    <n v="900951033"/>
    <s v="FABISALUD IPS S.A.S"/>
    <m/>
    <s v="CCR29254"/>
    <s v="CCR29254"/>
    <s v="900951033_CCR29254"/>
    <n v="4"/>
    <d v="2021-02-26T00:00:00"/>
    <d v="2021-04-05T00:00:00"/>
    <n v="65000"/>
    <n v="65000"/>
    <s v="EVENTO"/>
    <s v="CALI"/>
    <s v="UNIDAD DE CUIDADOS INTENSIVOS ADULTO"/>
    <s v="SIN CONTRATO"/>
    <n v="0"/>
    <n v="0"/>
    <s v="Factura devuelta"/>
    <x v="0"/>
    <n v="0"/>
    <m/>
    <m/>
    <m/>
    <m/>
    <s v="Devuelta"/>
    <d v="2021-02-26T00:00:00"/>
    <d v="2021-04-07T00:00:00"/>
    <d v="2021-04-07T00:00:00"/>
    <d v="2021-04-15T00:00:00"/>
    <n v="1506"/>
    <s v="Más de 360"/>
    <n v="65000"/>
    <n v="65000"/>
    <n v="0"/>
    <n v="0"/>
    <n v="0"/>
    <n v="0"/>
    <n v="0"/>
    <n v="65000"/>
    <m/>
    <s v="MIGRACION: SE DEVUELVE FACTURA SEERVICIO CONSULTA URGENCIAS NO AUTORIZADO POR LA CAP PACIENTE trabajadora del sector salud y consul a por sintomatología sospechosa de covid, cobertura del serv  debe ser por parte de la ARL.MILENA"/>
    <s v="SE DEVUELVE FACTURA SEERVICIO CONSULTA URGENCIAS NO AUTORIZADO POR LA CAP PACIENTE trabajadora del sector salud y consul a por sintomatología sospechosa de covid, cobertura del serv  debe ser por parte de la ARL.MILENA"/>
    <m/>
    <n v="0"/>
    <n v="0"/>
    <n v="65000"/>
    <s v="DEVOLUCION"/>
    <s v="SE DEVUELVE FACTURA SEERVICIO CONSULTA URGENCIAS NO AUTORIZA DO POR LA CAP PACIENTE trabajadora del sector salud y consua por sintomatología sospechosa de covid, cobertura del serv debe ser por parte de la ARL.MILENA"/>
    <s v="ARL"/>
    <m/>
    <s v="Ambulatorio"/>
    <s v="MIG-900951033"/>
    <n v="0"/>
    <n v="65000"/>
    <n v="0"/>
    <n v="0"/>
    <n v="0"/>
    <n v="0"/>
    <n v="0"/>
    <n v="0"/>
    <n v="0"/>
    <n v="0"/>
    <n v="0"/>
    <n v="0"/>
    <n v="0"/>
    <m/>
    <m/>
    <m/>
    <n v="0"/>
  </r>
  <r>
    <n v="900951033"/>
    <s v="FABISALUD IPS S.A.S"/>
    <m/>
    <s v="CCR29247"/>
    <s v="CCR29247"/>
    <s v="900951033_CCR29247"/>
    <n v="4"/>
    <d v="2021-02-26T00:00:00"/>
    <d v="2021-04-05T00:00:00"/>
    <n v="65000"/>
    <n v="65000"/>
    <s v="EVENTO"/>
    <s v="CALI"/>
    <s v="URGENCIAS"/>
    <s v="SIN CONTRATO"/>
    <n v="0"/>
    <n v="0"/>
    <s v="Factura devuelta"/>
    <x v="0"/>
    <n v="0"/>
    <m/>
    <m/>
    <m/>
    <m/>
    <s v="Devuelta"/>
    <d v="2021-02-26T00:00:00"/>
    <d v="2021-04-07T00:00:00"/>
    <d v="2021-04-07T00:00:00"/>
    <d v="2021-04-15T00:00:00"/>
    <n v="1506"/>
    <s v="Más de 360"/>
    <n v="65000"/>
    <n v="65000"/>
    <n v="0"/>
    <n v="0"/>
    <n v="0"/>
    <n v="0"/>
    <n v="0"/>
    <n v="65000"/>
    <m/>
    <s v="MIGRACION: SE DEVUELVE FACTURA ENVIAN AUTORIZACION 203428516656531 LA CUAL ESTA ANULADA SE VALIDA CON CAP DE AUTORIZACIONES NO AUTO RIZAN  PACIENTE trabajadora del sector salud y consulta por por sintomatología sospechosa de covid, cobertura del servic servicio debe ser por parte de la ARL.MILENA"/>
    <s v="SE DEVUELVE FACTURA ENVIAN AUTORIZACION 203428516656531 LA CUAL ESTA ANULADA SE VALIDA CON CAP DE AUTORIZACIONES NO AUTO RIZAN  PACIENTE trabajadora del sector salud y consulta por por sintomatología sospechosa de covid, cobertura del servic servicio debe ser por parte de la ARL.MILENA"/>
    <m/>
    <n v="0"/>
    <n v="0"/>
    <n v="65000"/>
    <s v="DEVOLUCION"/>
    <s v="SE DEVUELVE FACTURA ENVIAN AUTORIZACION 203428516656531 LA C UAL ESTA ANULADA SE VALIDA CON CAP DE AUTORIZACIONES NO AUTRIZAN PACIENTE trabajadora del sector salud y consulta por por sintomatología sospechosa de covid, cobertura del servicservicio debe ser por parte de la ARL.MILENA"/>
    <s v="ARL"/>
    <m/>
    <s v="Ambulatorio"/>
    <s v="MIG-900951033"/>
    <n v="0"/>
    <n v="65000"/>
    <n v="0"/>
    <n v="0"/>
    <n v="0"/>
    <n v="0"/>
    <n v="0"/>
    <n v="0"/>
    <n v="0"/>
    <n v="0"/>
    <n v="0"/>
    <n v="0"/>
    <n v="0"/>
    <m/>
    <m/>
    <m/>
    <n v="0"/>
  </r>
  <r>
    <n v="900951033"/>
    <s v="FABISALUD IPS S.A.S"/>
    <m/>
    <s v="CCR29181"/>
    <s v="CCR29181"/>
    <s v="900951033_CCR29181"/>
    <n v="4"/>
    <d v="2021-02-26T00:00:00"/>
    <d v="2021-04-05T00:00:00"/>
    <n v="65000"/>
    <n v="65000"/>
    <s v="EVENTO"/>
    <s v="CALI"/>
    <s v="HOSPITALIZACION"/>
    <s v="SIN CONTRATO"/>
    <n v="0"/>
    <n v="0"/>
    <s v="Factura devuelta"/>
    <x v="0"/>
    <n v="0"/>
    <m/>
    <m/>
    <m/>
    <m/>
    <s v="Devuelta"/>
    <d v="2021-02-26T00:00:00"/>
    <d v="2021-04-07T00:00:00"/>
    <d v="2021-04-07T00:00:00"/>
    <d v="2021-04-15T00:00:00"/>
    <n v="1506"/>
    <s v="Más de 360"/>
    <n v="65000"/>
    <n v="65000"/>
    <n v="0"/>
    <n v="0"/>
    <n v="0"/>
    <n v="0"/>
    <n v="0"/>
    <n v="65000"/>
    <m/>
    <s v="MIGRACION: SE DEVUELVE FACTURA SERVICIO COSNULTA URGENCIAS ENVIAN AUTORIZACION 203608516852715 ANULADA SE VALIDA CON LA CAP DE AUTO RIZACIONES NO AUTORIZAN USUARIO  trabajadora del sector salu d y consulta por sintomatología sospechosa de covid, cobertu cobertura del servicio debe ser por parte de la ARL.MILENA"/>
    <s v="SE DEVUELVE FACTURA SERVICIO COSNULTA URGENCIAS ENVIAN AUTORIZACION 203608516852715 ANULADA SE VALIDA CON LA CAP DE AUTO RIZACIONES NO AUTORIZAN USUARIO  trabajadora del sector salu d y consulta por sintomatología sospechosa de covid, cobertu cobertura del servicio debe ser por parte de la ARL.MILENA"/>
    <m/>
    <n v="0"/>
    <n v="0"/>
    <n v="65000"/>
    <s v="DEVOLUCION"/>
    <s v="SE DEVUELVE FACTURA SERVICIO COSNULTA URGENCIAS ENVIAN AUTOR IZACION 203608516852715 ANULADA SE VALIDA CON LA CAP DE AUTRIZACIONES NO AUTORIZAN USUARIO trabajadora del sector salu d y consulta por sintomatología sospechosa de covid, cobertcobertura del servicio debe ser por parte de la ARL.MILENA"/>
    <s v="ARL"/>
    <m/>
    <s v="Ambulatorio"/>
    <s v="MIG-900951033"/>
    <n v="0"/>
    <n v="65000"/>
    <n v="0"/>
    <n v="0"/>
    <n v="0"/>
    <n v="0"/>
    <n v="0"/>
    <n v="0"/>
    <n v="0"/>
    <n v="0"/>
    <n v="0"/>
    <n v="0"/>
    <n v="0"/>
    <m/>
    <m/>
    <m/>
    <n v="0"/>
  </r>
  <r>
    <n v="900951033"/>
    <s v="FABISALUD IPS S.A.S"/>
    <m/>
    <s v="CCR29175"/>
    <s v="CCR29175"/>
    <s v="900951033_CCR29175"/>
    <n v="4"/>
    <d v="2021-02-26T00:00:00"/>
    <d v="2021-04-05T00:00:00"/>
    <n v="65000"/>
    <n v="65000"/>
    <s v="EVENTO"/>
    <s v="CALI"/>
    <s v="URGENCIAS"/>
    <s v="SIN CONTRATO"/>
    <n v="0"/>
    <n v="0"/>
    <s v="Factura devuelta"/>
    <x v="0"/>
    <n v="0"/>
    <m/>
    <m/>
    <m/>
    <m/>
    <s v="Devuelta"/>
    <d v="2021-02-26T00:00:00"/>
    <d v="2021-04-05T00:00:00"/>
    <d v="2021-06-16T00:00:00"/>
    <d v="2021-04-07T00:00:00"/>
    <n v="1514"/>
    <s v="Más de 360"/>
    <n v="65000"/>
    <n v="65000"/>
    <n v="0"/>
    <n v="0"/>
    <n v="0"/>
    <n v="0"/>
    <n v="0"/>
    <n v="65000"/>
    <m/>
    <s v="MIGRACION"/>
    <s v="SE DEVUELVE FACTURA SERVICIO URGENCIA SE VALIDA CON AUTORIZACIONES NO AUTORIZAN Según soportes, pcte es trabajadora del sector salud y consulta por sintomatología sospechosa de cov vid, cobertura del servicio debe ser por parte de la ARL.MIL"/>
    <m/>
    <n v="0"/>
    <n v="0"/>
    <n v="65000"/>
    <s v="DEVOLUCION"/>
    <s v="SE SOSTIENE DEVOLUCION PACIENTE FACTURADO ES TRABAJADOR DEL AREA DE LA SALUD SEGUN DECRETO 676 DEL 2020 NO PROCEDE A COBRO A LA EPS ,VALIDAR CON EL ARL DEL PACIENTE.JENNIFER REBOL LEDO"/>
    <s v="ARL"/>
    <m/>
    <s v="Ambulatorio"/>
    <s v="MIG-900951033"/>
    <n v="0"/>
    <n v="65000"/>
    <n v="0"/>
    <n v="0"/>
    <n v="0"/>
    <n v="0"/>
    <n v="0"/>
    <n v="0"/>
    <n v="0"/>
    <n v="0"/>
    <n v="0"/>
    <n v="0"/>
    <n v="0"/>
    <m/>
    <m/>
    <m/>
    <n v="0"/>
  </r>
  <r>
    <n v="900951033"/>
    <s v="FABISALUD IPS S.A.S"/>
    <m/>
    <s v="CCR44389"/>
    <s v="CCR44389"/>
    <s v="900951033_CCR44389"/>
    <n v="4"/>
    <d v="2021-05-21T00:00:00"/>
    <d v="2021-07-01T00:00:00"/>
    <n v="65000"/>
    <n v="65000"/>
    <s v="EVENTO"/>
    <s v="CALI"/>
    <s v="URGENCIAS"/>
    <s v="SIN CONTRATO"/>
    <n v="0"/>
    <n v="0"/>
    <s v="Factura devuelta"/>
    <x v="0"/>
    <n v="0"/>
    <m/>
    <m/>
    <m/>
    <m/>
    <s v="Devuelta"/>
    <d v="2021-05-21T00:00:00"/>
    <d v="2021-06-17T00:00:00"/>
    <d v="2021-10-13T00:00:00"/>
    <d v="2021-06-18T00:00:00"/>
    <n v="1442"/>
    <s v="Más de 360"/>
    <n v="65000"/>
    <n v="65000"/>
    <n v="0"/>
    <n v="0"/>
    <n v="0"/>
    <n v="0"/>
    <n v="0"/>
    <n v="65000"/>
    <m/>
    <s v="MIGRACION"/>
    <s v="SE DEVUELVE FACTURA CON SOPORTE COMPLETOS,SIN AUTORIZACION YACTIVIDAD DEBE SER REPORTADA A LA ARL, USUARIO TRABAJADOR DE LA SALUD. DEC. 676/2020 KEVIN YALANDA"/>
    <m/>
    <n v="0"/>
    <n v="0"/>
    <n v="65000"/>
    <s v="DEVOLUCION"/>
    <s v="Se sostiene devolución paciente presentado es trabajador del area de la salud,presentar soporte FURAT REMITIDO a la ARL y EPS,(RES.2851/2015)donde se informa que el paciente es sospechoso y respuesta del mismo, DECRETO 676/2020. ES"/>
    <s v="ARL"/>
    <m/>
    <s v="Ambulatorio"/>
    <s v="MIG-900951033"/>
    <n v="0"/>
    <n v="65000"/>
    <n v="0"/>
    <n v="0"/>
    <n v="0"/>
    <n v="0"/>
    <n v="0"/>
    <n v="0"/>
    <n v="0"/>
    <n v="0"/>
    <n v="0"/>
    <n v="0"/>
    <n v="0"/>
    <m/>
    <m/>
    <m/>
    <n v="0"/>
  </r>
  <r>
    <n v="900951033"/>
    <s v="FABISALUD IPS S.A.S"/>
    <m/>
    <s v="CCR44487"/>
    <s v="CCR44487"/>
    <s v="900951033_CCR44487"/>
    <n v="4"/>
    <d v="2021-05-21T00:00:00"/>
    <d v="2021-07-01T00:00:00"/>
    <n v="65000"/>
    <n v="65000"/>
    <s v="EVENTO"/>
    <s v="CALI"/>
    <s v="URGENCIAS"/>
    <s v="SIN CONTRATO"/>
    <n v="0"/>
    <n v="0"/>
    <s v="Factura devuelta"/>
    <x v="0"/>
    <n v="0"/>
    <m/>
    <m/>
    <m/>
    <m/>
    <s v="Devuelta"/>
    <d v="2021-05-21T00:00:00"/>
    <d v="2021-06-17T00:00:00"/>
    <d v="2022-02-08T00:00:00"/>
    <d v="2021-06-18T00:00:00"/>
    <n v="1442"/>
    <s v="Más de 360"/>
    <n v="65000"/>
    <n v="65000"/>
    <n v="0"/>
    <n v="0"/>
    <n v="0"/>
    <n v="0"/>
    <n v="0"/>
    <n v="65000"/>
    <m/>
    <s v="MIGRACION"/>
    <s v="SE DEVUELVE FACTURA CON SOPORTE COMPLETOS,SIN AUTORIZACION YACTIVIDAD DEBE SER REPORTADA A LA ARL, USUARIO TRABAJADOR DE LA SALUD. DEC. 676/2020 KEVIN YALANDA"/>
    <m/>
    <n v="0"/>
    <n v="0"/>
    <n v="65000"/>
    <s v="DEVOLUCION"/>
    <s v="COVID-19.DEVOLUCION DE FACTURA CON SOPORTES COMPLETOS:SE SOS TIENE DEVOLUCION DE LA FACTURA NO APTA PARA COBRO A EPS,NOTFICACION DEBE REALIZAR A LA ARL DEL USUARIO. KEVIN YALANDA"/>
    <s v="COVID-19"/>
    <m/>
    <s v="Ambulatorio"/>
    <s v="MIG-900951033"/>
    <n v="0"/>
    <n v="65000"/>
    <n v="0"/>
    <n v="0"/>
    <n v="0"/>
    <n v="0"/>
    <n v="0"/>
    <n v="0"/>
    <n v="0"/>
    <n v="0"/>
    <n v="0"/>
    <n v="0"/>
    <n v="0"/>
    <m/>
    <m/>
    <m/>
    <n v="0"/>
  </r>
  <r>
    <n v="900951033"/>
    <s v="FABISALUD IPS S.A.S"/>
    <m/>
    <s v="CCR33166"/>
    <s v="CCR33166"/>
    <s v="900951033_CCR33166"/>
    <n v="4"/>
    <d v="2021-03-16T00:00:00"/>
    <d v="2021-04-15T00:00:00"/>
    <n v="65000"/>
    <n v="65000"/>
    <s v="EVENTO"/>
    <s v="CALI"/>
    <s v="HOSPITALIZACION"/>
    <s v="SIN CONTRATO"/>
    <n v="0"/>
    <n v="0"/>
    <s v="Factura devuelta"/>
    <x v="0"/>
    <n v="0"/>
    <m/>
    <m/>
    <m/>
    <m/>
    <s v="Devuelta"/>
    <d v="2021-03-16T00:00:00"/>
    <d v="2021-05-07T00:00:00"/>
    <d v="2021-09-10T00:00:00"/>
    <d v="2021-05-11T00:00:00"/>
    <n v="1480"/>
    <s v="Más de 360"/>
    <n v="65000"/>
    <n v="65000"/>
    <n v="0"/>
    <n v="0"/>
    <n v="0"/>
    <n v="0"/>
    <n v="0"/>
    <n v="65000"/>
    <m/>
    <s v="MIGRACION"/>
    <s v="Según direccionamiento AUDITORIA, se devuelve facturaal tratarse de un caso COVID en personal de salud, la atencion y  pruebas debe ser cubierta por la ARL, es una enfermedad laboral directa (Decreto 676 de 2020).      NC"/>
    <m/>
    <n v="0"/>
    <n v="0"/>
    <n v="65000"/>
    <s v="DEVOLUCION"/>
    <s v="SE REALIZA DEVOLUCION DE SOPORTES PRESENTADOS:FACTURA NO CUM PLE CON LOS REQUISITOS NORMATIVOS PARA SU PRESENTACIÓN (FACURA PRESENTADA INICIALMENTE), NO SE EVIDENCIA AUTORIZACION EMITIDO POR LA CAP Y/O SOLICITADOS EN EL CORREO CAPAUTORIZACIONES@EPSCOMFENALCOVALLE.COM.CO SEGÚN LO ESTABL ECIDO EN EL DEC. 4747/2007 Y LA RES. 3047/2008. VALOR DE CONSULTA DEC.2423/96 $59700; REALIZAR TRÁMITE AL CO RREO MENCIONADO ANTERIORMENTE Y PRESENTAR NUEVAMENTE LA FACURA PARA DAR CONTINUIDAD AL TRÁMITE DE PAGO. KEVIN YALANDA"/>
    <s v="AUTORIZACION"/>
    <m/>
    <s v="Ambulatorio"/>
    <s v="MIG-900951033"/>
    <n v="0"/>
    <n v="65000"/>
    <n v="0"/>
    <n v="0"/>
    <n v="0"/>
    <n v="0"/>
    <n v="0"/>
    <n v="0"/>
    <n v="0"/>
    <n v="0"/>
    <n v="0"/>
    <n v="0"/>
    <n v="0"/>
    <m/>
    <m/>
    <m/>
    <n v="0"/>
  </r>
  <r>
    <n v="900951033"/>
    <s v="FABISALUD IPS S.A.S"/>
    <m/>
    <s v="CCR26338"/>
    <s v="CCR26338"/>
    <s v="900951033_CCR26338"/>
    <n v="4"/>
    <d v="2021-02-09T00:00:00"/>
    <d v="2021-02-15T00:00:00"/>
    <n v="65000"/>
    <n v="65000"/>
    <s v="EVENTO"/>
    <s v="CALI"/>
    <s v="URGENCIAS"/>
    <s v="SIN CONTRATO"/>
    <n v="0"/>
    <n v="0"/>
    <s v="Factura devuelta"/>
    <x v="0"/>
    <n v="0"/>
    <m/>
    <m/>
    <m/>
    <m/>
    <s v="Devuelta"/>
    <d v="2021-02-09T00:00:00"/>
    <d v="2021-03-01T00:00:00"/>
    <d v="2021-03-01T00:00:00"/>
    <d v="2021-03-03T00:00:00"/>
    <n v="1549"/>
    <s v="Más de 360"/>
    <n v="65000"/>
    <n v="65000"/>
    <n v="0"/>
    <n v="0"/>
    <n v="0"/>
    <n v="0"/>
    <n v="0"/>
    <n v="65000"/>
    <m/>
    <s v="MIGRACION: Se devuelve factura con soportes originales, porque no seevidencia la autorizacion del servicio de urgencias,favor solicitar autorizacion para dar tramite de pago. NC"/>
    <s v="Se devuelve factura con soportes originales, porque no seevidencia la autorizacion del servicio de urgencias,favor solicitar autorizacion para dar tramite de pago. NC"/>
    <m/>
    <n v="0"/>
    <n v="0"/>
    <n v="65000"/>
    <s v="DEVOLUCION"/>
    <s v="SE DEVUELVE FACTURA CON SOPORTES ORIGINALES, PORQUE NO SE EVIDENCIA LA AUTORIZACION DEL SERVICIO DE URGENCIAS,FAVOR SOLICITAR AUTORIZACION PARA DAR TRAMITE DE PAGO. NC"/>
    <s v="AUTORIZACION"/>
    <m/>
    <s v="Ambulatorio"/>
    <s v="MIG-900951033"/>
    <n v="0"/>
    <n v="65000"/>
    <n v="0"/>
    <n v="0"/>
    <n v="0"/>
    <n v="0"/>
    <n v="0"/>
    <n v="0"/>
    <n v="0"/>
    <n v="0"/>
    <n v="0"/>
    <n v="0"/>
    <n v="0"/>
    <m/>
    <m/>
    <m/>
    <n v="0"/>
  </r>
  <r>
    <n v="900951033"/>
    <s v="FABISALUD IPS S.A.S"/>
    <m/>
    <s v="CCR32249"/>
    <s v="CCR32249"/>
    <s v="900951033_CCR32249"/>
    <n v="4"/>
    <d v="2021-03-11T00:00:00"/>
    <d v="2021-04-15T00:00:00"/>
    <n v="65000"/>
    <n v="65000"/>
    <s v="EVENTO"/>
    <s v="CALI"/>
    <s v="URGENCIAS"/>
    <s v="SIN CONTRATO"/>
    <n v="0"/>
    <n v="0"/>
    <s v="Factura devuelta"/>
    <x v="0"/>
    <n v="0"/>
    <m/>
    <m/>
    <m/>
    <m/>
    <s v="Devuelta"/>
    <d v="2021-03-11T00:00:00"/>
    <d v="2021-05-07T00:00:00"/>
    <d v="2021-09-14T00:00:00"/>
    <d v="2021-05-12T00:00:00"/>
    <n v="1479"/>
    <s v="Más de 360"/>
    <n v="65000"/>
    <n v="65000"/>
    <n v="0"/>
    <n v="0"/>
    <n v="0"/>
    <n v="0"/>
    <n v="0"/>
    <n v="65000"/>
    <m/>
    <s v="MIGRACION"/>
    <s v="Según direccionamiento de AUDITORIA, se devuelve facturaal tratarse de un caso COVID en personal de salud, la atencion y  pruebas debe ser cubierta por la ARL, es una enfermedad laboral directa (Decreto 676 de 2020).      NC"/>
    <m/>
    <n v="0"/>
    <n v="0"/>
    <n v="65000"/>
    <s v="DEVOLUCION"/>
    <s v="SE REALIZA DEVOLUCION DE SOPORTES COMPLETOS: 1. SOLICITAR AU TORIZACION DE CONSULTA DE URGENCIAS AL CORREO CAP CAPAUTORIZACIONES@EPSCOMFENALCOVALLE.COM.CO PARA PRESENTAR N UEVAMENTE LA CUENTA 2. SEGUN DEC.2423/96 EL VALOR DE CONSULA PARA EL AÑO 2020 ES DE $59700 POR LO CUAL ESTA POR MAYOR V ALOR FACTURADO. REALIZAR TRAMITE DEL PUNTO 1, RADICAR NUEVAMENTE PARA DAR CO NTINUIDAD AL PAGO DE LA FACTURA DE ACUERDO A LOS VALORES VALORES NORAMATIVOS. KEVIN YALANDA"/>
    <s v="AUTORIZACION"/>
    <m/>
    <s v="Ambulatorio"/>
    <s v="MIG-900951033"/>
    <n v="0"/>
    <n v="65000"/>
    <n v="0"/>
    <n v="0"/>
    <n v="0"/>
    <n v="0"/>
    <n v="0"/>
    <n v="0"/>
    <n v="0"/>
    <n v="0"/>
    <n v="0"/>
    <n v="0"/>
    <n v="0"/>
    <m/>
    <m/>
    <m/>
    <n v="0"/>
  </r>
  <r>
    <n v="900951033"/>
    <s v="FABISALUD IPS S.A.S"/>
    <m/>
    <s v="CCR33826"/>
    <s v="CCR33826"/>
    <s v="900951033_CCR33826"/>
    <n v="4"/>
    <d v="2021-03-18T00:00:00"/>
    <d v="2021-05-03T00:00:00"/>
    <n v="65000"/>
    <n v="65000"/>
    <s v="EVENTO"/>
    <s v="CALI"/>
    <s v="UNIDAD DE CUIDADOS INTENSIVOS ADULTO"/>
    <s v="SIN CONTRATO"/>
    <n v="0"/>
    <n v="0"/>
    <s v="Factura devuelta"/>
    <x v="0"/>
    <n v="0"/>
    <m/>
    <m/>
    <m/>
    <m/>
    <s v="Devuelta"/>
    <d v="2021-03-18T00:00:00"/>
    <d v="2021-05-11T00:00:00"/>
    <d v="2021-09-10T00:00:00"/>
    <d v="2021-05-12T00:00:00"/>
    <n v="1479"/>
    <s v="Más de 360"/>
    <n v="65000"/>
    <n v="65000"/>
    <n v="0"/>
    <n v="0"/>
    <n v="0"/>
    <n v="0"/>
    <n v="0"/>
    <n v="65000"/>
    <m/>
    <s v="MIGRACION"/>
    <s v="Según direccionamiento de AUDITORIA, se devuelve facturaal tratarse de un caso COVID en personal de salud, la atencion y  pruebas debe ser cubierta por la ARL, es una enfermedad laboral directa (Decreto 676 de 2020).      NC"/>
    <m/>
    <n v="0"/>
    <n v="0"/>
    <n v="65000"/>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REALIZAR TRÁMITE AL CORREO MENCIONADO ANTERIORMENTE Y PRESENTAR NUEVAMENTE LA FACTURA PARA DAR CONTINUIDAD AL TRÁMITE DE PAGO. KEVIN Y."/>
    <s v="AUTORIZACION"/>
    <m/>
    <s v="Ambulatorio"/>
    <s v="MIG-900951033"/>
    <n v="0"/>
    <n v="65000"/>
    <n v="0"/>
    <n v="0"/>
    <n v="0"/>
    <n v="0"/>
    <n v="0"/>
    <n v="0"/>
    <n v="0"/>
    <n v="0"/>
    <n v="0"/>
    <n v="0"/>
    <n v="0"/>
    <m/>
    <m/>
    <m/>
    <n v="0"/>
  </r>
  <r>
    <n v="900951033"/>
    <s v="FABISALUD IPS S.A.S"/>
    <m/>
    <s v="CCR34558"/>
    <s v="CCR34558"/>
    <s v="900951033_CCR34558"/>
    <n v="4"/>
    <d v="2021-03-23T00:00:00"/>
    <d v="2021-04-15T00:00:00"/>
    <n v="65000"/>
    <n v="65000"/>
    <s v="EVENTO"/>
    <s v="CALI"/>
    <s v="URGENCIAS"/>
    <s v="SIN CONTRATO"/>
    <n v="0"/>
    <n v="0"/>
    <s v="Factura devuelta"/>
    <x v="0"/>
    <n v="0"/>
    <m/>
    <m/>
    <m/>
    <m/>
    <s v="Devuelta"/>
    <d v="2021-03-23T00:00:00"/>
    <d v="2021-05-07T00:00:00"/>
    <d v="2021-09-10T00:00:00"/>
    <d v="2021-05-11T00:00:00"/>
    <n v="1480"/>
    <s v="Más de 360"/>
    <n v="65000"/>
    <n v="65000"/>
    <n v="0"/>
    <n v="0"/>
    <n v="0"/>
    <n v="0"/>
    <n v="0"/>
    <n v="65000"/>
    <m/>
    <s v="MIGRACION"/>
    <s v="Según direccionamiento AUDITORIA, se devuelve facturaal tratarse de un caso COVID en personal de salud, la atencion y  pruebas debe ser cubierta por la ARL, es una enfermedad laboral directa (Decreto 676 de 2020).      NC"/>
    <m/>
    <n v="0"/>
    <n v="0"/>
    <n v="65000"/>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 REALIZAR TRÁMITE AL CORREO MENCIONADO ANTERIORMENTE Y PRESENTAR NUEVAMENTE LA FACTURA PARA DAR CONTINUIDAD AL TRÁMITE DE PAGO. KEVIN Y"/>
    <s v="AUTORIZACION"/>
    <m/>
    <s v="Ambulatorio"/>
    <s v="MIG-900951033"/>
    <n v="0"/>
    <n v="65000"/>
    <n v="0"/>
    <n v="0"/>
    <n v="0"/>
    <n v="0"/>
    <n v="0"/>
    <n v="0"/>
    <n v="0"/>
    <n v="0"/>
    <n v="0"/>
    <n v="0"/>
    <n v="0"/>
    <m/>
    <m/>
    <m/>
    <n v="0"/>
  </r>
  <r>
    <n v="900951033"/>
    <s v="FABISALUD IPS S.A.S"/>
    <m/>
    <s v="CCR34568"/>
    <s v="CCR34568"/>
    <s v="900951033_CCR34568"/>
    <n v="4"/>
    <d v="2021-03-23T00:00:00"/>
    <d v="2021-04-15T00:00:00"/>
    <n v="65000"/>
    <n v="65000"/>
    <s v="EVENTO"/>
    <s v="CALI"/>
    <s v="URGENCIAS"/>
    <s v="SIN CONTRATO"/>
    <n v="0"/>
    <n v="0"/>
    <s v="Factura devuelta"/>
    <x v="0"/>
    <n v="0"/>
    <m/>
    <m/>
    <m/>
    <m/>
    <s v="Devuelta"/>
    <d v="2021-03-23T00:00:00"/>
    <d v="2021-05-07T00:00:00"/>
    <d v="2021-09-10T00:00:00"/>
    <d v="2021-05-11T00:00:00"/>
    <n v="1480"/>
    <s v="Más de 360"/>
    <n v="65000"/>
    <n v="65000"/>
    <n v="0"/>
    <n v="0"/>
    <n v="0"/>
    <n v="0"/>
    <n v="0"/>
    <n v="65000"/>
    <m/>
    <s v="MIGRACION"/>
    <s v="Según direccionamiento X AUDITORIA, se devuelve facturaal tratarse de un caso COVID en personal de salud, la atencion y  pruebas debe ser cubierta por la ARL, es una enfermedad laboral directa (Decreto 676 de 2020).      NC"/>
    <m/>
    <n v="0"/>
    <n v="0"/>
    <n v="65000"/>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VALOR DE CONSULTA DEC.2423/96 $59700; REALIZAR TRÁMITE AL CORREO MENCIONADO ANTERIORMENTE Y PRESENTAR NUEVAMENTE LA FACTURA PARA DAR CONTINUIDAD AL TRÁMITE DE PAGO. KEVIN YALANDA"/>
    <s v="AUTORIZACION"/>
    <m/>
    <s v="Ambulatorio"/>
    <s v="MIG-900951033"/>
    <n v="0"/>
    <n v="65000"/>
    <n v="0"/>
    <n v="0"/>
    <n v="0"/>
    <n v="0"/>
    <n v="0"/>
    <n v="0"/>
    <n v="0"/>
    <n v="0"/>
    <n v="0"/>
    <n v="0"/>
    <n v="0"/>
    <m/>
    <m/>
    <m/>
    <n v="0"/>
  </r>
  <r>
    <n v="900951033"/>
    <s v="FABISALUD IPS S.A.S"/>
    <m/>
    <s v="CCR49242"/>
    <s v="CCR49242"/>
    <s v="900951033_CCR49242"/>
    <n v="4"/>
    <d v="2021-06-15T00:00:00"/>
    <d v="2021-07-15T00:00:00"/>
    <n v="65000"/>
    <n v="65000"/>
    <s v="EVENTO"/>
    <s v="CALI"/>
    <s v="HOSPITALIZACION"/>
    <s v="SIN CONTRATO"/>
    <n v="0"/>
    <n v="0"/>
    <s v="Factura devuelta"/>
    <x v="0"/>
    <n v="0"/>
    <m/>
    <m/>
    <m/>
    <m/>
    <s v="Devuelta"/>
    <d v="2021-06-15T00:00:00"/>
    <d v="2021-07-17T00:00:00"/>
    <d v="2021-09-10T00:00:00"/>
    <d v="2021-07-28T00:00:00"/>
    <n v="1402"/>
    <s v="Más de 360"/>
    <n v="65000"/>
    <n v="65000"/>
    <n v="0"/>
    <n v="0"/>
    <n v="0"/>
    <n v="0"/>
    <n v="0"/>
    <n v="65000"/>
    <m/>
    <s v="MIGRACION"/>
    <s v="Se devuelve factura con soportes originales, porque no seevidencia la autorizacion del servicio de urgencias,favor solicitar autorizacion para dar tramite de pago. NC"/>
    <m/>
    <n v="0"/>
    <n v="0"/>
    <n v="65000"/>
    <s v="DEVOLUCION"/>
    <s v="SE REALIZA DEVOLUCION DE RESPUESTA CON SOPORTES PRESENTADOS COMPLETOS:1. NO SE EVIDENCIA FACTURA INICIALMENTE PRESENTADADEC. 4747/2007 Y LA RES. 3047/2008. SE DEBE SOLICITAR AUTORI ZACION A CAPAUTORIZACIONES@EPSCOMFENALCOVALLE.COM.CO PARA DAR CONTINUIDAD CON EL TRAMITE DE PAGO DE LA FACTURA. PACIEN TE ES UN TRABAJADOR DE LA SALUD LO CUAL SE DEBE PRESENTAR RSPUESTA DEL FURAT (RES. 2851/2015) TENIENDO EN CUENTA LAS DI SPOCISIONES DEL DEC.676/2020. KEVIN YALANDA"/>
    <s v="ARL"/>
    <m/>
    <s v="Ambulatorio"/>
    <s v="MIG-900951033"/>
    <n v="0"/>
    <n v="65000"/>
    <n v="0"/>
    <n v="0"/>
    <n v="0"/>
    <n v="0"/>
    <n v="0"/>
    <n v="0"/>
    <n v="0"/>
    <n v="0"/>
    <n v="0"/>
    <n v="0"/>
    <n v="0"/>
    <m/>
    <m/>
    <m/>
    <n v="0"/>
  </r>
  <r>
    <n v="900951033"/>
    <s v="FABISALUD IPS S.A.S"/>
    <m/>
    <s v="CCR49300"/>
    <s v="CCR49300"/>
    <s v="900951033_CCR49300"/>
    <n v="3"/>
    <d v="2021-06-15T00:00:00"/>
    <d v="2022-10-12T00:00:00"/>
    <n v="65000"/>
    <n v="65000"/>
    <s v="EVENTO"/>
    <s v="CALI"/>
    <s v="URGENCIAS CONSULTA EXTERNA"/>
    <s v="SIN CONTRATO"/>
    <n v="0"/>
    <n v="0"/>
    <s v="Factura devuelta"/>
    <x v="0"/>
    <n v="0"/>
    <m/>
    <m/>
    <m/>
    <m/>
    <s v="Devuelta"/>
    <d v="2021-06-15T00:00:00"/>
    <d v="2022-10-12T00:00:00"/>
    <d v="2022-10-12T00:00:00"/>
    <d v="2022-10-20T00:00:00"/>
    <n v="953"/>
    <s v="Más de 360"/>
    <n v="65000"/>
    <n v="65000"/>
    <n v="0"/>
    <n v="0"/>
    <n v="0"/>
    <n v="0"/>
    <n v="0"/>
    <n v="65000"/>
    <m/>
    <s v="MIGRACION: PTCIA MD:DEVOLUCION DE FACTURA CON SOPORTES COMPLETOS: TRIAG3 - NO URGENCIA VITAL PARA LA ATENCION - NO EVIDENCIA AUTORI ZACION PARA LOS SERVICIOS FACTURADOS - NO PROCEDE A COBRO A LA EPS. KEVIN YALANDA"/>
    <s v="PTCIA MD:DEVOLUCION DE FACTURA CON SOPORTES COMPLETOS: TRIAG3 - NO URGENCIA VITAL PARA LA ATENCION - NO EVIDENCIA AUTORI ZACION PARA LOS SERVICIOS FACTURADOS - NO PROCEDE A COBRO A LA EPS. KEVIN YALANDA"/>
    <m/>
    <n v="0"/>
    <n v="0"/>
    <n v="65000"/>
    <s v="DEVOLUCION"/>
    <s v="PTCIA MD:DEVOLUCION DE FACTURA CON SOPORTES COMPLETOS: TRIAG 3 - NO URGENCIA VITAL PARA LA ATENCION - NO EVIDENCIA AUTORZACION PARA LOS SERVICIOS FACTURADOS - NO PROCEDE A COBRO A LA EPS. KEVIN YALANDA"/>
    <s v="PERTINENCIA MEDICA"/>
    <m/>
    <s v="Ambulatorio"/>
    <s v="MIG-900951033"/>
    <n v="0"/>
    <n v="65000"/>
    <n v="0"/>
    <n v="0"/>
    <n v="0"/>
    <n v="0"/>
    <n v="0"/>
    <n v="0"/>
    <n v="0"/>
    <n v="0"/>
    <n v="0"/>
    <n v="0"/>
    <n v="0"/>
    <m/>
    <m/>
    <m/>
    <n v="0"/>
  </r>
  <r>
    <n v="900951033"/>
    <s v="FABISALUD IPS S.A.S"/>
    <m/>
    <s v="CCR58081"/>
    <s v="CCR58081"/>
    <s v="900951033_CCR58081"/>
    <n v="3"/>
    <d v="2021-07-27T00:00:00"/>
    <d v="2021-08-24T00:00:00"/>
    <n v="65000"/>
    <n v="65000"/>
    <s v="EVENTO"/>
    <s v="CALI"/>
    <s v="HOSPITALIZACION"/>
    <s v="SIN CONTRATO"/>
    <n v="0"/>
    <n v="0"/>
    <s v="Factura devuelta"/>
    <x v="0"/>
    <n v="0"/>
    <m/>
    <m/>
    <m/>
    <m/>
    <s v="Devuelta"/>
    <d v="2021-07-27T00:00:00"/>
    <d v="2021-08-23T00:00:00"/>
    <d v="2022-02-08T00:00:00"/>
    <d v="2021-08-26T00:00:00"/>
    <n v="1373"/>
    <s v="Más de 360"/>
    <n v="65000"/>
    <n v="65000"/>
    <n v="0"/>
    <n v="0"/>
    <n v="0"/>
    <n v="0"/>
    <n v="0"/>
    <n v="65000"/>
    <m/>
    <s v="MIGRACION"/>
    <s v="Se devuelve factura con soportes originales, porque no seevidencia la autorizacion del servicio de urgencias,favor solicitar autorizacion para dar tramite de pago. NC"/>
    <m/>
    <n v="0"/>
    <n v="0"/>
    <n v="65000"/>
    <s v="DEVOLUCION"/>
    <s v="DEV. Se sostiene devolución de cuenta,realizar reporte de eg reso del servicio al correo capautorizaciones@epscomfenalcoalle.com, una vez notificado adjuntar correo y/o autorizació n emitidad por la CAP y dar continuidad al tramiete. kevin"/>
    <s v="AUTORIZACION"/>
    <m/>
    <s v="Ambulatorio"/>
    <s v="MIG-900951033"/>
    <n v="0"/>
    <n v="65000"/>
    <n v="0"/>
    <n v="0"/>
    <n v="0"/>
    <n v="0"/>
    <n v="0"/>
    <n v="0"/>
    <n v="0"/>
    <n v="0"/>
    <n v="0"/>
    <n v="0"/>
    <n v="0"/>
    <m/>
    <m/>
    <m/>
    <n v="0"/>
  </r>
  <r>
    <n v="900951033"/>
    <s v="FABISALUD IPS S.A.S"/>
    <m/>
    <s v="CCR63671"/>
    <s v="CCR63671"/>
    <s v="900951033_CCR63671"/>
    <n v="3"/>
    <d v="2021-08-18T00:00:00"/>
    <d v="2021-09-18T00:00:00"/>
    <n v="65000"/>
    <n v="65000"/>
    <s v="EVENTO"/>
    <s v="CALI"/>
    <s v="HOSPITALIZACION"/>
    <s v="SIN CONTRATO"/>
    <n v="0"/>
    <n v="0"/>
    <s v="Factura devuelta"/>
    <x v="0"/>
    <n v="0"/>
    <m/>
    <m/>
    <m/>
    <m/>
    <s v="Devuelta"/>
    <d v="2021-08-18T00:00:00"/>
    <d v="2021-09-18T00:00:00"/>
    <d v="2021-12-02T00:00:00"/>
    <d v="2021-09-29T00:00:00"/>
    <n v="1339"/>
    <s v="Más de 360"/>
    <n v="65000"/>
    <n v="65000"/>
    <n v="0"/>
    <n v="0"/>
    <n v="0"/>
    <n v="0"/>
    <n v="0"/>
    <n v="65000"/>
    <m/>
    <s v="MIGRACION"/>
    <s v="Se devuelve factura con soportes originales, porque no seevidencia la autorizacion del servicio de urgencias,favor solicitar autorizacion para dar tramite de pago al correo capautorizaciones@epscomfenalcovalle.com.co   NC"/>
    <m/>
    <n v="0"/>
    <n v="0"/>
    <n v="65000"/>
    <s v="DEVOLUCION"/>
    <s v="Se devuelve factura con soportes originales, porque no se evidencia la autorizacion del servicio de urgencias,favor solicitar autorizacion para dar tramite de pago al correo capautorizaciones@epscomfenalcovalle.com.co NC"/>
    <s v="AUTORIZACION"/>
    <m/>
    <s v="Ambulatorio"/>
    <s v="MIG-900951033"/>
    <n v="0"/>
    <n v="65000"/>
    <n v="0"/>
    <n v="0"/>
    <n v="0"/>
    <n v="0"/>
    <n v="0"/>
    <n v="0"/>
    <n v="0"/>
    <n v="0"/>
    <n v="0"/>
    <n v="0"/>
    <n v="0"/>
    <m/>
    <m/>
    <m/>
    <n v="0"/>
  </r>
  <r>
    <n v="900951033"/>
    <s v="FABISALUD IPS S.A.S"/>
    <m/>
    <s v="CCR79533"/>
    <s v="CCR79533"/>
    <s v="900951033_CCR79533"/>
    <n v="3"/>
    <d v="2021-11-06T00:00:00"/>
    <d v="2021-12-10T00:00:00"/>
    <n v="65000"/>
    <n v="65000"/>
    <s v="EVENTO"/>
    <s v="CALI"/>
    <s v="CIRUGIA"/>
    <s v="SIN CONTRATO"/>
    <n v="0"/>
    <n v="0"/>
    <s v="Factura devuelta"/>
    <x v="0"/>
    <n v="0"/>
    <m/>
    <m/>
    <m/>
    <m/>
    <s v="Devuelta"/>
    <d v="2021-11-06T00:00:00"/>
    <d v="2021-12-10T00:00:00"/>
    <d v="2021-12-10T00:00:00"/>
    <d v="2021-12-29T00:00:00"/>
    <n v="1248"/>
    <s v="Más de 360"/>
    <n v="65000"/>
    <n v="65000"/>
    <n v="0"/>
    <n v="0"/>
    <n v="0"/>
    <n v="0"/>
    <n v="0"/>
    <n v="65000"/>
    <m/>
    <s v="MIGRACION: SE DEVUELVE LA FACTURA POR QUE NO ENVIARON LA AUTO. PARA ESTE SERVICIO  MARIA NANCY CADAVID"/>
    <s v="SE DEVUELVE LA FACTURA POR QUE NO ENVIARON LA AUTO. PARA ESTE SERVICIO  MARIA NANCY CADAVID"/>
    <m/>
    <n v="0"/>
    <n v="0"/>
    <n v="65000"/>
    <s v="DEVOLUCION"/>
    <s v="SE DEVUELVE LA FACTURA POR QUE NO ENVIARON LA AUTO. PARA EST E SERVICIO MARIA NANCY CADAVID"/>
    <s v="AUTORIZACION"/>
    <m/>
    <s v="Ambulatorio"/>
    <s v="MIG-900951033"/>
    <n v="0"/>
    <n v="65000"/>
    <n v="0"/>
    <n v="0"/>
    <n v="0"/>
    <n v="0"/>
    <n v="0"/>
    <n v="0"/>
    <n v="0"/>
    <n v="0"/>
    <n v="0"/>
    <n v="0"/>
    <n v="0"/>
    <m/>
    <m/>
    <m/>
    <n v="0"/>
  </r>
  <r>
    <n v="900951033"/>
    <s v="FABISALUD IPS S.A.S"/>
    <m/>
    <s v="CCR81110"/>
    <s v="CCR81110"/>
    <s v="900951033_CCR81110"/>
    <n v="3"/>
    <d v="2021-11-14T00:00:00"/>
    <d v="2021-12-10T00:00:00"/>
    <n v="65000"/>
    <n v="65000"/>
    <s v="EVENTO"/>
    <s v="CALI"/>
    <s v="URGENCIAS"/>
    <s v="SIN CONTRATO"/>
    <n v="0"/>
    <n v="0"/>
    <s v="Factura devuelta"/>
    <x v="0"/>
    <n v="0"/>
    <m/>
    <m/>
    <m/>
    <m/>
    <s v="Devuelta"/>
    <d v="2021-11-14T00:00:00"/>
    <d v="2021-12-10T00:00:00"/>
    <d v="2021-12-10T00:00:00"/>
    <d v="2021-12-29T00:00:00"/>
    <n v="1248"/>
    <s v="Más de 360"/>
    <n v="65000"/>
    <n v="65000"/>
    <n v="0"/>
    <n v="0"/>
    <n v="0"/>
    <n v="0"/>
    <n v="0"/>
    <n v="65000"/>
    <m/>
    <s v="MIGRACION: SE DEVUELVE LA FACTURA POR QUE NO ENVIARON LA AUTO. PARA ESTE SERVICIO  MARIA NANCY CADAVID"/>
    <s v="SE DEVUELVE LA FACTURA POR QUE NO ENVIARON LA AUTO. PARA ESTE SERVICIO  MARIA NANCY CADAVID"/>
    <m/>
    <n v="0"/>
    <n v="0"/>
    <n v="65000"/>
    <s v="DEVOLUCION"/>
    <s v="SE DEVUELVE LA FACTURA POR QUE NO ENVIARON LA AUTO. PARA EST E SERVICIO MARIA NANCY CADAVID"/>
    <s v="AUTORIZACION"/>
    <m/>
    <s v="Ambulatorio"/>
    <s v="MIG-900951033"/>
    <n v="0"/>
    <n v="65000"/>
    <n v="0"/>
    <n v="0"/>
    <n v="0"/>
    <n v="0"/>
    <n v="0"/>
    <n v="0"/>
    <n v="0"/>
    <n v="0"/>
    <n v="0"/>
    <n v="0"/>
    <n v="0"/>
    <m/>
    <m/>
    <m/>
    <n v="0"/>
  </r>
  <r>
    <n v="900951033"/>
    <s v="FABISALUD IPS S.A.S"/>
    <m/>
    <s v="CCR88875"/>
    <s v="CCR88875"/>
    <s v="900951033_CCR88875"/>
    <n v="3"/>
    <d v="2022-01-07T00:00:00"/>
    <d v="2022-03-03T00:00:00"/>
    <n v="65000"/>
    <n v="65000"/>
    <s v="EVENTO"/>
    <s v="CALI"/>
    <s v="URGENCIAS"/>
    <s v="SIN CONTRATO"/>
    <n v="0"/>
    <n v="0"/>
    <s v="Factura devuelta"/>
    <x v="0"/>
    <n v="0"/>
    <m/>
    <m/>
    <m/>
    <m/>
    <s v="Devuelta"/>
    <d v="2022-01-07T00:00:00"/>
    <d v="2022-02-14T00:00:00"/>
    <d v="2022-02-14T00:00:00"/>
    <d v="2022-02-14T00:00:00"/>
    <n v="1201"/>
    <s v="Más de 360"/>
    <n v="65000"/>
    <n v="65000"/>
    <n v="0"/>
    <n v="0"/>
    <n v="0"/>
    <n v="0"/>
    <n v="0"/>
    <n v="65000"/>
    <m/>
    <s v="MIGRACION: COVID-19.DEVOLUCION DE FACTURA CON SOPORTES COMPLETOS. CONSULTA NO PROCEDE A COBRO A EPS, VALIDAR CON ARL DEL PACIENTE A DJUNTAR RESPUESTA DEL REPORTE FURAT RES2851/15 - RESPUESTA D E FUREL. KEVIN YALANDA"/>
    <s v="COVID-19.DEVOLUCION DE FACTURA CON SOPORTES COMPLETOS. CONSULTA NO PROCEDE A COBRO A EPS, VALIDAR CON ARL DEL PACIENTE A DJUNTAR RESPUESTA DEL REPORTE FURAT RES2851/15 - RESPUESTA D E FUREL. KEVIN YALANDA"/>
    <m/>
    <n v="0"/>
    <n v="0"/>
    <n v="65000"/>
    <s v="DEVOLUCION"/>
    <s v="COVID-19.DEVOLUCION DE FACTURA CON SOPORTES COMPLETOS. CONSU LTA NO PROCEDE A COBRO A EPS, VALIDAR CON ARL DEL PACIENTE DJUNTAR RESPUESTA DEL REPORTE FURAT RES2851/15 - RESPUESTA D E FUREL. KEVIN YALANDA"/>
    <s v="COVID-19"/>
    <m/>
    <s v="Ambulatorio"/>
    <s v="MIG-900951033"/>
    <n v="0"/>
    <n v="65000"/>
    <n v="0"/>
    <n v="0"/>
    <n v="0"/>
    <n v="0"/>
    <n v="0"/>
    <n v="0"/>
    <n v="0"/>
    <n v="0"/>
    <n v="0"/>
    <n v="0"/>
    <n v="0"/>
    <m/>
    <m/>
    <m/>
    <n v="0"/>
  </r>
  <r>
    <n v="900951033"/>
    <s v="FABISALUD IPS S.A.S"/>
    <m/>
    <s v="CCR89956"/>
    <s v="CCR89956"/>
    <s v="900951033_CCR89956"/>
    <n v="3"/>
    <d v="2022-01-13T00:00:00"/>
    <d v="2022-02-21T00:00:00"/>
    <n v="65000"/>
    <n v="65000"/>
    <s v="EVENTO"/>
    <s v="CALI"/>
    <s v="CIRUGIA"/>
    <s v="SIN CONTRATO"/>
    <n v="0"/>
    <n v="0"/>
    <s v="Factura devuelta"/>
    <x v="0"/>
    <n v="0"/>
    <m/>
    <m/>
    <m/>
    <m/>
    <s v="Devuelta"/>
    <d v="2022-01-13T00:00:00"/>
    <d v="2022-02-21T00:00:00"/>
    <d v="2022-02-21T00:00:00"/>
    <d v="2022-02-26T00:00:00"/>
    <n v="1189"/>
    <s v="Más de 360"/>
    <n v="65000"/>
    <n v="65000"/>
    <n v="0"/>
    <n v="0"/>
    <n v="0"/>
    <n v="0"/>
    <n v="0"/>
    <n v="65000"/>
    <m/>
    <s v="MIGRACION: COVID19_PACIENTE TRABAJADOR DE LA SALUD: 1.PACIENTE DEBE SER REPORTADO A LA ARL.LINEAMIENTOS MINSALUD MEDIANTE EL FURAT COMO NOVEDAD RES.2851/15 3.NO PROCEDE COBRO A EPS DEC.676 /2020- VALIDAR CASO CON ARL. KEVIN YALANDA"/>
    <s v="COVID19_PACIENTE TRABAJADOR DE LA SALUD: 1.PACIENTE DEBE SER REPORTADO A LA ARL.LINEAMIENTOS MINSALUD MEDIANTE EL FURAT COMO NOVEDAD RES.2851/15 3.NO PROCEDE COBRO A EPS DEC.676 /2020- VALIDAR CASO CON ARL. KEVIN YALANDA"/>
    <m/>
    <n v="0"/>
    <n v="0"/>
    <n v="65000"/>
    <s v="DEVOLUCION"/>
    <s v="COVID19_PACIENTE TRABAJADOR DE LA SALUD: 1.PACIENTE DEBE SER REPORTADO A LA ARL.LINEAMIENTOS MINSALUD MEDIANTE EL FURATCOMO NOVEDAD RES.2851/15 3.NO PROCEDE COBRO A EPS DEC.676 /2020- VALIDAR CASO CON ARL. KEVIN YALANDA"/>
    <s v="ARL"/>
    <m/>
    <s v="Ambulatorio"/>
    <s v="MIG-900951033"/>
    <n v="0"/>
    <n v="65000"/>
    <n v="0"/>
    <n v="0"/>
    <n v="0"/>
    <n v="0"/>
    <n v="0"/>
    <n v="0"/>
    <n v="0"/>
    <n v="0"/>
    <n v="0"/>
    <n v="0"/>
    <n v="0"/>
    <m/>
    <m/>
    <m/>
    <n v="0"/>
  </r>
  <r>
    <n v="900951033"/>
    <s v="FABISALUD IPS S.A.S"/>
    <m/>
    <s v="CCR89164"/>
    <s v="CCR89164"/>
    <s v="900951033_CCR89164"/>
    <n v="3"/>
    <d v="2022-01-09T00:00:00"/>
    <d v="2022-01-15T00:00:00"/>
    <n v="65000"/>
    <n v="65000"/>
    <s v="EVENTO"/>
    <s v="CALI"/>
    <s v="UNIDAD DE CUIDADOS INTENSIVOS ADULTO"/>
    <s v="SIN CONTRATO"/>
    <n v="0"/>
    <n v="0"/>
    <s v="Factura devuelta"/>
    <x v="0"/>
    <n v="0"/>
    <m/>
    <m/>
    <m/>
    <m/>
    <s v="Devuelta"/>
    <d v="2021-01-09T00:00:00"/>
    <d v="2022-01-15T00:00:00"/>
    <d v="2022-01-15T00:00:00"/>
    <d v="2022-01-25T00:00:00"/>
    <n v="1221"/>
    <s v="Más de 360"/>
    <n v="65000"/>
    <n v="65000"/>
    <n v="0"/>
    <n v="0"/>
    <n v="0"/>
    <n v="0"/>
    <n v="0"/>
    <n v="65000"/>
    <m/>
    <s v="MIGRACION: DEVOLUCION DE FACTURA CON SOPORTES COMPLETOS: USUARIO TRABAJADOR DE LA SALUD CON RESULTADO POSITIVO EL CUAL SE INDICA VA LIDAR CON LA ARL DEL PACIENTE MEDIENTE EL FUREP, POR LO CUAL  NO CORRESPONDE A PAGO POR LA EPS. KEVIN YALANDA"/>
    <s v="DEVOLUCION DE FACTURA CON SOPORTES COMPLETOS: USUARIO TRABAJADOR DE LA SALUD CON RESULTADO POSITIVO EL CUAL SE INDICA VA LIDAR CON LA ARL DEL PACIENTE MEDIENTE EL FUREP, POR LO CUAL  NO CORRESPONDE A PAGO POR LA EPS. KEVIN YALANDA"/>
    <m/>
    <n v="0"/>
    <n v="0"/>
    <n v="65000"/>
    <s v="DEVOLUCION"/>
    <s v="DEVOLUCION DE FACTURA CON SOPORTES COMPLETOS: USUARIO TRABAJ ADOR DE LA SALUD CON RESULTADO POSITIVO EL CUAL SE INDICA VLIDAR CON LA ARL DEL PACIENTE MEDIENTE EL FUREP, POR LO CUAL NO CORRESPONDE A PAGO POR LA EPS. KEVIN YALANDA"/>
    <s v="SOPORTE"/>
    <m/>
    <s v="Ambulatorio"/>
    <s v="MIG-900951033"/>
    <n v="0"/>
    <n v="65000"/>
    <n v="0"/>
    <n v="0"/>
    <n v="0"/>
    <n v="0"/>
    <n v="0"/>
    <n v="0"/>
    <n v="0"/>
    <n v="0"/>
    <n v="0"/>
    <n v="0"/>
    <n v="0"/>
    <m/>
    <m/>
    <m/>
    <n v="0"/>
  </r>
  <r>
    <n v="900951033"/>
    <s v="FABISALUD IPS S.A.S"/>
    <m/>
    <s v="CCR93402"/>
    <s v="CCR93402"/>
    <s v="900951033_CCR93402"/>
    <n v="3"/>
    <d v="2022-01-28T00:00:00"/>
    <d v="2022-02-21T00:00:00"/>
    <n v="65000"/>
    <n v="65000"/>
    <s v="EVENTO"/>
    <s v="CALI"/>
    <s v="HOSPITALIZACION"/>
    <s v="SIN CONTRATO"/>
    <n v="0"/>
    <n v="0"/>
    <s v="Factura devuelta"/>
    <x v="0"/>
    <n v="0"/>
    <m/>
    <m/>
    <m/>
    <m/>
    <s v="Devuelta"/>
    <d v="2022-01-28T00:00:00"/>
    <d v="2022-02-21T00:00:00"/>
    <d v="2022-02-21T00:00:00"/>
    <d v="2022-02-26T00:00:00"/>
    <n v="1189"/>
    <s v="Más de 360"/>
    <n v="65000"/>
    <n v="65000"/>
    <n v="0"/>
    <n v="0"/>
    <n v="0"/>
    <n v="0"/>
    <n v="0"/>
    <n v="65000"/>
    <m/>
    <s v="MIGRACION: COVID19_PACIENTE TRABAJADOR DE LA SALUD: 1.PACIENTE DEBE SER REPORTADO A LA ARL.LINEAMIENTOS MINSALUD MEDIANTE EL FURAT COMO NOVEDAD RES.2851/15-2.CON RESULTADO (+) EMPLEADOR NOTIF ICA MEDIANTE EL FUREL A ARL 3.NO PROCEDE COBRO A EPS DEC.676 /2020- VALIDAR CASO CON ARL. KEVIN YALANDA"/>
    <s v="COVID19_PACIENTE TRABAJADOR DE LA SALUD: 1.PACIENTE DEBE SER REPORTADO A LA ARL.LINEAMIENTOS MINSALUD MEDIANTE EL FURAT COMO NOVEDAD RES.2851/15-2.CON RESULTADO (+) EMPLEADOR NOTIF ICA MEDIANTE EL FUREL A ARL 3.NO PROCEDE COBRO A EPS DEC.676 /2020- VALIDAR CASO CON ARL. KEVIN YALANDA"/>
    <m/>
    <n v="0"/>
    <n v="0"/>
    <n v="65000"/>
    <s v="DEVOLUCION"/>
    <s v="COVID19_PACIENTE TRABAJADOR DE LA SALUD: 1.PACIENTE DEBE SER REPORTADO A LA ARL.LINEAMIENTOS MINSALUD MEDIANTE EL FURATCOMO NOVEDAD RES.2851/15-2.CON RESULTADO (+) EMPLEADOR NOTIF ICA MEDIANTE EL FUREL A ARL 3.NO PROCEDE COBRO A EPS DEC.67/2020- VALIDAR CASO CON ARL. KEVIN YALANDA"/>
    <s v="ARL"/>
    <m/>
    <s v="Ambulatorio"/>
    <s v="MIG-900951033"/>
    <n v="0"/>
    <n v="65000"/>
    <n v="0"/>
    <n v="0"/>
    <n v="0"/>
    <n v="0"/>
    <n v="0"/>
    <n v="0"/>
    <n v="0"/>
    <n v="0"/>
    <n v="0"/>
    <n v="0"/>
    <n v="0"/>
    <m/>
    <m/>
    <m/>
    <n v="0"/>
  </r>
  <r>
    <n v="900951033"/>
    <s v="FABISALUD IPS S.A.S"/>
    <m/>
    <s v="CCR174584"/>
    <s v="CCR174584"/>
    <s v="900951033_CCR174584"/>
    <n v="2"/>
    <d v="2022-07-14T00:00:00"/>
    <d v="2022-08-12T00:00:00"/>
    <n v="65700"/>
    <n v="65700"/>
    <s v="EVENTO"/>
    <s v="CALI"/>
    <s v="URGENCIAS"/>
    <s v="SIN CONTRATO"/>
    <n v="0"/>
    <n v="0"/>
    <s v="Factura devuelta"/>
    <x v="0"/>
    <n v="0"/>
    <m/>
    <m/>
    <m/>
    <m/>
    <s v="Devuelta"/>
    <d v="2022-07-14T00:00:00"/>
    <d v="2022-08-12T00:00:00"/>
    <d v="2022-08-12T00:00:00"/>
    <d v="2022-08-24T00:00:00"/>
    <n v="1010"/>
    <s v="Más de 360"/>
    <n v="65700"/>
    <n v="65700"/>
    <n v="0"/>
    <n v="0"/>
    <n v="0"/>
    <n v="0"/>
    <n v="0"/>
    <n v="65700"/>
    <m/>
    <s v="MIGRACION: AUT: SE DEVUELVE FACTURA, NO SE EVIDENCIA AUTORIZACION PARAEL SERVICIO DE URGENCIA, FAVOR SOLICITAR AUT. PARA DAR TRAMI TRAMITE DE PAGO. NANCY"/>
    <s v="AUT: SE DEVUELVE FACTURA, NO SE EVIDENCIA AUTORIZACION PARAEL SERVICIO DE URGENCIA, FAVOR SOLICITAR AUT. PARA DAR TRAMI TRAMITE DE PAGO. NANCY"/>
    <m/>
    <n v="0"/>
    <n v="0"/>
    <n v="65700"/>
    <s v="DEVOLUCION"/>
    <s v="AUT: SE DEVUELVE FACTURA, NO SE EVIDENCIA AUTORIZACION PARA EL SERVICIO DE URGENCIA, FAVOR SOLICITAR AUT. PARA DAR TRAMITRAMITE DE PAGO. NANCY"/>
    <s v="AUTORIZACION"/>
    <m/>
    <s v="Ambulatorio"/>
    <s v="MIG-900951033"/>
    <n v="0"/>
    <n v="65700"/>
    <n v="0"/>
    <n v="0"/>
    <n v="0"/>
    <n v="0"/>
    <n v="0"/>
    <n v="0"/>
    <n v="0"/>
    <n v="0"/>
    <n v="0"/>
    <n v="0"/>
    <n v="0"/>
    <m/>
    <m/>
    <m/>
    <n v="0"/>
  </r>
  <r>
    <n v="900951033"/>
    <s v="FABISALUD IPS S.A.S"/>
    <m/>
    <s v="CCR130283"/>
    <s v="CCR130283"/>
    <s v="900951033_CCR130283"/>
    <n v="3"/>
    <d v="2022-04-14T00:00:00"/>
    <d v="2022-05-19T00:00:00"/>
    <n v="65700"/>
    <n v="65700"/>
    <s v="EVENTO"/>
    <s v="CALI"/>
    <s v="HOSPITALIZACION"/>
    <s v="SIN CONTRATO"/>
    <n v="0"/>
    <n v="0"/>
    <s v="Factura devuelta"/>
    <x v="0"/>
    <n v="0"/>
    <m/>
    <m/>
    <m/>
    <m/>
    <s v="Devuelta"/>
    <d v="2022-04-14T00:00:00"/>
    <d v="2022-05-19T00:00:00"/>
    <d v="2022-12-20T00:00:00"/>
    <d v="2022-05-26T00:00:00"/>
    <n v="1100"/>
    <s v="Más de 360"/>
    <n v="65700"/>
    <n v="65700"/>
    <n v="0"/>
    <n v="0"/>
    <n v="0"/>
    <n v="0"/>
    <n v="0"/>
    <n v="65700"/>
    <m/>
    <s v="MIGRACION"/>
    <s v="AUT-SOAT SE DEVUELVE FACTURA ACCIDENTE SOAT NO HAY AUORIZACION PARA EL SERVICIO FACTURADO GESTONAR CON EL AREA ENCARGADA capautorizaciones@epscomfenalcovalle.com.co NO ENVIAN CERTIF ICACION TOPE SAOT DE LA ASEGURADORA GESTIONAR.KEVIN"/>
    <m/>
    <n v="0"/>
    <n v="0"/>
    <n v="65700"/>
    <s v="DEVOLUCION"/>
    <s v="AUT-SOAT SE DEVUELVE FACTURA ACCIDENTE SOAT NO HAY AUORIZACI ON PARA EL SERVICIO FACTURADO GESTONAR CON EL AREA ENCARGADcapautorizaciones@epscomfenalcovalle.com.co NO ENVIAN CERTIF ICACION TOPE SAOT DE LA ASEGURADORA GESTIONAR.KEVIN"/>
    <s v="SOAT"/>
    <m/>
    <s v="Ambulatorio"/>
    <s v="MIG-900951033"/>
    <n v="0"/>
    <n v="65700"/>
    <n v="0"/>
    <n v="0"/>
    <n v="0"/>
    <n v="0"/>
    <n v="0"/>
    <n v="0"/>
    <n v="0"/>
    <n v="0"/>
    <n v="0"/>
    <n v="0"/>
    <n v="0"/>
    <m/>
    <m/>
    <m/>
    <n v="0"/>
  </r>
  <r>
    <n v="900951033"/>
    <s v="FABISALUD IPS S.A.S"/>
    <m/>
    <s v="CCR131397"/>
    <s v="CCR131397"/>
    <s v="900951033_CCR131397"/>
    <n v="3"/>
    <d v="2022-04-16T00:00:00"/>
    <d v="2022-05-19T00:00:00"/>
    <n v="65700"/>
    <n v="65700"/>
    <s v="EVENTO"/>
    <s v="CALI"/>
    <s v="HOSPITALIZACION"/>
    <s v="SIN CONTRATO"/>
    <n v="0"/>
    <n v="0"/>
    <s v="Factura devuelta"/>
    <x v="0"/>
    <n v="0"/>
    <m/>
    <m/>
    <m/>
    <m/>
    <s v="Devuelta"/>
    <d v="2022-04-16T00:00:00"/>
    <d v="2022-05-19T00:00:00"/>
    <d v="2022-12-20T00:00:00"/>
    <d v="2022-05-26T00:00:00"/>
    <n v="1100"/>
    <s v="Más de 360"/>
    <n v="65700"/>
    <n v="65700"/>
    <n v="0"/>
    <n v="0"/>
    <n v="0"/>
    <n v="0"/>
    <n v="0"/>
    <n v="65700"/>
    <m/>
    <s v="MIGRACION"/>
    <s v="AUT-SOAT SE DEVUELVE FACTURA ACCIDENTE SOAT NO HAY AUTORIZAION PARA EL SERVICIO FACTURADO GESTIONAR CON EL AREA ENCARGAD A capautorizaciones@epscomfenalcovalle.com.co NO ENVIAN CERT IFICACION TOPE SOAT DE LA ASSEGURADORA GESTIONAR.KEVIN"/>
    <m/>
    <n v="0"/>
    <n v="0"/>
    <n v="65700"/>
    <s v="DEVOLUCION"/>
    <s v="AUT-SOAT SE DEVUELVE FACTURA ACCIDENTE SOAT NO HAY AUTORIZAI ON PARA EL SERVICIO FACTURADO GESTIONAR CON EL AREA ENCARGAA capautorizaciones@epscomfenalcovalle.com.co NO ENVIAN CERT IFICACION TOPE SOAT DE LA ASSEGURADORA GESTIONAR.KEVIN"/>
    <s v="SOAT"/>
    <m/>
    <s v="Ambulatorio"/>
    <s v="MIG-900951033"/>
    <n v="0"/>
    <n v="65700"/>
    <n v="0"/>
    <n v="0"/>
    <n v="0"/>
    <n v="0"/>
    <n v="0"/>
    <n v="0"/>
    <n v="0"/>
    <n v="0"/>
    <n v="0"/>
    <n v="0"/>
    <n v="0"/>
    <m/>
    <m/>
    <m/>
    <n v="0"/>
  </r>
  <r>
    <n v="900951033"/>
    <s v="FABISALUD IPS S.A.S"/>
    <m/>
    <s v="CCR90795"/>
    <s v="CCR90795"/>
    <s v="900951033_CCR90795"/>
    <n v="3"/>
    <d v="2022-01-18T00:00:00"/>
    <d v="2022-03-03T00:00:00"/>
    <n v="74993"/>
    <n v="74993"/>
    <s v="EVENTO"/>
    <s v="CALI"/>
    <s v="URGENCIAS"/>
    <s v="SIN CONTRATO"/>
    <n v="0"/>
    <n v="0"/>
    <s v="Factura devuelta"/>
    <x v="0"/>
    <n v="0"/>
    <m/>
    <m/>
    <m/>
    <m/>
    <s v="Devuelta"/>
    <d v="2022-01-18T00:00:00"/>
    <d v="2022-02-10T00:00:00"/>
    <d v="2022-02-10T00:00:00"/>
    <d v="2022-02-14T00:00:00"/>
    <n v="1201"/>
    <s v="Más de 360"/>
    <n v="74993"/>
    <n v="74993"/>
    <n v="0"/>
    <n v="0"/>
    <n v="0"/>
    <n v="0"/>
    <n v="0"/>
    <n v="74993"/>
    <m/>
    <s v="MIGRACION: DEV. Se realiza DEVOLUCION de factura con soportes completoPaciente trabajador de la salud, Notificación corresponde a ARL validación - Reporte FURAT Res.2851/15. No corresponde a  cobro EPS. Kevin Yalanda"/>
    <s v="DEV. Se realiza DEVOLUCION de factura con soportes completoPaciente trabajador de la salud, Notificación corresponde a ARL validación - Reporte FURAT Res.2851/15. No corresponde a  cobro EPS. Kevin Yalanda"/>
    <m/>
    <n v="0"/>
    <n v="0"/>
    <n v="74993"/>
    <s v="DEVOLUCION"/>
    <s v="DEV. Se realiza DEVOLUCION de factura con soportes completo Paciente trabajador de la salud, Notificación corresponde a ARL validación - Reporte FURAT Res.2851/15. No corresponde a cobro EPS. Kevin Yalanda"/>
    <s v="ARL"/>
    <m/>
    <s v="Ambulatorio"/>
    <s v="MIG-900951033"/>
    <n v="0"/>
    <n v="74993"/>
    <n v="0"/>
    <n v="0"/>
    <n v="0"/>
    <n v="0"/>
    <n v="0"/>
    <n v="0"/>
    <n v="0"/>
    <n v="0"/>
    <n v="0"/>
    <n v="0"/>
    <n v="0"/>
    <m/>
    <m/>
    <m/>
    <n v="0"/>
  </r>
  <r>
    <n v="900951033"/>
    <s v="FABISALUD IPS S.A.S"/>
    <m/>
    <s v="CCR217062"/>
    <s v="CCR217062"/>
    <s v="900951033_CCR217062"/>
    <n v="2"/>
    <d v="2022-12-11T00:00:00"/>
    <d v="2022-12-19T00:00:00"/>
    <n v="78300"/>
    <n v="78300"/>
    <s v="EVENTO"/>
    <s v="CALI"/>
    <s v="HOSPITALIZACION"/>
    <s v="SIN CONTRATO"/>
    <n v="0"/>
    <n v="0"/>
    <s v="Factura devuelta"/>
    <x v="0"/>
    <n v="0"/>
    <m/>
    <m/>
    <m/>
    <m/>
    <s v="Devuelta"/>
    <d v="2022-12-11T00:00:00"/>
    <d v="2022-12-19T00:00:00"/>
    <d v="2022-12-19T00:00:00"/>
    <d v="2022-12-28T00:00:00"/>
    <n v="884"/>
    <s v="Más de 360"/>
    <n v="78300"/>
    <n v="78300"/>
    <n v="0"/>
    <n v="0"/>
    <n v="0"/>
    <n v="0"/>
    <n v="0"/>
    <n v="78300"/>
    <m/>
    <s v="MIGRACION: AUT SE DEVUELVE FACTURA ACCIDENTE SOAT ASEGURADORA PREVISORANO HAY AUTORIZACION PARA EL SERVICIO FACTURADO GESTIONAR  CON EL AREA ENCARGADA capautorizaciones@epsdelagente.com.co DEBEN DE GESTITIONAR. NO ENVIAN SOPORTE DE COPIA DE POLIZA.c"/>
    <s v="AUT SE DEVUELVE FACTURA ACCIDENTE SOAT ASEGURADORA PREVISORANO HAY AUTORIZACION PARA EL SERVICIO FACTURADO GESTIONAR  CON EL AREA ENCARGADA capautorizaciones@epsdelagente.com.co DEBEN DE GESTITIONAR. NO ENVIAN SOPORTE DE COPIA DE POLIZA.c"/>
    <m/>
    <n v="0"/>
    <n v="0"/>
    <n v="78300"/>
    <s v="DEVOLUCION"/>
    <s v="AUT SE DEVUELVE FACTURA ACCIDENTE SOAT ASEGURADORA PREVISORA NO HAY AUTORIZACION PARA EL SERVICIO FACTURADO GESTIONAR CON EL AREA ENCARGADA capautorizaciones@epsdelagente.com.co DEBEN DE GESTITIONAR. NO ENVIAN SOPORTE DE COPIA DE POLIZA."/>
    <s v="SOAT"/>
    <m/>
    <s v="Ambulatorio"/>
    <s v="MIG-900951033"/>
    <n v="0"/>
    <n v="78300"/>
    <n v="0"/>
    <n v="0"/>
    <n v="0"/>
    <n v="0"/>
    <n v="0"/>
    <n v="0"/>
    <n v="0"/>
    <n v="0"/>
    <n v="0"/>
    <n v="0"/>
    <n v="0"/>
    <m/>
    <m/>
    <m/>
    <n v="0"/>
  </r>
  <r>
    <n v="900951033"/>
    <s v="FABISALUD IPS S.A.S"/>
    <m/>
    <s v="CCR27074"/>
    <s v="CCR27074"/>
    <s v="900951033_CCR27074"/>
    <n v="3"/>
    <d v="2021-02-15T00:00:00"/>
    <d v="2021-04-05T00:00:00"/>
    <n v="80800"/>
    <n v="80800"/>
    <s v="EVENTO"/>
    <s v="CALI"/>
    <s v="HOSPITALIZACION"/>
    <s v="SIN CONTRATO"/>
    <n v="0"/>
    <n v="0"/>
    <s v="Factura devuelta"/>
    <x v="0"/>
    <n v="0"/>
    <m/>
    <m/>
    <m/>
    <m/>
    <s v="Devuelta"/>
    <d v="2021-02-15T00:00:00"/>
    <d v="2021-04-05T00:00:00"/>
    <d v="2022-01-11T00:00:00"/>
    <d v="2021-04-06T00:00:00"/>
    <n v="1515"/>
    <s v="Más de 360"/>
    <n v="80800"/>
    <n v="80800"/>
    <n v="0"/>
    <n v="0"/>
    <n v="0"/>
    <n v="0"/>
    <n v="0"/>
    <n v="80800"/>
    <m/>
    <s v="MIGRACION"/>
    <s v="SE DEVUELVE FACTURA SERIVICO COVID SOLO ENVIAN FACTURA SIN SOPORTES DEL SERVICIO FACTURADO.MILENA"/>
    <m/>
    <n v="0"/>
    <n v="0"/>
    <n v="80800"/>
    <s v="DEVOLUCION"/>
    <s v="DEVOLUCION DE FACTURA CON SOPORTES COMPLETOS: SE REALIZA VAL IDCION EN SISMUESTRA &quot;NO ESTA REPORTADA EN LA BASE SISMUESTAS ANTIGENO&quot; CERTIFICADO ADJUNTO SE EVIDENCIA QUE ESTA REPOR TADO A NOMBRE DE COMFENALCO ANTIOQUIA - CORREGIR INFORMACIOPRESENTAR NUEVAMENTE. KEVIN YALANDA"/>
    <s v="COVID-19"/>
    <m/>
    <s v="Ambulatorio"/>
    <s v="MIG-900951033"/>
    <n v="0"/>
    <n v="80800"/>
    <n v="0"/>
    <n v="0"/>
    <n v="0"/>
    <n v="0"/>
    <n v="0"/>
    <n v="0"/>
    <n v="0"/>
    <n v="0"/>
    <n v="0"/>
    <n v="0"/>
    <n v="0"/>
    <m/>
    <m/>
    <m/>
    <n v="0"/>
  </r>
  <r>
    <n v="900951033"/>
    <s v="FABISALUD IPS S.A.S"/>
    <m/>
    <s v="CCR31074"/>
    <s v="CCR31074"/>
    <s v="900951033_CCR31074"/>
    <n v="4"/>
    <d v="2021-03-07T00:00:00"/>
    <d v="2021-04-05T00:00:00"/>
    <n v="80800"/>
    <n v="80800"/>
    <s v="EVENTO"/>
    <s v="CALI"/>
    <s v="HOSPITALIZACION"/>
    <s v="SIN CONTRATO"/>
    <n v="0"/>
    <n v="0"/>
    <s v="Factura devuelta"/>
    <x v="0"/>
    <n v="0"/>
    <m/>
    <m/>
    <m/>
    <m/>
    <s v="Devuelta"/>
    <d v="2021-03-07T00:00:00"/>
    <d v="2021-04-05T00:00:00"/>
    <d v="2021-06-10T00:00:00"/>
    <d v="2021-04-06T00:00:00"/>
    <n v="1515"/>
    <s v="Más de 360"/>
    <n v="80800"/>
    <n v="80800"/>
    <n v="0"/>
    <n v="0"/>
    <n v="0"/>
    <n v="0"/>
    <n v="0"/>
    <n v="80800"/>
    <m/>
    <s v="MIGRACION"/>
    <s v="SE DEVUELVE FACTURA COVID CODIGO 906340 SE VALIDA EN BSE Y NO SE ENCUENTRA REGISTRADO EN SISMUESTRA.MILENA"/>
    <m/>
    <n v="0"/>
    <n v="0"/>
    <n v="80800"/>
    <s v="DEVOLUCION"/>
    <s v="SE DEVUELVE CUENTA CON SOPORTES SUMINISTRADOS, PACIENTE FACT URADO ES TRABAJADOR DEL ÁREA DE LA SALUD, CON RESULTADO (+)DEC. 676/2020 NO PROCEDE A COBRO A EPS. VALIDAR CASO CON ARL DEL PACIENTE: KEVIN YALANDA"/>
    <s v="ARL"/>
    <m/>
    <s v="Ambulatorio"/>
    <s v="MIG-900951033"/>
    <n v="0"/>
    <n v="80800"/>
    <n v="0"/>
    <n v="0"/>
    <n v="0"/>
    <n v="0"/>
    <n v="0"/>
    <n v="0"/>
    <n v="0"/>
    <n v="0"/>
    <n v="0"/>
    <n v="0"/>
    <n v="0"/>
    <m/>
    <m/>
    <m/>
    <n v="0"/>
  </r>
  <r>
    <n v="900951033"/>
    <s v="FABISALUD IPS S.A.S"/>
    <m/>
    <s v="CCR32252"/>
    <s v="CCR32252"/>
    <s v="900951033_CCR32252"/>
    <n v="4"/>
    <d v="2021-03-11T00:00:00"/>
    <d v="2021-05-03T00:00:00"/>
    <n v="80800"/>
    <n v="80800"/>
    <s v="EVENTO"/>
    <s v="CALI"/>
    <s v="URGENCIAS"/>
    <s v="SIN CONTRATO"/>
    <n v="0"/>
    <n v="0"/>
    <s v="Factura devuelta"/>
    <x v="0"/>
    <n v="0"/>
    <m/>
    <m/>
    <m/>
    <m/>
    <s v="Devuelta"/>
    <d v="2021-03-11T00:00:00"/>
    <d v="2021-05-11T00:00:00"/>
    <d v="2021-09-10T00:00:00"/>
    <d v="2021-05-24T00:00:00"/>
    <n v="1467"/>
    <s v="Más de 360"/>
    <n v="80800"/>
    <n v="80800"/>
    <n v="0"/>
    <n v="0"/>
    <n v="0"/>
    <n v="0"/>
    <n v="0"/>
    <n v="80800"/>
    <m/>
    <s v="MIGRACION"/>
    <s v="SE DEVUELVE FACTURA COVID Según soportes, pcte es trabajador del sector salud y consulta por sintomatología sospechosa d de covid, cobertura del servicio debe ser por parte de la AR L MILENA"/>
    <m/>
    <n v="0"/>
    <n v="0"/>
    <n v="80800"/>
    <s v="DEVOLUCION"/>
    <s v="SE REALIZA DEVOLUCIÓN DE SOPORTES PRESENTADOS .1. FALTA PRES ENTADOS .1. FALTA PRESENTACIÓN DE FACTURA CON SUS SOPORTES COMPLETOS .2. FALTA AUTORIZACIÓN EMITIDA POR LA CAP CAPAUTORIZACIONES@EPSCOMFENALCOVALLE.COM.CO 3. FALTA TRAMIT TRAMITE DEL FURAT (RES. 2851/2015)TENIENDO EN CUENTA LAS DIS CISIONES DEC.676/2020 4. REALIZAR TRAMITE Y RADICAR FACTURKEVIN YALANDA"/>
    <s v="AUTORIZACION"/>
    <m/>
    <s v="Ambulatorio"/>
    <s v="MIG-900951033"/>
    <n v="0"/>
    <n v="80800"/>
    <n v="0"/>
    <n v="0"/>
    <n v="0"/>
    <n v="0"/>
    <n v="0"/>
    <n v="0"/>
    <n v="0"/>
    <n v="0"/>
    <n v="0"/>
    <n v="0"/>
    <n v="0"/>
    <m/>
    <m/>
    <m/>
    <n v="0"/>
  </r>
  <r>
    <n v="900951033"/>
    <s v="FABISALUD IPS S.A.S"/>
    <m/>
    <s v="CCR33168"/>
    <s v="CCR33168"/>
    <s v="900951033_CCR33168"/>
    <n v="4"/>
    <d v="2021-03-16T00:00:00"/>
    <d v="2021-05-03T00:00:00"/>
    <n v="80800"/>
    <n v="80800"/>
    <s v="EVENTO"/>
    <s v="CALI"/>
    <s v="URGENCIAS"/>
    <s v="SIN CONTRATO"/>
    <n v="0"/>
    <n v="0"/>
    <s v="Factura devuelta"/>
    <x v="0"/>
    <n v="0"/>
    <m/>
    <m/>
    <m/>
    <m/>
    <s v="Devuelta"/>
    <d v="2021-03-16T00:00:00"/>
    <d v="2021-05-11T00:00:00"/>
    <d v="2021-09-10T00:00:00"/>
    <d v="2021-05-24T00:00:00"/>
    <n v="1467"/>
    <s v="Más de 360"/>
    <n v="80800"/>
    <n v="80800"/>
    <n v="0"/>
    <n v="0"/>
    <n v="0"/>
    <n v="0"/>
    <n v="0"/>
    <n v="80800"/>
    <m/>
    <s v="MIGRACION"/>
    <s v="SE DEVUEVLE FACTURA COVID Según soportes, pcte es trabajadordel sector salud y consulta por sintomatología sospechosa de de covid, cobertura del servicio debe ser por parte de la AR L MILENA"/>
    <m/>
    <n v="0"/>
    <n v="0"/>
    <n v="80800"/>
    <s v="DEVOLUCION"/>
    <s v="SE REALIZA DEVOLUCIÓN DE SOPORTES PRESENTADOS .1. FALTA PRES ENTACIÓN DE FACTURA CON SUS SOPORTES COMPLETOS .2. FALTA AUORIZACIÓN EMITIDA POR LA CAP CAPAUTORIZACIONES@EPSCOMFENALCO 3. FALTA TRAMITE DEL FURAT (RES. 2851/2015). KEVIN Y"/>
    <s v="AUTORIZACION"/>
    <m/>
    <s v="Ambulatorio"/>
    <s v="MIG-900951033"/>
    <n v="0"/>
    <n v="80800"/>
    <n v="0"/>
    <n v="0"/>
    <n v="0"/>
    <n v="0"/>
    <n v="0"/>
    <n v="0"/>
    <n v="0"/>
    <n v="0"/>
    <n v="0"/>
    <n v="0"/>
    <n v="0"/>
    <m/>
    <m/>
    <m/>
    <n v="0"/>
  </r>
  <r>
    <n v="900951033"/>
    <s v="FABISALUD IPS S.A.S"/>
    <m/>
    <s v="CCR33843"/>
    <s v="CCR33843"/>
    <s v="900951033_CCR33843"/>
    <n v="4"/>
    <d v="2021-03-18T00:00:00"/>
    <d v="2021-05-03T00:00:00"/>
    <n v="80800"/>
    <n v="80800"/>
    <s v="EVENTO"/>
    <s v="CALI"/>
    <s v="URGENCIAS"/>
    <s v="SIN CONTRATO"/>
    <n v="0"/>
    <n v="0"/>
    <s v="Factura devuelta"/>
    <x v="0"/>
    <n v="0"/>
    <m/>
    <m/>
    <m/>
    <m/>
    <s v="Devuelta"/>
    <d v="2021-03-18T00:00:00"/>
    <d v="2021-05-11T00:00:00"/>
    <d v="2021-09-10T00:00:00"/>
    <d v="2021-05-24T00:00:00"/>
    <n v="1467"/>
    <s v="Más de 360"/>
    <n v="80800"/>
    <n v="80800"/>
    <n v="0"/>
    <n v="0"/>
    <n v="0"/>
    <n v="0"/>
    <n v="0"/>
    <n v="80800"/>
    <m/>
    <s v="MIGRACION"/>
    <s v="SE DEVUEVLE FACTURA COVID Según soportes, pcte es trabajadordel sector salud y consulta por sintomatología sospechosa de de covid, cobertura del servicio debe ser por parte de la AR L MILENA"/>
    <m/>
    <n v="0"/>
    <n v="0"/>
    <n v="80800"/>
    <s v="DEVOLUCION"/>
    <s v="SE REALIZA DEVOLUCIÓN DE SOPORTES PRESENTADOS .1. FALTA PRES ENTACIÓN DE FACTURA CON SUS SOPORTES COMPLETOS .2. FALTA AUORIZACIÓN EMITIDA POR LA CAP CAPAUTORIZACIONES@EPSCOMFENALCO 3. FALTA TRAMITE DEL FURAT (RES. 2851/2015) TENIENDO EN CUENTA LAS DISPOSICIONES DEC.676/2020 . 4. REALI ZAR TRAMITE Y RADICAR FACTURA. KEVIN YALANDA"/>
    <s v="AUTORIZACION"/>
    <m/>
    <s v="Ambulatorio"/>
    <s v="MIG-900951033"/>
    <n v="0"/>
    <n v="80800"/>
    <n v="0"/>
    <n v="0"/>
    <n v="0"/>
    <n v="0"/>
    <n v="0"/>
    <n v="0"/>
    <n v="0"/>
    <n v="0"/>
    <n v="0"/>
    <n v="0"/>
    <n v="0"/>
    <m/>
    <m/>
    <m/>
    <n v="0"/>
  </r>
  <r>
    <n v="900951033"/>
    <s v="FABISALUD IPS S.A.S"/>
    <m/>
    <s v="CCR29178"/>
    <s v="CCR29178"/>
    <s v="900951033_CCR29178"/>
    <n v="3"/>
    <d v="2021-02-26T00:00:00"/>
    <d v="2021-04-05T00:00:00"/>
    <n v="80832"/>
    <n v="80832"/>
    <s v="EVENTO"/>
    <s v="CALI"/>
    <s v="HOSPITALIZACION"/>
    <s v="SIN CONTRATO"/>
    <n v="0"/>
    <n v="0"/>
    <s v="Factura devuelta"/>
    <x v="0"/>
    <n v="0"/>
    <m/>
    <m/>
    <m/>
    <m/>
    <s v="Devuelta"/>
    <d v="2021-02-26T00:00:00"/>
    <d v="2021-04-07T00:00:00"/>
    <d v="2021-04-07T00:00:00"/>
    <d v="2021-04-15T00:00:00"/>
    <n v="1506"/>
    <s v="Más de 360"/>
    <n v="80832"/>
    <n v="80832"/>
    <n v="0"/>
    <n v="0"/>
    <n v="0"/>
    <n v="0"/>
    <n v="0"/>
    <n v="80832"/>
    <m/>
    <s v="MIGRACION: SE DEVUELVE FACTURA COVID NO AUTORIZADO trabajadora del sectsector salud y consulta por sintomatología sospechosa de cov vid, cobertura del servicio debe ser por parte de la ARL.MIL NA"/>
    <s v="SE DEVUELVE FACTURA COVID NO AUTORIZADO trabajadora del sectsector salud y consulta por sintomatología sospechosa de cov vid, cobertura del servicio debe ser por parte de la ARL.MIL NA"/>
    <m/>
    <n v="0"/>
    <n v="0"/>
    <n v="80832"/>
    <s v="DEVOLUCION"/>
    <s v="SE DEVUELVE FACTURA COVID NO AUTORIZADO trabajadora del sect sector salud y consulta por sintomatología sospechosa de covid, cobertura del servicio debe ser por parte de la ARL.MIL NA"/>
    <s v="ARL"/>
    <m/>
    <s v="Ambulatorio"/>
    <s v="MIG-900951033"/>
    <n v="0"/>
    <n v="80832"/>
    <n v="0"/>
    <n v="0"/>
    <n v="0"/>
    <n v="0"/>
    <n v="0"/>
    <n v="0"/>
    <n v="0"/>
    <n v="0"/>
    <n v="0"/>
    <n v="0"/>
    <n v="0"/>
    <m/>
    <m/>
    <m/>
    <n v="0"/>
  </r>
  <r>
    <n v="900951033"/>
    <s v="FABISALUD IPS S.A.S"/>
    <m/>
    <s v="CCR29182"/>
    <s v="CCR29182"/>
    <s v="900951033_CCR29182"/>
    <n v="4"/>
    <d v="2021-02-26T00:00:00"/>
    <d v="2021-04-05T00:00:00"/>
    <n v="80832"/>
    <n v="80832"/>
    <s v="EVENTO"/>
    <s v="CALI"/>
    <s v="URGENCIAS"/>
    <s v="SIN CONTRATO"/>
    <n v="0"/>
    <n v="0"/>
    <s v="Factura devuelta"/>
    <x v="0"/>
    <n v="0"/>
    <m/>
    <m/>
    <m/>
    <m/>
    <s v="Devuelta"/>
    <d v="2021-02-26T00:00:00"/>
    <d v="2021-04-07T00:00:00"/>
    <d v="2021-04-07T00:00:00"/>
    <d v="2021-04-15T00:00:00"/>
    <n v="1506"/>
    <s v="Más de 360"/>
    <n v="80830"/>
    <n v="80830"/>
    <n v="0"/>
    <n v="0"/>
    <n v="0"/>
    <n v="0"/>
    <n v="0"/>
    <n v="80830"/>
    <m/>
    <s v="MIGRACION: SE DEVUELVE FACTURA COVID NO AUTORIZADO PACIENTE trabajadoradel sector salud y consulta por sintomatología sospechosa de de covid, cobertura del servicio debe ser por parte de la AR L.MILENA"/>
    <s v="SE DEVUELVE FACTURA COVID NO AUTORIZADO PACIENTE trabajadoradel sector salud y consulta por sintomatología sospechosa de de covid, cobertura del servicio debe ser por parte de la AR L.MILENA"/>
    <m/>
    <n v="0"/>
    <n v="0"/>
    <n v="80830"/>
    <s v="DEVOLUCION"/>
    <s v="SE DEVUELVE FACTURA COVID NO AUTORIZADO PACIENTE trabajadora del sector salud y consulta por sintomatología sospechosa dde covid, cobertura del servicio debe ser por parte de la AR L.MILENA"/>
    <s v="ARL"/>
    <m/>
    <s v="Ambulatorio"/>
    <s v="MIG-900951033"/>
    <n v="0"/>
    <n v="80832"/>
    <n v="0"/>
    <n v="0"/>
    <n v="0"/>
    <n v="0"/>
    <n v="0"/>
    <n v="0"/>
    <n v="0"/>
    <n v="0"/>
    <n v="0"/>
    <n v="0"/>
    <n v="0"/>
    <m/>
    <m/>
    <m/>
    <n v="0"/>
  </r>
  <r>
    <n v="900951033"/>
    <s v="FABISALUD IPS S.A.S"/>
    <m/>
    <s v="CCR29185"/>
    <s v="CCR29185"/>
    <s v="900951033_CCR29185"/>
    <n v="4"/>
    <d v="2021-02-26T00:00:00"/>
    <d v="2021-04-05T00:00:00"/>
    <n v="80832"/>
    <n v="80832"/>
    <s v="EVENTO"/>
    <s v="CALI"/>
    <s v="URGENCIAS"/>
    <s v="SIN CONTRATO"/>
    <n v="0"/>
    <n v="0"/>
    <s v="Factura devuelta"/>
    <x v="0"/>
    <n v="0"/>
    <m/>
    <m/>
    <m/>
    <m/>
    <s v="Devuelta"/>
    <d v="2021-02-26T00:00:00"/>
    <d v="2021-04-07T00:00:00"/>
    <d v="2021-04-07T00:00:00"/>
    <d v="2021-04-15T00:00:00"/>
    <n v="1506"/>
    <s v="Más de 360"/>
    <n v="80832"/>
    <n v="80832"/>
    <n v="0"/>
    <n v="0"/>
    <n v="0"/>
    <n v="0"/>
    <n v="0"/>
    <n v="80832"/>
    <m/>
    <s v="MIGRACION: SE DEVUELVE FACTURA COVID NO AUTORIZADA PACIENTE trabajadorasector salud y consulta por sintomatología sospechosa de cov vid, cobertura del servicio debe ser por parte de la ARL.MIE NA"/>
    <s v="SE DEVUELVE FACTURA COVID NO AUTORIZADA PACIENTE trabajadorasector salud y consulta por sintomatología sospechosa de cov vid, cobertura del servicio debe ser por parte de la ARL.MIE NA"/>
    <m/>
    <n v="0"/>
    <n v="0"/>
    <n v="80832"/>
    <s v="DEVOLUCION"/>
    <s v="SE DEVUELVE FACTURA COVID NO AUTORIZADA PACIENTE trabajadora sector salud y consulta por sintomatología sospechosa de covid, cobertura del servicio debe ser por parte de la ARL.MIE NA"/>
    <s v="ARL"/>
    <m/>
    <s v="Ambulatorio"/>
    <s v="MIG-900951033"/>
    <n v="0"/>
    <n v="80832"/>
    <n v="0"/>
    <n v="0"/>
    <n v="0"/>
    <n v="0"/>
    <n v="0"/>
    <n v="0"/>
    <n v="0"/>
    <n v="0"/>
    <n v="0"/>
    <n v="0"/>
    <n v="0"/>
    <m/>
    <m/>
    <m/>
    <n v="0"/>
  </r>
  <r>
    <n v="900951033"/>
    <s v="FABISALUD IPS S.A.S"/>
    <m/>
    <s v="CCR29222"/>
    <s v="CCR29222"/>
    <s v="900951033_CCR29222"/>
    <n v="4"/>
    <d v="2021-02-26T00:00:00"/>
    <d v="2021-04-05T00:00:00"/>
    <n v="80832"/>
    <n v="80832"/>
    <s v="EVENTO"/>
    <s v="CALI"/>
    <s v="URGENCIAS"/>
    <s v="SIN CONTRATO"/>
    <n v="0"/>
    <n v="0"/>
    <s v="Factura devuelta"/>
    <x v="0"/>
    <n v="0"/>
    <m/>
    <m/>
    <m/>
    <m/>
    <s v="Devuelta"/>
    <d v="2021-02-26T00:00:00"/>
    <d v="2021-04-07T00:00:00"/>
    <d v="2021-04-07T00:00:00"/>
    <d v="2021-04-15T00:00:00"/>
    <n v="1506"/>
    <s v="Más de 360"/>
    <n v="80832"/>
    <n v="80832"/>
    <n v="0"/>
    <n v="0"/>
    <n v="0"/>
    <n v="0"/>
    <n v="0"/>
    <n v="80832"/>
    <m/>
    <s v="MIGRACION: SE DEVUELVE FACTURA SERVICIO COVID NO SE ENCUENTRA REGISTRADO EN SISMUESTRA.MILENA"/>
    <s v="SE DEVUELVE FACTURA SERVICIO COVID NO SE ENCUENTRA REGISTRADO EN SISMUESTRA.MILENA"/>
    <m/>
    <n v="0"/>
    <n v="0"/>
    <n v="80832"/>
    <s v="DEVOLUCION"/>
    <s v="SE DEVUELVE FACTURA SERVICIO COVID NO SE ENCUENTRA REGISTRAD O EN SISMUESTRA.MILENA"/>
    <s v="COVID-19"/>
    <m/>
    <s v="Ambulatorio"/>
    <s v="MIG-900951033"/>
    <n v="0"/>
    <n v="80832"/>
    <n v="0"/>
    <n v="0"/>
    <n v="0"/>
    <n v="0"/>
    <n v="0"/>
    <n v="0"/>
    <n v="0"/>
    <n v="0"/>
    <n v="0"/>
    <n v="0"/>
    <n v="0"/>
    <m/>
    <m/>
    <m/>
    <n v="0"/>
  </r>
  <r>
    <n v="900951033"/>
    <s v="FABISALUD IPS S.A.S"/>
    <m/>
    <s v="CCR29226"/>
    <s v="CCR29226"/>
    <s v="900951033_CCR29226"/>
    <n v="4"/>
    <d v="2021-02-26T00:00:00"/>
    <d v="2021-04-05T00:00:00"/>
    <n v="80832"/>
    <n v="80832"/>
    <s v="EVENTO"/>
    <s v="CALI"/>
    <s v="URGENCIAS"/>
    <s v="SIN CONTRATO"/>
    <n v="0"/>
    <n v="0"/>
    <s v="Factura devuelta"/>
    <x v="0"/>
    <n v="0"/>
    <m/>
    <m/>
    <m/>
    <m/>
    <s v="Devuelta"/>
    <d v="2021-02-26T00:00:00"/>
    <d v="2021-04-07T00:00:00"/>
    <d v="2021-04-07T00:00:00"/>
    <d v="2021-04-15T00:00:00"/>
    <n v="1506"/>
    <s v="Más de 360"/>
    <n v="80832"/>
    <n v="80832"/>
    <n v="0"/>
    <n v="0"/>
    <n v="0"/>
    <n v="0"/>
    <n v="0"/>
    <n v="80832"/>
    <m/>
    <s v="MIGRACION: SE DEVUELVE FACTURA SERVICIO COVID NO AUTORIZADO trabajadora del sector salud y consulta por sintomatología sospechosa d  de covid, cobertura del servicio debe ser por parte de la A RL.MILENA"/>
    <s v="SE DEVUELVE FACTURA SERVICIO COVID NO AUTORIZADO trabajadora del sector salud y consulta por sintomatología sospechosa d  de covid, cobertura del servicio debe ser por parte de la A RL.MILENA"/>
    <m/>
    <n v="0"/>
    <n v="0"/>
    <n v="80832"/>
    <s v="DEVOLUCION"/>
    <s v="SE DEVUELVE FACTURA SERVICIO COVID NO AUTORIZADO trabajadora del sector salud y consulta por sintomatología sospechosa de covid, cobertura del servicio debe ser por parte de la A RL.MILENA"/>
    <s v="ARL"/>
    <m/>
    <s v="Ambulatorio"/>
    <s v="MIG-900951033"/>
    <n v="0"/>
    <n v="80832"/>
    <n v="0"/>
    <n v="0"/>
    <n v="0"/>
    <n v="0"/>
    <n v="0"/>
    <n v="0"/>
    <n v="0"/>
    <n v="0"/>
    <n v="0"/>
    <n v="0"/>
    <n v="0"/>
    <m/>
    <m/>
    <m/>
    <n v="0"/>
  </r>
  <r>
    <n v="900951033"/>
    <s v="FABISALUD IPS S.A.S"/>
    <m/>
    <s v="CCR29255"/>
    <s v="CCR29255"/>
    <s v="900951033_CCR29255"/>
    <n v="4"/>
    <d v="2021-02-26T00:00:00"/>
    <d v="2021-04-05T00:00:00"/>
    <n v="80832"/>
    <n v="80832"/>
    <s v="EVENTO"/>
    <s v="CALI"/>
    <s v="URGENCIAS"/>
    <s v="SIN CONTRATO"/>
    <n v="0"/>
    <n v="0"/>
    <s v="Factura devuelta"/>
    <x v="0"/>
    <n v="0"/>
    <m/>
    <m/>
    <m/>
    <m/>
    <s v="Devuelta"/>
    <d v="2021-02-26T00:00:00"/>
    <d v="2021-04-05T00:00:00"/>
    <d v="2021-06-16T00:00:00"/>
    <d v="2021-04-06T00:00:00"/>
    <n v="1515"/>
    <s v="Más de 360"/>
    <n v="80832"/>
    <n v="80832"/>
    <n v="0"/>
    <n v="0"/>
    <n v="0"/>
    <n v="0"/>
    <n v="0"/>
    <n v="80832"/>
    <m/>
    <s v="MIGRACION"/>
    <s v="SE DEVUELVE FACTURA SERVICIO cod 906340 SARV ANTIGENO NO AUTORIZAN EN LA CAP DE AUTORIZACIONES REFIEREN PACIENTE TRABAJA DORA SECTOR SALUD LSO SERVICIOS DEBEN SER CUBIERTOS POR LA A RL.MILENA"/>
    <m/>
    <n v="0"/>
    <n v="0"/>
    <n v="80832"/>
    <s v="DEVOLUCION"/>
    <s v="SE SOSTIENE DEVOLUCION PACIENTE FACTURADO ES TRABAJADOR DEL AREA DE LA SALUD SEGUN DECRETO 676 DEL 2020 NO PROCEDE A COBRO A LA EPS ,VALIDAR CON EL ARL DEL PACIENTE.SOLO ANEXAN RES UESTA Y HISTORIA CLINICA.JENNIFER REBOLLEOD"/>
    <s v="ARL"/>
    <m/>
    <s v="Ambulatorio"/>
    <s v="MIG-900951033"/>
    <n v="0"/>
    <n v="80832"/>
    <n v="0"/>
    <n v="0"/>
    <n v="0"/>
    <n v="0"/>
    <n v="0"/>
    <n v="0"/>
    <n v="0"/>
    <n v="0"/>
    <n v="0"/>
    <n v="0"/>
    <n v="0"/>
    <m/>
    <m/>
    <m/>
    <n v="0"/>
  </r>
  <r>
    <n v="900951033"/>
    <s v="FABISALUD IPS S.A.S"/>
    <m/>
    <s v="CCR29279"/>
    <s v="CCR29279"/>
    <s v="900951033_CCR29279"/>
    <n v="4"/>
    <d v="2021-02-26T00:00:00"/>
    <d v="2021-04-05T00:00:00"/>
    <n v="80832"/>
    <n v="80832"/>
    <s v="EVENTO"/>
    <s v="CALI"/>
    <s v="URGENCIAS"/>
    <s v="SIN CONTRATO"/>
    <n v="0"/>
    <n v="0"/>
    <s v="Factura devuelta"/>
    <x v="0"/>
    <n v="0"/>
    <m/>
    <m/>
    <m/>
    <m/>
    <s v="Devuelta"/>
    <d v="2021-02-26T00:00:00"/>
    <d v="2021-04-05T00:00:00"/>
    <d v="2021-06-16T00:00:00"/>
    <d v="2021-04-06T00:00:00"/>
    <n v="1515"/>
    <s v="Más de 360"/>
    <n v="80832"/>
    <n v="80832"/>
    <n v="0"/>
    <n v="0"/>
    <n v="0"/>
    <n v="0"/>
    <n v="0"/>
    <n v="80832"/>
    <m/>
    <s v="MIGRACION"/>
    <s v="SE DEVUELVE FACTURA SERVICIO COVID 906340 ANTIGENOSegún soportes, pcte es trabajadora del sector salud y consu consulta por sintomatología sospechosa de covid, cobertura d  del servicio debe ser por parte de la ARL.MILENA"/>
    <m/>
    <n v="0"/>
    <n v="0"/>
    <n v="80832"/>
    <s v="DEVOLUCION"/>
    <s v="SE SOSTIENE DEVOLUCION PACIENTE FACTURADO ES TRABAJADOR DEL AREA DE LA SALUD SEGUN DECRETO 676 DEL 2020 NO PROCEDE A COBRO A LA EPS ,VALIDAR CON EL ARL DEL PACIENTE.SOLO SE EVIDENC IA RESPUESTA E HISTORIA CLINICA .JENNIFER REBOLLEDO"/>
    <s v="ARL"/>
    <m/>
    <s v="Ambulatorio"/>
    <s v="MIG-900951033"/>
    <n v="0"/>
    <n v="80832"/>
    <n v="0"/>
    <n v="0"/>
    <n v="0"/>
    <n v="0"/>
    <n v="0"/>
    <n v="0"/>
    <n v="0"/>
    <n v="0"/>
    <n v="0"/>
    <n v="0"/>
    <n v="0"/>
    <m/>
    <m/>
    <m/>
    <n v="0"/>
  </r>
  <r>
    <n v="900951033"/>
    <s v="FABISALUD IPS S.A.S"/>
    <m/>
    <s v="CCR36867"/>
    <s v="CCR36867"/>
    <s v="900951033_CCR36867"/>
    <n v="4"/>
    <d v="2021-04-02T00:00:00"/>
    <d v="2021-05-03T00:00:00"/>
    <n v="80832"/>
    <n v="80832"/>
    <s v="EVENTO"/>
    <s v="CALI"/>
    <s v="URGENCIAS"/>
    <s v="SIN CONTRATO"/>
    <n v="0"/>
    <n v="0"/>
    <s v="Factura devuelta"/>
    <x v="0"/>
    <n v="0"/>
    <m/>
    <m/>
    <m/>
    <m/>
    <s v="Devuelta"/>
    <d v="2021-04-02T00:00:00"/>
    <d v="2021-05-11T00:00:00"/>
    <d v="2021-09-14T00:00:00"/>
    <d v="2021-05-24T00:00:00"/>
    <n v="1467"/>
    <s v="Más de 360"/>
    <n v="80832"/>
    <n v="80832"/>
    <n v="0"/>
    <n v="0"/>
    <n v="0"/>
    <n v="0"/>
    <n v="0"/>
    <n v="80832"/>
    <m/>
    <s v="MIGRACION"/>
    <s v="SE DEVUEVLE FACTURA COVID Según soportes, pcte es trabajadordel sector salud y consulta por sintomatología sospechosa de de covid, cobertura del servicio debe ser por parte de la AR L MILENA|SE DEVUEVLE FACTURA COVID Según soportes, pcte es trabajadordel sector salud y consulta por sintomatología sospechosa de de covid, cobertura del servicio debe ser por parte de la AR L MILENA"/>
    <m/>
    <n v="0"/>
    <n v="0"/>
    <n v="80832"/>
    <s v="DEVOLUCION"/>
    <s v="SE REALIZA DEVOLUCION DE SOPORTES PRESETADOS COMPLETOS: 1. REALIZAR VALIDACION POR MEDIO DEL FURAT (RES. 2851/2015) CUMPLIENDO LOS LINEAMIENTOS DE DEC.676/2020 2. DEPUES SOLICI TAR AUTORIZACION CAPAUTORIZACIONES@EPSCOMFENALCOVALLE.COM.CPARA DAR CONTINUIDAD AL TRAMITE DE PAGO DE LA FACTURA. KEVIN YALANDA"/>
    <s v="AUTORIZACION"/>
    <m/>
    <s v="Ambulatorio"/>
    <s v="MIG-900951033"/>
    <n v="0"/>
    <n v="80832"/>
    <n v="0"/>
    <n v="0"/>
    <n v="0"/>
    <n v="0"/>
    <n v="0"/>
    <n v="0"/>
    <n v="0"/>
    <n v="0"/>
    <n v="0"/>
    <n v="0"/>
    <n v="0"/>
    <m/>
    <m/>
    <m/>
    <n v="0"/>
  </r>
  <r>
    <n v="900951033"/>
    <s v="FABISALUD IPS S.A.S"/>
    <m/>
    <s v="CCR40300"/>
    <s v="CCR40300"/>
    <s v="900951033_CCR40300"/>
    <n v="3"/>
    <d v="2021-04-18T00:00:00"/>
    <d v="2021-07-01T00:00:00"/>
    <n v="80832"/>
    <n v="80832"/>
    <s v="EVENTO"/>
    <s v="CALI"/>
    <s v="CIRUGIA"/>
    <s v="SIN CONTRATO"/>
    <n v="0"/>
    <n v="0"/>
    <s v="Factura devuelta"/>
    <x v="0"/>
    <n v="0"/>
    <m/>
    <m/>
    <m/>
    <m/>
    <s v="Devuelta"/>
    <d v="2021-04-18T00:00:00"/>
    <d v="2021-07-01T00:00:00"/>
    <d v="2021-07-01T00:00:00"/>
    <d v="2021-07-13T00:00:00"/>
    <n v="1417"/>
    <s v="Más de 360"/>
    <n v="80832"/>
    <n v="80832"/>
    <n v="0"/>
    <n v="0"/>
    <n v="0"/>
    <n v="0"/>
    <n v="0"/>
    <n v="80832"/>
    <m/>
    <s v="MIGRACION"/>
    <s v="SE DEVUELVE FACTURA CON SOPORTES ORIGINALES , PACIENTE FACTURADO ES TRABAJADOR DEL AREA DE LA SALUD SEGUN DECRETO 676 DE L 2020 NO PROCEDE A COBRO A EPS , VALIDAR CASO CON ARL DEL P ACIENTE.JENNIFER REBOLLEDO"/>
    <m/>
    <n v="0"/>
    <n v="0"/>
    <n v="80832"/>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E SE INFORMA QUE EL PACIENTE ES SOSPECHOSO Y RESPUESTA D DEL MISMO; DEC.676/2020 TRABAJADOR DE LA SALUD NO PROCEDE A COBRO EPS, VALIDAR CON ARL DEL PACIENTE. KEVIN YALANDA"/>
    <s v="ARL"/>
    <m/>
    <s v="Ambulatorio"/>
    <s v="MIG-900951033"/>
    <n v="0"/>
    <n v="80832"/>
    <n v="0"/>
    <n v="0"/>
    <n v="0"/>
    <n v="0"/>
    <n v="0"/>
    <n v="0"/>
    <n v="0"/>
    <n v="0"/>
    <n v="0"/>
    <n v="0"/>
    <n v="0"/>
    <m/>
    <m/>
    <m/>
    <n v="0"/>
  </r>
  <r>
    <n v="900951033"/>
    <s v="FABISALUD IPS S.A.S"/>
    <m/>
    <s v="CCR39819"/>
    <s v="CCR39819"/>
    <s v="900951033_CCR39819"/>
    <n v="4"/>
    <d v="2021-04-14T00:00:00"/>
    <d v="2021-07-01T00:00:00"/>
    <n v="80832"/>
    <n v="80832"/>
    <s v="EVENTO"/>
    <s v="CALI"/>
    <s v="URGENCIAS"/>
    <s v="SIN CONTRATO"/>
    <n v="0"/>
    <n v="0"/>
    <s v="Factura devuelta"/>
    <x v="0"/>
    <n v="0"/>
    <m/>
    <m/>
    <m/>
    <m/>
    <s v="Devuelta"/>
    <d v="2021-04-14T00:00:00"/>
    <d v="2021-07-01T00:00:00"/>
    <d v="2021-07-01T00:00:00"/>
    <d v="2021-07-13T00:00:00"/>
    <n v="1417"/>
    <s v="Más de 360"/>
    <n v="80832"/>
    <n v="80832"/>
    <n v="0"/>
    <n v="0"/>
    <n v="0"/>
    <n v="0"/>
    <n v="0"/>
    <n v="80832"/>
    <m/>
    <s v="MIGRACION"/>
    <s v="SE DEVUELVE FACTURA CON SOPORTES ORIGINALES , PACIENTE FACTURADO ES TRABAJADOR DEL AREA DE LA SALUD SEGUN DECRETO 676 DE L 2020 NO PROCEDE A COBRO A EPS , VALIDAR CASO CON ARL DEL P ACIENTE.JENNIFER REBOLLEDO"/>
    <m/>
    <n v="0"/>
    <n v="0"/>
    <n v="80832"/>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 E SE INFORMA QUE EL PACIENTE ES SOSPECHOSO; DEC.676/2020 ; REALIZAR TRÁMITE AL CORREO MENCIONADO ANTERIORMENTE Y PRESENTAR NUEVAMENTE LA FACTURA PARA DAR CONTINUIDAD AL TR TRÁMITE DE PAGO. KEVIN YALANDA"/>
    <s v="AUTORIZACION"/>
    <m/>
    <s v="Ambulatorio"/>
    <s v="MIG-900951033"/>
    <n v="0"/>
    <n v="80832"/>
    <n v="0"/>
    <n v="0"/>
    <n v="0"/>
    <n v="0"/>
    <n v="0"/>
    <n v="0"/>
    <n v="0"/>
    <n v="0"/>
    <n v="0"/>
    <n v="0"/>
    <n v="0"/>
    <m/>
    <m/>
    <m/>
    <n v="0"/>
  </r>
  <r>
    <n v="900951033"/>
    <s v="FABISALUD IPS S.A.S"/>
    <m/>
    <s v="CCR40192"/>
    <s v="CCR40192"/>
    <s v="900951033_CCR40192"/>
    <n v="4"/>
    <d v="2021-04-17T00:00:00"/>
    <d v="2021-07-01T00:00:00"/>
    <n v="80832"/>
    <n v="80832"/>
    <s v="EVENTO"/>
    <s v="CALI"/>
    <s v="HOSPITALIZACION"/>
    <s v="SIN CONTRATO"/>
    <n v="0"/>
    <n v="0"/>
    <s v="Factura devuelta"/>
    <x v="0"/>
    <n v="0"/>
    <m/>
    <m/>
    <m/>
    <m/>
    <s v="Devuelta"/>
    <d v="2021-04-17T00:00:00"/>
    <d v="2021-07-01T00:00:00"/>
    <d v="2021-07-01T00:00:00"/>
    <d v="2021-07-13T00:00:00"/>
    <n v="1417"/>
    <s v="Más de 360"/>
    <n v="80832"/>
    <n v="80832"/>
    <n v="0"/>
    <n v="0"/>
    <n v="0"/>
    <n v="0"/>
    <n v="0"/>
    <n v="80832"/>
    <m/>
    <s v="MIGRACION"/>
    <s v="SE DEVUELVE FACTURA CON SOPORTES ORIGINALES , PACIENTE FACTURADO ES TRABAJADOR DEL AREA DE LA SALUD SEGUN DECRETO 676 DE L 2020 NO PROCEDE A COBRO A EPS , VALIDAR CASO CON ARL DEL P ACIENTE.JENNIFER REBOLLEDO"/>
    <m/>
    <n v="0"/>
    <n v="0"/>
    <n v="80832"/>
    <s v="DEVOLUCION"/>
    <s v="SE REALIZA DEVOLUCION DE SOPORTES PRESENTADOS: FACTURA NO CU MPLE CON LOS REQUISITOS NORMATIVOS PARA SU PRESENTACIÓN (FATURA PRESENTADA INICIALMENTE), NO SE EVIDENCIA AUTORIZACIÓN EMITIDO POR LA CAP Y/O SOLICITADOS EN EL CORREO CAPAUTORIZACIONES@EPSCOMFENALCOVALLE.COM.CO SEGÚN LO ESTABLECIDO EN EL DEC. 4747/2007 Y LA RES. 3047/2008. SE SOLICITA FURAT REMITIDO A ARL Y EPS (RES. 2851/2015) DONDE SE INFORMA QUE EL PACIENTE ES SOSPECHOSO Y RESPUESTA D DEL MISMO; DEC.676/2020 TRABAJADOR DE LA SALUD NO PROCEDE A COBRO EPS, VALIDAR CON ARL DEL PACIENTE. KEVIN Y"/>
    <s v="ARL"/>
    <m/>
    <s v="Ambulatorio"/>
    <s v="MIG-900951033"/>
    <n v="0"/>
    <n v="80832"/>
    <n v="0"/>
    <n v="0"/>
    <n v="0"/>
    <n v="0"/>
    <n v="0"/>
    <n v="0"/>
    <n v="0"/>
    <n v="0"/>
    <n v="0"/>
    <n v="0"/>
    <n v="0"/>
    <m/>
    <m/>
    <m/>
    <n v="0"/>
  </r>
  <r>
    <n v="900951033"/>
    <s v="FABISALUD IPS S.A.S"/>
    <m/>
    <s v="CCR52088"/>
    <s v="CCR52088"/>
    <s v="900951033_CCR52088"/>
    <n v="3"/>
    <d v="2021-06-28T00:00:00"/>
    <d v="2021-07-14T00:00:00"/>
    <n v="80832"/>
    <n v="80832"/>
    <s v="EVENTO"/>
    <s v="CALI"/>
    <s v="HOSPITALIZACION"/>
    <s v="SIN CONTRATO"/>
    <n v="0"/>
    <n v="0"/>
    <s v="Factura devuelta"/>
    <x v="0"/>
    <n v="0"/>
    <m/>
    <m/>
    <m/>
    <m/>
    <s v="Devuelta"/>
    <d v="2021-06-28T00:00:00"/>
    <d v="2021-07-14T00:00:00"/>
    <d v="2021-09-10T00:00:00"/>
    <d v="2021-07-16T00:00:00"/>
    <n v="1414"/>
    <s v="Más de 360"/>
    <n v="80832"/>
    <n v="80832"/>
    <n v="0"/>
    <n v="0"/>
    <n v="0"/>
    <n v="0"/>
    <n v="0"/>
    <n v="80832"/>
    <m/>
    <s v="MIGRACION"/>
    <s v="SE DEVUELVE FACTURA CON SOPORTES ORIGINALES , PACIENTE FACTURADO ES TRABAJADOR DEL AREA DE LA SALUD SEGUN DECRETO 676 DE L 2020 NO PROCEDE A COBRO A EPS , VALIDAR CASO CON ARL DEL P ACIENTE.JENNIFER REBOLLEDO"/>
    <m/>
    <n v="0"/>
    <n v="0"/>
    <n v="80832"/>
    <s v="DEVOLUCION"/>
    <s v="SE REALIZA DEVOLUCION DE SOPORTES COMPLETOS. 1.FALTAN DOCUME NTOS DE FACTURA PRESENTADAS INICIALMENTE 2. FALTA AUTORIZAC QUE SE SOLICITA AL CORREO CAPAUTORIZACIONES@EPSCOMFENALCOVA LLE.COM.CO PARA RADICAR FACTURA NUEVAMENTE Y CONTINUAR TRAMTE DE PAGO 3. PACIENTE TRABAJADOR DE LA SALUD SE DEBE INFORM AR A LA ARL DEC.676/2020 Y RESPUESTA DEL FURAT (RES. 2851/215) SOBRE PACIENTE SOSPECHOSO. 4.GESTIONAR TRAMITE ANTERIORE S Y RADICAR NUEVAMENTE. KEVIN YALANDA"/>
    <s v="ARL"/>
    <m/>
    <s v="Ambulatorio"/>
    <s v="MIG-900951033"/>
    <n v="0"/>
    <n v="80832"/>
    <n v="0"/>
    <n v="0"/>
    <n v="0"/>
    <n v="0"/>
    <n v="0"/>
    <n v="0"/>
    <n v="0"/>
    <n v="0"/>
    <n v="0"/>
    <n v="0"/>
    <n v="0"/>
    <m/>
    <m/>
    <m/>
    <n v="0"/>
  </r>
  <r>
    <n v="900951033"/>
    <s v="FABISALUD IPS S.A.S"/>
    <m/>
    <s v="CCR72535"/>
    <s v="CCR72535"/>
    <s v="900951033_CCR72535"/>
    <n v="3"/>
    <d v="2021-09-29T00:00:00"/>
    <d v="2021-10-19T00:00:00"/>
    <n v="80832"/>
    <n v="80832"/>
    <s v="EVENTO"/>
    <s v="CALI"/>
    <s v="UNIDAD DE CUIDADOS INTENSIVOS ADULTO"/>
    <s v="SIN CONTRATO"/>
    <n v="0"/>
    <n v="0"/>
    <s v="Factura devuelta"/>
    <x v="0"/>
    <n v="0"/>
    <m/>
    <m/>
    <m/>
    <m/>
    <s v="Devuelta"/>
    <d v="2021-09-29T00:00:00"/>
    <d v="2021-10-19T00:00:00"/>
    <d v="2021-10-19T00:00:00"/>
    <d v="2021-10-19T00:00:00"/>
    <n v="1319"/>
    <s v="Más de 360"/>
    <n v="80832"/>
    <n v="80832"/>
    <n v="0"/>
    <n v="0"/>
    <n v="0"/>
    <n v="0"/>
    <n v="0"/>
    <n v="80832"/>
    <m/>
    <s v="MIGRACION: Se realiza DEVOLUCION de factura con soportes completos: usuario trabajador de la salud, esta se debe reportar a la ARL por lo cual realizar la validacion correspondiente. Dec. 676/2020 - Kevin Yalanda"/>
    <s v="Se realiza DEVOLUCION de factura con soportes completos: usuario trabajador de la salud, esta se debe reportar a la ARL por lo cual realizar la validacion correspondiente. Dec. 676/2020 - Kevin Yalanda"/>
    <m/>
    <n v="0"/>
    <n v="0"/>
    <n v="80832"/>
    <s v="DEVOLUCION"/>
    <s v="SE REALIZA DEVOLUCION DE FACTURA CON SOPORTES COMPLETOS: USU ARIO TRABAJADOR DE LA SALUD, ESTA SE DEBE REPORTAR A LA ARLPOR LO CUAL REALIZAR LA VALIDACION CORRESPONDIENTE. DEC. 676/2020 - KEVIN YALANDA"/>
    <s v="ARL"/>
    <m/>
    <s v="Ambulatorio"/>
    <s v="MIG-900951033"/>
    <n v="0"/>
    <n v="80832"/>
    <n v="0"/>
    <n v="0"/>
    <n v="0"/>
    <n v="0"/>
    <n v="0"/>
    <n v="0"/>
    <n v="0"/>
    <n v="0"/>
    <n v="0"/>
    <n v="0"/>
    <n v="0"/>
    <m/>
    <m/>
    <m/>
    <n v="0"/>
  </r>
  <r>
    <n v="900951033"/>
    <s v="FABISALUD IPS S.A.S"/>
    <m/>
    <s v="CCR79527"/>
    <s v="CCR79527"/>
    <s v="900951033_CCR79527"/>
    <n v="3"/>
    <d v="2021-11-06T00:00:00"/>
    <d v="2021-12-10T00:00:00"/>
    <n v="80832"/>
    <n v="80832"/>
    <s v="EVENTO"/>
    <s v="CALI"/>
    <s v="UNIDAD DE CUIDADOS INTENSIVOS ADULTO"/>
    <s v="SIN CONTRATO"/>
    <n v="0"/>
    <n v="0"/>
    <s v="Factura devuelta"/>
    <x v="0"/>
    <n v="0"/>
    <m/>
    <m/>
    <m/>
    <m/>
    <s v="Devuelta"/>
    <d v="2021-11-06T00:00:00"/>
    <d v="2021-12-10T00:00:00"/>
    <d v="2021-12-10T00:00:00"/>
    <d v="2021-12-13T00:00:00"/>
    <n v="1264"/>
    <s v="Más de 360"/>
    <n v="80832"/>
    <n v="80832"/>
    <n v="0"/>
    <n v="0"/>
    <n v="0"/>
    <n v="0"/>
    <n v="0"/>
    <n v="80832"/>
    <m/>
    <s v="MIGRACION: DEVOLUCION DE FACTURA CON SOPORTES COMPLETOS. PACIENTE PERTENECE AL AREA DE LA SALUD, CON RESULTADO (+) DEC.676/2020 NO PROCEDE A COBRO EPS - VALIDAR CON ARL (FUREP) KEVIN YALANDA"/>
    <s v="DEVOLUCION DE FACTURA CON SOPORTES COMPLETOS. PACIENTE PERTENECE AL AREA DE LA SALUD, CON RESULTADO (+) DEC.676/2020 NO PROCEDE A COBRO EPS - VALIDAR CON ARL (FUREP) KEVIN YALANDA"/>
    <m/>
    <n v="0"/>
    <n v="0"/>
    <n v="80832"/>
    <s v="DEVOLUCION"/>
    <s v="DEVOLUCION DE FACTURA CON SOPORTES COMPLETOS. PACIENTE PERTE NECE AL AREA DE LA SALUD, CON RESULTADO (+) DEC.676/2020 NOPROCEDE A COBRO EPS - VALIDAR CON ARL (FUREP) KEVIN YALANDA"/>
    <s v="SOPORTE"/>
    <m/>
    <s v="Ambulatorio"/>
    <s v="MIG-900951033"/>
    <n v="0"/>
    <n v="80832"/>
    <n v="0"/>
    <n v="0"/>
    <n v="0"/>
    <n v="0"/>
    <n v="0"/>
    <n v="0"/>
    <n v="0"/>
    <n v="0"/>
    <n v="0"/>
    <n v="0"/>
    <n v="0"/>
    <m/>
    <m/>
    <m/>
    <n v="0"/>
  </r>
  <r>
    <n v="900951033"/>
    <s v="FABISALUD IPS S.A.S"/>
    <m/>
    <s v="CCR83990"/>
    <s v="CCR83990"/>
    <s v="900951033_CCR83990"/>
    <n v="3"/>
    <d v="2021-12-01T00:00:00"/>
    <d v="2021-12-10T00:00:00"/>
    <n v="80832"/>
    <n v="80832"/>
    <s v="EVENTO"/>
    <s v="CALI"/>
    <s v="HOSPITALIZACION"/>
    <s v="SIN CONTRATO"/>
    <n v="0"/>
    <n v="0"/>
    <s v="Factura devuelta"/>
    <x v="0"/>
    <n v="0"/>
    <m/>
    <m/>
    <m/>
    <m/>
    <s v="Devuelta"/>
    <d v="2021-12-01T00:00:00"/>
    <d v="2021-12-10T00:00:00"/>
    <d v="2021-12-10T00:00:00"/>
    <d v="2021-12-13T00:00:00"/>
    <n v="1264"/>
    <s v="Más de 360"/>
    <n v="80832"/>
    <n v="80832"/>
    <n v="0"/>
    <n v="0"/>
    <n v="0"/>
    <n v="0"/>
    <n v="0"/>
    <n v="80832"/>
    <m/>
    <s v="MIGRACION: DEVOLUCION DE FACTURA CON SOPORTES COMPLETOS:PACIENTE FACTURADO PERTENECE AL AREA DE LA SALUD CON RESULTD O POSITIVO (+) COVID19 CUAL NO PROCEDE A CONBRO A EPS, VALID AR CON LA ARL DEC 676/20 - FUREP. KEVIN YALANDA"/>
    <s v="DEVOLUCION DE FACTURA CON SOPORTES COMPLETOS:PACIENTE FACTURADO PERTENECE AL AREA DE LA SALUD CON RESULTD O POSITIVO (+) COVID19 CUAL NO PROCEDE A CONBRO A EPS, VALID AR CON LA ARL DEC 676/20 - FUREP. KEVIN YALANDA"/>
    <m/>
    <n v="0"/>
    <n v="0"/>
    <n v="80832"/>
    <s v="DEVOLUCION"/>
    <s v="DEVOLUCION DE FACTURA CON SOPORTES COMPLETOS: PACIENTE FACTURADO PERTENECE AL AREA DE LA SALUD CON RESULTD O POSITIVO (+) COVID19 CUAL NO PROCEDE A CONBRO A EPS, VALID AR CON LA ARL DEC 676/20 - FUREP. KEVIN YALANDA"/>
    <s v="SOPORTE"/>
    <m/>
    <s v="Ambulatorio"/>
    <s v="MIG-900951033"/>
    <n v="0"/>
    <n v="80832"/>
    <n v="0"/>
    <n v="0"/>
    <n v="0"/>
    <n v="0"/>
    <n v="0"/>
    <n v="0"/>
    <n v="0"/>
    <n v="0"/>
    <n v="0"/>
    <n v="0"/>
    <n v="0"/>
    <m/>
    <m/>
    <m/>
    <n v="0"/>
  </r>
  <r>
    <n v="900951033"/>
    <s v="FABISALUD IPS S.A.S"/>
    <m/>
    <s v="CCR87336"/>
    <s v="CCR87336"/>
    <s v="900951033_CCR87336"/>
    <n v="3"/>
    <d v="2022-01-03T00:00:00"/>
    <d v="2022-01-07T00:00:00"/>
    <n v="80832"/>
    <n v="80832"/>
    <s v="EVENTO"/>
    <s v="CALI"/>
    <s v="HOSPITALIZACION"/>
    <s v="SIN CONTRATO"/>
    <n v="0"/>
    <n v="0"/>
    <s v="Factura devuelta"/>
    <x v="0"/>
    <n v="0"/>
    <m/>
    <m/>
    <m/>
    <m/>
    <s v="Devuelta"/>
    <d v="2022-01-03T00:00:00"/>
    <d v="2022-01-07T00:00:00"/>
    <d v="2022-01-07T00:00:00"/>
    <d v="2022-01-11T00:00:00"/>
    <n v="1235"/>
    <s v="Más de 360"/>
    <n v="80832"/>
    <n v="80832"/>
    <n v="0"/>
    <n v="0"/>
    <n v="0"/>
    <n v="0"/>
    <n v="0"/>
    <n v="80832"/>
    <m/>
    <s v="MIGRACION: DEVOLUCION DE FACTURA CON SOPORTES COMPLETOS:SE REALIZA VALIDACION EN LA PAGINA DE SISMUESTRA NO ESTA REPORTADA EN LA BASE SISMUESTRAS ANTIGENO KEVIN YALANDA"/>
    <s v="DEVOLUCION DE FACTURA CON SOPORTES COMPLETOS:SE REALIZA VALIDACION EN LA PAGINA DE SISMUESTRA NO ESTA REPORTADA EN LA BASE SISMUESTRAS ANTIGENO KEVIN YALANDA"/>
    <m/>
    <n v="0"/>
    <n v="0"/>
    <n v="80832"/>
    <s v="DEVOLUCION"/>
    <s v="DEVOLUCION DE FACTURA CON SOPORTES COMPLETOS: SE REALIZA VALIDACION EN LA PAGINA DE SISMUESTRA NO ESTA REPORTADA EN LA BASE SISMUESTRAS ANTIGENO KEVIN YALANDA"/>
    <s v="COVID-19"/>
    <m/>
    <s v="Ambulatorio"/>
    <s v="MIG-900951033"/>
    <n v="0"/>
    <n v="80832"/>
    <n v="0"/>
    <n v="0"/>
    <n v="0"/>
    <n v="0"/>
    <n v="0"/>
    <n v="0"/>
    <n v="0"/>
    <n v="0"/>
    <n v="0"/>
    <n v="0"/>
    <n v="0"/>
    <m/>
    <m/>
    <m/>
    <n v="0"/>
  </r>
  <r>
    <n v="900951033"/>
    <s v="FABISALUD IPS S.A.S"/>
    <m/>
    <s v="CCR87115"/>
    <s v="CCR87115"/>
    <s v="900951033_CCR87115"/>
    <n v="3"/>
    <d v="2022-01-02T00:00:00"/>
    <d v="2022-01-07T00:00:00"/>
    <n v="80832"/>
    <n v="80832"/>
    <s v="EVENTO"/>
    <s v="CALI"/>
    <s v="HOSPITALIZACION"/>
    <s v="SIN CONTRATO"/>
    <n v="0"/>
    <n v="0"/>
    <s v="Factura devuelta"/>
    <x v="0"/>
    <n v="0"/>
    <m/>
    <m/>
    <m/>
    <m/>
    <s v="Devuelta"/>
    <d v="2022-01-02T00:00:00"/>
    <d v="2022-01-07T00:00:00"/>
    <d v="2022-01-07T00:00:00"/>
    <d v="2022-01-11T00:00:00"/>
    <n v="1235"/>
    <s v="Más de 360"/>
    <n v="80832"/>
    <n v="80832"/>
    <n v="0"/>
    <n v="0"/>
    <n v="0"/>
    <n v="0"/>
    <n v="0"/>
    <n v="80832"/>
    <m/>
    <s v="MIGRACION: DEVOLUCION DE FACTURA CON SOPORTES COMPLETOS:SE REALIZA VALIDACION EN LA PAGINA DE SISMUESTRA &quot;NO ESTA REPORTADA EN LA BASE SISMUESTRAS ANTIGENO&quot; KEVIN YALANDA"/>
    <s v="DEVOLUCION DE FACTURA CON SOPORTES COMPLETOS:SE REALIZA VALIDACION EN LA PAGINA DE SISMUESTRA &quot;NO ESTA REPORTADA EN LA BASE SISMUESTRAS ANTIGENO&quot; KEVIN YALANDA"/>
    <m/>
    <n v="0"/>
    <n v="0"/>
    <n v="80832"/>
    <s v="DEVOLUCION"/>
    <s v="DEVOLUCION DE FACTURA CON SOPORTES COMPLETOS: SE REALIZA VALIDACION EN LA PAGINA DE SISMUESTRA &quot;NO ESTA REPORTADA EN LA BASE SISMUESTRAS ANTIGENO&quot; KEVIN YALANDA"/>
    <s v="COVID-19"/>
    <m/>
    <s v="Ambulatorio"/>
    <s v="MIG-900951033"/>
    <n v="0"/>
    <n v="80832"/>
    <n v="0"/>
    <n v="0"/>
    <n v="0"/>
    <n v="0"/>
    <n v="0"/>
    <n v="0"/>
    <n v="0"/>
    <n v="0"/>
    <n v="0"/>
    <n v="0"/>
    <n v="0"/>
    <m/>
    <m/>
    <m/>
    <n v="0"/>
  </r>
  <r>
    <n v="900951033"/>
    <s v="FABISALUD IPS S.A.S"/>
    <m/>
    <s v="CCR93401"/>
    <s v="CCR93401"/>
    <s v="900951033_CCR93401"/>
    <n v="3"/>
    <d v="2022-01-28T00:00:00"/>
    <d v="2022-03-03T00:00:00"/>
    <n v="80832"/>
    <n v="80832"/>
    <s v="EVENTO"/>
    <s v="CALI"/>
    <s v="HOSPITALIZACION"/>
    <s v="SIN CONTRATO"/>
    <n v="0"/>
    <n v="0"/>
    <s v="Factura devuelta"/>
    <x v="0"/>
    <n v="0"/>
    <m/>
    <m/>
    <m/>
    <m/>
    <s v="Devuelta"/>
    <d v="2022-01-28T00:00:00"/>
    <d v="2022-02-10T00:00:00"/>
    <d v="2022-02-10T00:00:00"/>
    <d v="2022-02-14T00:00:00"/>
    <n v="1201"/>
    <s v="Más de 360"/>
    <n v="80832"/>
    <n v="80832"/>
    <n v="0"/>
    <n v="0"/>
    <n v="0"/>
    <n v="0"/>
    <n v="0"/>
    <n v="80832"/>
    <m/>
    <s v="MIGRACION: COVID19. DEVOLUCION DE FACTURA CON SOPORTES COMPLETOS:PACIENTE FACTURADO ES TRABAJADOR DEL AREA DE LA SALUD CON RE SULTADO (+) DEC.676/20 NO PROCEDE A COBRO A EPS, VALIDAR CAS O CON ARL DEL PACIENTE -REPORTE FUREP. KEVIN YALANDA."/>
    <s v="COVID19. DEVOLUCION DE FACTURA CON SOPORTES COMPLETOS:PACIENTE FACTURADO ES TRABAJADOR DEL AREA DE LA SALUD CON RE SULTADO (+) DEC.676/20 NO PROCEDE A COBRO A EPS, VALIDAR CAS O CON ARL DEL PACIENTE -REPORTE FUREP. KEVIN YALANDA."/>
    <m/>
    <n v="0"/>
    <n v="0"/>
    <n v="80832"/>
    <s v="DEVOLUCION"/>
    <s v="COVID19. DEVOLUCION DE FACTURA CON SOPORTES COMPLETOS: PACIENTE FACTURADO ES TRABAJADOR DEL AREA DE LA SALUD CON RE SULTADO (+) DEC.676/20 NO PROCEDE A COBRO A EPS, VALIDAR CAS O CON ARL DEL PACIENTE -REPORTE FUREP. KEVIN YALANDA."/>
    <s v="ARL"/>
    <m/>
    <s v="Ambulatorio"/>
    <s v="MIG-900951033"/>
    <n v="0"/>
    <n v="80832"/>
    <n v="0"/>
    <n v="0"/>
    <n v="0"/>
    <n v="0"/>
    <n v="0"/>
    <n v="0"/>
    <n v="0"/>
    <n v="0"/>
    <n v="0"/>
    <n v="0"/>
    <n v="0"/>
    <m/>
    <m/>
    <m/>
    <n v="0"/>
  </r>
  <r>
    <n v="900951033"/>
    <s v="FABISALUD IPS S.A.S"/>
    <m/>
    <s v="CCR61434"/>
    <s v="CCR61434"/>
    <s v="900951033_CCR61434"/>
    <n v="3"/>
    <d v="2021-08-10T00:00:00"/>
    <d v="2021-08-17T00:00:00"/>
    <n v="82980"/>
    <n v="79500"/>
    <s v="EVENTO"/>
    <s v="CALI"/>
    <s v="CIRUGIA"/>
    <s v="SIN CONTRATO"/>
    <n v="0"/>
    <n v="0"/>
    <s v="Factura devuelta"/>
    <x v="0"/>
    <n v="0"/>
    <m/>
    <m/>
    <m/>
    <m/>
    <s v="Devuelta"/>
    <d v="2021-08-10T00:00:00"/>
    <d v="2021-08-17T00:00:00"/>
    <d v="2022-07-05T00:00:00"/>
    <d v="2021-08-25T00:00:00"/>
    <n v="1374"/>
    <s v="Más de 360"/>
    <n v="82980"/>
    <n v="82980"/>
    <n v="0"/>
    <n v="0"/>
    <n v="0"/>
    <n v="0"/>
    <n v="0"/>
    <n v="82980"/>
    <m/>
    <s v="MIGRACION"/>
    <s v="SE DEVUELVE FACTURA CON SOPORTES COMPLETOS, SE VALIDA TECNOLOGIA 19993729-04 EL CUAL SE SOLICITA VALIDAR NUEVAMENTE EN L  WEBSERVICE - NO RECONOCIDA POR EL INVIMA - VALIDAR Y PRESEN TAR NUEVAMENTE LA FACURA PARA CONTINUIDAD CON EL TRAMITE. KY"/>
    <m/>
    <n v="0"/>
    <n v="0"/>
    <n v="82980"/>
    <s v="DEVOLUCION"/>
    <s v="NO PBS_DEVOLUCION DE FACTURA CON SOPORTES COMPLETOS: 1.AL RE ALIZAR VALIDACION DE LA BUDESONIDA 0.5 MG - ES NO APTA PARAEL PROCEDIMIENTO UTILIZADO-POR LO CUAL NO SE GENERO AUT. &quot;INDICACION INVIMA, USO INDICADO EN ASMA Y CRUP&quot; VALIDAR Y CORREGIR EN LA WEBSERVICE PARA DAR CONTIUNIDAD AL TRAMITE. KEVIN YALANDA"/>
    <s v="NO PBS"/>
    <m/>
    <s v="Ambulatorio"/>
    <s v="MIG-900951033"/>
    <n v="0"/>
    <n v="79500"/>
    <n v="0"/>
    <n v="0"/>
    <n v="0"/>
    <n v="0"/>
    <n v="0"/>
    <n v="0"/>
    <n v="0"/>
    <n v="0"/>
    <n v="0"/>
    <n v="0"/>
    <n v="0"/>
    <m/>
    <m/>
    <m/>
    <n v="0"/>
  </r>
  <r>
    <n v="900951033"/>
    <s v="FABISALUD IPS S.A.S"/>
    <m/>
    <s v="CCR251819"/>
    <s v="CCR251819"/>
    <s v="900951033_CCR251819"/>
    <n v="2"/>
    <d v="2023-04-12T00:00:00"/>
    <d v="2023-04-19T00:00:00"/>
    <n v="88800"/>
    <n v="88800"/>
    <s v="EVENTO"/>
    <s v="CALI"/>
    <s v="URGENCIAS"/>
    <s v="SIN CONTRATO"/>
    <n v="0"/>
    <n v="0"/>
    <s v="Factura devuelta"/>
    <x v="0"/>
    <n v="0"/>
    <m/>
    <m/>
    <m/>
    <m/>
    <s v="Devuelta"/>
    <d v="2023-04-12T00:00:00"/>
    <d v="2024-05-02T00:00:00"/>
    <m/>
    <d v="2024-05-24T00:00:00"/>
    <n v="371"/>
    <s v="Más de 360"/>
    <n v="88800"/>
    <n v="88800"/>
    <n v="0"/>
    <n v="0"/>
    <n v="0"/>
    <n v="0"/>
    <n v="0"/>
    <n v="88800"/>
    <m/>
    <s v="Se sostiene devolucion de la factura, no cuenta con autorizacion para los servicios facturados. Por favor validar con el area encargada."/>
    <s v="SOAT: SE REALIZA DEVOLUCION DE LA FACTURA, NO SE EVIDENCIA AUTORIZACION (NAP DE 15 DIGITOS) PARA LOS SERVICIOS FACTURADO NO SE EVIDENCIA TRAZABILIDAD DE ENVIO DE CORREOS Y ANEXOS BA JO EL MARCO NORMATIVO, NO SE EVIDENCIA FACTURA DIRIGIDA A LA ASEGURADORA, NO SE EVIDENCIA CERTIFICADO DE AGOTAMIENTO DE L LA POLIZA POR PARTE DE LA ASEGURADORA, NO SE EVIDENCIA DOCUM ENTOS DEL PACIENTE (CEDULA, TARJETA DE PROPIEDAD, POLIZA) PO R FAVOR VALIDAR CIRCULAR EMITIDA POR LA EPS PARA RADICAR FAC TURAS SOAT 2023 APLICA DEC 2497/22 2644/22 RES 326/23, REQUI SITOS OBLIGATORIOS PARA FACTURACION DE LA CUENTA. CLAUDIA DI AZ"/>
    <m/>
    <n v="0"/>
    <n v="0"/>
    <n v="88800"/>
    <s v="DEVOLUCION"/>
    <s v="Se sostiene devolucion de la factura, no cuenta con autorizacion para los servicios facturados. Por favor validar con el area encargada."/>
    <s v="AUTORIZACION"/>
    <s v="Servicios hospitalarios"/>
    <s v="Hospitalario"/>
    <m/>
    <n v="0"/>
    <n v="88800"/>
    <n v="0"/>
    <n v="0"/>
    <n v="0"/>
    <n v="0"/>
    <n v="0"/>
    <n v="0"/>
    <n v="0"/>
    <n v="0"/>
    <n v="0"/>
    <n v="0"/>
    <n v="0"/>
    <m/>
    <m/>
    <m/>
    <n v="0"/>
  </r>
  <r>
    <n v="900951033"/>
    <s v="FABISALUD IPS S.A.S"/>
    <m/>
    <s v="CCR256185"/>
    <s v="CCR256185"/>
    <s v="900951033_CCR256185"/>
    <n v="2"/>
    <d v="2023-04-25T00:00:00"/>
    <d v="2023-05-15T00:00:00"/>
    <n v="88800"/>
    <n v="88800"/>
    <s v="EVENTO"/>
    <s v="CALI"/>
    <s v="HOSPITALIZACION"/>
    <s v="SIN CONTRATO"/>
    <n v="0"/>
    <n v="0"/>
    <s v="Factura devuelta"/>
    <x v="0"/>
    <n v="0"/>
    <m/>
    <m/>
    <m/>
    <m/>
    <s v="Devuelta"/>
    <d v="2023-04-25T00:00:00"/>
    <d v="2024-05-02T00:00:00"/>
    <m/>
    <d v="2024-05-22T00:00:00"/>
    <n v="373"/>
    <s v="Más de 360"/>
    <n v="88800"/>
    <n v="88800"/>
    <n v="0"/>
    <n v="0"/>
    <n v="0"/>
    <n v="0"/>
    <n v="0"/>
    <n v="88800"/>
    <m/>
    <s v="Se sostiene devolución de la factura, al validar información no se evidencia autorización para los servicios facturados, por favor validar con el área encargada. "/>
    <s v="AUTORIZACION: SE REALIZA DEVOLUCION DE LA FACTURA, AL VALIDAR INFORMACION NO SE EVIDENCIA AUTORIZACION PARA EL SERVICIOS  FACTURADO, POR FAVOR VALIDAR CON EL AREA ENCARGADA PARA SU GESTION. CLAUDIA DIAZ"/>
    <m/>
    <n v="0"/>
    <n v="0"/>
    <n v="88800"/>
    <s v="DEVOLUCION"/>
    <s v="Se sostiene devolución de la factura, al validar información no se evidencia autorización para los servicios facturados, por favor validar con el área encargada."/>
    <s v="AUTORIZACION"/>
    <s v="Servicios hospitalarios"/>
    <s v="Hospitalario"/>
    <m/>
    <n v="0"/>
    <n v="88800"/>
    <n v="0"/>
    <n v="0"/>
    <n v="0"/>
    <n v="0"/>
    <n v="0"/>
    <n v="0"/>
    <n v="0"/>
    <n v="0"/>
    <n v="0"/>
    <n v="0"/>
    <n v="0"/>
    <m/>
    <m/>
    <m/>
    <n v="0"/>
  </r>
  <r>
    <n v="900951033"/>
    <s v="FABISALUD IPS S.A.S"/>
    <m/>
    <s v="CCR275523"/>
    <s v="CCR275523"/>
    <s v="900951033_CCR275523"/>
    <n v="2"/>
    <d v="2023-06-27T00:00:00"/>
    <d v="2023-07-19T00:00:00"/>
    <n v="88800"/>
    <n v="88800"/>
    <s v="EVENTO"/>
    <s v="CALI"/>
    <s v="UNIDAD DE CUIDADOS INTENSIVOS ADULTO"/>
    <s v="SIN CONTRATO"/>
    <n v="0"/>
    <n v="0"/>
    <s v="Factura devuelta"/>
    <x v="0"/>
    <n v="0"/>
    <m/>
    <m/>
    <m/>
    <m/>
    <s v="Devuelta"/>
    <d v="2023-06-27T00:00:00"/>
    <d v="2024-08-15T00:00:00"/>
    <m/>
    <d v="2024-08-26T00:00:00"/>
    <n v="277"/>
    <s v="181-360"/>
    <n v="88800"/>
    <n v="88800"/>
    <n v="0"/>
    <n v="0"/>
    <n v="0"/>
    <n v="0"/>
    <n v="0"/>
    <n v="888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888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8800"/>
    <n v="0"/>
    <n v="0"/>
    <n v="0"/>
    <n v="0"/>
    <n v="0"/>
    <n v="0"/>
    <n v="0"/>
    <n v="0"/>
    <n v="0"/>
    <n v="0"/>
    <n v="0"/>
    <m/>
    <m/>
    <m/>
    <n v="0"/>
  </r>
  <r>
    <n v="900951033"/>
    <s v="FABISALUD IPS S.A.S"/>
    <m/>
    <s v="CCR277009"/>
    <s v="CCR277009"/>
    <s v="900951033_CCR277009"/>
    <n v="2"/>
    <d v="2023-07-01T00:00:00"/>
    <d v="2023-07-17T00:00:00"/>
    <n v="88800"/>
    <n v="88800"/>
    <s v="EVENTO"/>
    <s v="CALI"/>
    <s v="HOSPITALIZACION"/>
    <s v="SIN CONTRATO"/>
    <n v="0"/>
    <n v="0"/>
    <s v="Factura devuelta"/>
    <x v="0"/>
    <n v="0"/>
    <m/>
    <m/>
    <m/>
    <m/>
    <s v="Devuelta"/>
    <d v="2023-07-01T00:00:00"/>
    <d v="2024-08-15T00:00:00"/>
    <m/>
    <d v="2024-08-26T00:00:00"/>
    <n v="277"/>
    <s v="181-360"/>
    <n v="88800"/>
    <n v="88800"/>
    <n v="0"/>
    <n v="0"/>
    <n v="0"/>
    <n v="0"/>
    <n v="0"/>
    <n v="888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888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8800"/>
    <n v="0"/>
    <n v="0"/>
    <n v="0"/>
    <n v="0"/>
    <n v="0"/>
    <n v="0"/>
    <n v="0"/>
    <n v="0"/>
    <n v="0"/>
    <n v="0"/>
    <n v="0"/>
    <m/>
    <m/>
    <m/>
    <n v="0"/>
  </r>
  <r>
    <n v="900951033"/>
    <s v="FABISALUD IPS S.A.S"/>
    <m/>
    <s v="CCR285597"/>
    <s v="CCR285597"/>
    <s v="900951033_CCR285597"/>
    <n v="2"/>
    <d v="2023-08-01T00:00:00"/>
    <d v="2023-09-15T00:00:00"/>
    <n v="88800"/>
    <n v="88800"/>
    <s v="EVENTO"/>
    <s v="CALI"/>
    <s v="URGENCIAS"/>
    <s v="SIN CONTRATO"/>
    <n v="0"/>
    <n v="0"/>
    <s v="Factura devuelta"/>
    <x v="0"/>
    <n v="0"/>
    <m/>
    <m/>
    <m/>
    <m/>
    <s v="Devuelta"/>
    <d v="2023-08-01T00:00:00"/>
    <d v="2024-08-15T00:00:00"/>
    <m/>
    <d v="2024-08-26T00:00:00"/>
    <n v="277"/>
    <s v="181-360"/>
    <n v="88800"/>
    <n v="88800"/>
    <n v="0"/>
    <n v="0"/>
    <n v="0"/>
    <n v="0"/>
    <n v="0"/>
    <n v="888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888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8800"/>
    <n v="0"/>
    <n v="0"/>
    <n v="0"/>
    <n v="0"/>
    <n v="0"/>
    <n v="0"/>
    <n v="0"/>
    <n v="0"/>
    <n v="0"/>
    <n v="0"/>
    <n v="0"/>
    <m/>
    <m/>
    <m/>
    <n v="0"/>
  </r>
  <r>
    <n v="900951033"/>
    <s v="FABISALUD IPS S.A.S"/>
    <m/>
    <s v="CCR296276"/>
    <s v="CCR296276"/>
    <s v="900951033_CCR296276"/>
    <n v="1"/>
    <d v="2023-09-10T00:00:00"/>
    <d v="2023-09-15T00:00:00"/>
    <n v="88800"/>
    <n v="88800"/>
    <s v="EVENTO"/>
    <s v="CALI"/>
    <s v="UNIDAD DE CUIDADOS INTENSIVOS ADULTO"/>
    <s v="SIN CONTRATO"/>
    <n v="0"/>
    <n v="0"/>
    <s v="Factura devuelta"/>
    <x v="0"/>
    <n v="0"/>
    <m/>
    <m/>
    <m/>
    <m/>
    <s v="Devuelta"/>
    <d v="2023-09-10T00:00:00"/>
    <d v="2024-08-15T00:00:00"/>
    <m/>
    <d v="2024-08-26T00:00:00"/>
    <n v="277"/>
    <s v="181-360"/>
    <n v="88800"/>
    <n v="88800"/>
    <n v="0"/>
    <n v="0"/>
    <n v="0"/>
    <n v="0"/>
    <n v="0"/>
    <n v="888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888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8800"/>
    <n v="0"/>
    <n v="0"/>
    <n v="0"/>
    <n v="0"/>
    <n v="0"/>
    <n v="0"/>
    <n v="0"/>
    <n v="0"/>
    <n v="0"/>
    <n v="0"/>
    <n v="0"/>
    <m/>
    <m/>
    <m/>
    <n v="0"/>
  </r>
  <r>
    <n v="900951033"/>
    <s v="FABISALUD IPS S.A.S"/>
    <m/>
    <s v="CCR10221"/>
    <s v="CCR10221"/>
    <s v="900951033_CCR10221"/>
    <n v="4"/>
    <d v="2020-10-10T00:00:00"/>
    <d v="2020-11-11T00:00:00"/>
    <n v="89300"/>
    <n v="89300"/>
    <s v="EVENTO"/>
    <s v="CALI"/>
    <s v="URGENCIAS CONSULTA EXTERNA"/>
    <s v="SIN CONTRATO"/>
    <n v="0"/>
    <n v="0"/>
    <s v="Factura devuelta"/>
    <x v="0"/>
    <n v="0"/>
    <m/>
    <m/>
    <m/>
    <m/>
    <s v="Devuelta"/>
    <d v="2020-10-10T00:00:00"/>
    <d v="2020-11-19T00:00:00"/>
    <d v="2020-11-19T00:00:00"/>
    <d v="2020-11-26T00:00:00"/>
    <n v="1646"/>
    <s v="Más de 360"/>
    <n v="89300"/>
    <n v="89300"/>
    <n v="0"/>
    <n v="0"/>
    <n v="0"/>
    <n v="0"/>
    <n v="0"/>
    <n v="89300"/>
    <m/>
    <s v="MIGRACION: SE DEVUELVE FACTURA EL SERVICIO CORRESPONDE A URGENCIA SE ENVIA A EL AREA DE AUTORIZACIONES PERO NO GENERAN PORQUE ES UR GNECIA PERSONAL DE CL CRISTO REY COBERTURA ARL SEGUN DIRECCI ONADO X MEDICO LABORAL DE LA EPS.MILENA"/>
    <s v="SE DEVUELVE FACTURA EL SERVICIO CORRESPONDE A URGENCIA SE ENVIA A EL AREA DE AUTORIZACIONES PERO NO GENERAN PORQUE ES UR GNECIA PERSONAL DE CL CRISTO REY COBERTURA ARL SEGUN DIRECCI ONADO X MEDICO LABORAL DE LA EPS.MILENA"/>
    <m/>
    <n v="0"/>
    <n v="0"/>
    <n v="89300"/>
    <s v="DEVOLUCION"/>
    <s v="SE DEVUELVE FACTURA EL SERVICIO CORRESPONDE A URGENCIA SE EN VIA A EL AREA DE AUTORIZACIONES PERO NO GENERAN PORQUE ES UGNECIA PERSONAL DE CL CRISTO REY COBERTURA ARL SEGUN DIRECCI ONADO X MEDICO LABORAL DE LA EPS.MILENA"/>
    <s v="AUTORIZACION"/>
    <m/>
    <s v="Ambulatorio"/>
    <s v="MIG-900951033"/>
    <n v="0"/>
    <n v="89300"/>
    <n v="0"/>
    <n v="0"/>
    <n v="0"/>
    <n v="0"/>
    <n v="0"/>
    <n v="0"/>
    <n v="0"/>
    <n v="0"/>
    <n v="0"/>
    <n v="0"/>
    <n v="0"/>
    <m/>
    <m/>
    <m/>
    <n v="0"/>
  </r>
  <r>
    <n v="900951033"/>
    <s v="FABISALUD IPS S.A.S"/>
    <m/>
    <s v="CCR118897"/>
    <s v="CCR118897"/>
    <s v="900951033_CCR118897"/>
    <n v="3"/>
    <d v="2022-03-27T00:00:00"/>
    <d v="2022-04-07T00:00:00"/>
    <n v="135000"/>
    <n v="135000"/>
    <s v="EVENTO"/>
    <s v="CALI"/>
    <s v="CIRUGIA"/>
    <s v="SIN CONTRATO"/>
    <n v="0"/>
    <n v="0"/>
    <s v="Factura devuelta"/>
    <x v="0"/>
    <n v="0"/>
    <m/>
    <m/>
    <m/>
    <m/>
    <s v="Devuelta"/>
    <d v="2022-03-27T00:00:00"/>
    <d v="2022-04-07T00:00:00"/>
    <d v="2022-04-07T00:00:00"/>
    <d v="2022-04-11T00:00:00"/>
    <n v="1145"/>
    <s v="Más de 360"/>
    <n v="135000"/>
    <n v="135000"/>
    <n v="0"/>
    <n v="0"/>
    <n v="0"/>
    <n v="0"/>
    <n v="0"/>
    <n v="135000"/>
    <m/>
    <s v="MIGRACION: SPTE.INCOMPLETO/AUT SE DEVUELVE FACTURA SOAT NO HAY AUTORIZA PARA EL SERVICIO FACTURADO IMAGENOLOGIA, NO ENVIAN CERTIFIC ACION TOPE SOAT SEGUROS LIBERTY FAVOR GESTIONAR CERTIFICACIO N ASEGURADORA PARA PODER VALIDAR SI SUPERA EL TOPE PARA PODE R DAR TRAMITE DE PAGO POR EPS. MILENA"/>
    <s v="SPTE.INCOMPLETO/AUT SE DEVUELVE FACTURA SOAT NO HAY AUTORIZA PARA EL SERVICIO FACTURADO IMAGENOLOGIA, NO ENVIAN CERTIFIC ACION TOPE SOAT SEGUROS LIBERTY FAVOR GESTIONAR CERTIFICACIO N ASEGURADORA PARA PODER VALIDAR SI SUPERA EL TOPE PARA PODE R DAR TRAMITE DE PAGO POR EPS. MILENA"/>
    <m/>
    <n v="0"/>
    <n v="0"/>
    <n v="135000"/>
    <s v="DEVOLUCION"/>
    <s v="SPTE.INCOMPLETO/AUT SE DEVUELVE FACTURA SOAT NO HAY AUTORIZA PARA EL SERVICIO FACTURADO IMAGENOLOGIA, NO ENVIAN CERTIFIACION TOPE SOAT SEGUROS LIBERTY FAVOR GESTIONAR CERTIFICACIO N ASEGURADORA PARA PODER VALIDAR SI SUPERA EL TOPE PARA PODR DAR TRAMITE DE PAGO POR EPS. MILENA"/>
    <s v="SOAT"/>
    <m/>
    <s v="Ambulatorio"/>
    <s v="MIG-900951033"/>
    <n v="0"/>
    <n v="135000"/>
    <n v="0"/>
    <n v="0"/>
    <n v="0"/>
    <n v="0"/>
    <n v="0"/>
    <n v="0"/>
    <n v="0"/>
    <n v="0"/>
    <n v="0"/>
    <n v="0"/>
    <n v="0"/>
    <m/>
    <m/>
    <m/>
    <n v="0"/>
  </r>
  <r>
    <n v="900951033"/>
    <s v="FABISALUD IPS S.A.S"/>
    <m/>
    <s v="CCR53917"/>
    <s v="CCR53917"/>
    <s v="900951033_CCR53917"/>
    <n v="4"/>
    <d v="2021-07-06T00:00:00"/>
    <d v="2021-07-14T00:00:00"/>
    <n v="165000"/>
    <n v="165000"/>
    <s v="EVENTO"/>
    <s v="CALI"/>
    <s v="URGENCIAS"/>
    <s v="SIN CONTRATO"/>
    <n v="0"/>
    <n v="0"/>
    <s v="Factura devuelta"/>
    <x v="0"/>
    <n v="0"/>
    <m/>
    <m/>
    <m/>
    <m/>
    <s v="Devuelta"/>
    <d v="2021-07-06T00:00:00"/>
    <d v="2021-07-14T00:00:00"/>
    <d v="2021-09-10T00:00:00"/>
    <d v="2021-07-19T00:00:00"/>
    <n v="1411"/>
    <s v="Más de 360"/>
    <n v="165000"/>
    <n v="165000"/>
    <n v="0"/>
    <n v="0"/>
    <n v="0"/>
    <n v="0"/>
    <n v="0"/>
    <n v="165000"/>
    <m/>
    <s v="MIGRACION"/>
    <s v="SE DEVUELVE FACTURA CON SOPORTES ORIGINALES , PACIENTE FACTURADO ES TRABAJADOR DEL AREA DE LA SALUD SEGUN DECRETO 676 DE L 2020 NO PROCEDE A COBRO A EPS , VALIDAR CASO CON ARL DEL P ACIENTE.JENNIFER REBOLLEDO"/>
    <m/>
    <n v="0"/>
    <n v="0"/>
    <n v="165000"/>
    <s v="DEVOLUCION"/>
    <s v="SE REALIZA DEVOLUCION DE SOPORTES PRESENTADOS.1.FALTA FACTUR A PRESENTADA INICIALMENTE 2. SOLICITAR AUTORIZACION AL CORRO CAPAUTORIZACIONES@EPSCOMFENALCOVALLE.COM.CO CON LOS DOCUME NTOS COMPLETOS PARA PRESENTAR FACTURA NUEVAMENTE. 3. PACIENE TRABAJADOR DE LA SALUD DEBER SER REPORTADO A LA ARL DEC.676/2020, SE SOLICITA EL DILIGENCIAMIENTO DEL FURAT Y RE SPUESTA DEL MISMO (RES. 2851/2015)4. REALIZAR TRAMITES ANTER IORES PARA PRESENTACION DE LA CUENTA. KEVIN YALANDA"/>
    <s v="ARL"/>
    <m/>
    <s v="Ambulatorio"/>
    <s v="MIG-900951033"/>
    <n v="0"/>
    <n v="165000"/>
    <n v="0"/>
    <n v="0"/>
    <n v="0"/>
    <n v="0"/>
    <n v="0"/>
    <n v="0"/>
    <n v="0"/>
    <n v="0"/>
    <n v="0"/>
    <n v="0"/>
    <n v="0"/>
    <m/>
    <m/>
    <m/>
    <n v="0"/>
  </r>
  <r>
    <n v="900951033"/>
    <s v="FABISALUD IPS S.A.S"/>
    <m/>
    <s v="CCR49626"/>
    <s v="CCR49626"/>
    <s v="900951033_CCR49626"/>
    <n v="4"/>
    <d v="2021-06-17T00:00:00"/>
    <d v="2021-07-14T00:00:00"/>
    <n v="165000"/>
    <n v="165000"/>
    <s v="EVENTO"/>
    <s v="CALI"/>
    <s v="URGENCIAS"/>
    <s v="SIN CONTRATO"/>
    <n v="0"/>
    <n v="0"/>
    <s v="Factura devuelta"/>
    <x v="0"/>
    <n v="0"/>
    <m/>
    <m/>
    <m/>
    <m/>
    <s v="Devuelta"/>
    <d v="2021-06-17T00:00:00"/>
    <d v="2021-07-14T00:00:00"/>
    <d v="2022-07-05T00:00:00"/>
    <d v="2021-07-21T00:00:00"/>
    <n v="1409"/>
    <s v="Más de 360"/>
    <n v="165000"/>
    <n v="165000"/>
    <n v="0"/>
    <n v="0"/>
    <n v="0"/>
    <n v="0"/>
    <n v="0"/>
    <n v="165000"/>
    <m/>
    <s v="MIGRACION"/>
    <s v="SE DEVUELVE FACTURA CON SOPORTES ORIINALES EL CODIGO QUE PRESENTAN OARA LA TOMA DE MUESTRA ESTA ERRADO EL CODIGO DEBE SE R EL 901304 O 901325 PARA TOMA DE MUESTRAS FAVOR VALIDAR PAR A DAR TRAMITE REPORTAR EN SISMUESTRAS.JENNIFER REBOLLEDO"/>
    <m/>
    <n v="0"/>
    <n v="0"/>
    <n v="165000"/>
    <s v="DEVOLUCION"/>
    <s v="Se realiza DEVOLUCION de factura: Falta Factura, Detalle de cargos, Orden medica del examen. Kevin Yalanda"/>
    <s v="FACTURACION"/>
    <m/>
    <s v="Ambulatorio"/>
    <s v="MIG-900951033"/>
    <n v="0"/>
    <n v="165000"/>
    <n v="0"/>
    <n v="0"/>
    <n v="0"/>
    <n v="0"/>
    <n v="0"/>
    <n v="0"/>
    <n v="0"/>
    <n v="0"/>
    <n v="0"/>
    <n v="0"/>
    <n v="0"/>
    <m/>
    <m/>
    <m/>
    <n v="0"/>
  </r>
  <r>
    <n v="900951033"/>
    <s v="FABISALUD IPS S.A.S"/>
    <m/>
    <s v="CCR49267"/>
    <s v="CCR49267"/>
    <s v="900951033_CCR49267"/>
    <n v="4"/>
    <d v="2021-06-15T00:00:00"/>
    <d v="2021-07-15T00:00:00"/>
    <n v="165000"/>
    <n v="165000"/>
    <s v="EVENTO"/>
    <s v="CALI"/>
    <s v="URGENCIAS CONSULTA EXTERNA"/>
    <s v="SIN CONTRATO"/>
    <n v="0"/>
    <n v="0"/>
    <s v="Factura devuelta"/>
    <x v="0"/>
    <n v="0"/>
    <m/>
    <m/>
    <m/>
    <m/>
    <s v="Devuelta"/>
    <d v="2021-06-15T00:00:00"/>
    <d v="2021-07-17T00:00:00"/>
    <d v="2021-09-10T00:00:00"/>
    <d v="2021-07-19T00:00:00"/>
    <n v="1411"/>
    <s v="Más de 360"/>
    <n v="165000"/>
    <n v="165000"/>
    <n v="0"/>
    <n v="0"/>
    <n v="0"/>
    <n v="0"/>
    <n v="0"/>
    <n v="165000"/>
    <m/>
    <s v="MIGRACION"/>
    <s v="SE DEVUELVE FACTURA CON SOPORTES ORIGINALES , PACIENTE FACTURADO ES TRABAJADOR DEL AREA DE LA SALUD SEGUN DECRETO 676 DE L 2020 NO PROCEDE A COBRO A EPS , VALIDAR CASO CON ARL DEL P ACIENTE.JENNIFER REBOLLEDO"/>
    <m/>
    <n v="0"/>
    <n v="0"/>
    <n v="165000"/>
    <s v="DEVOLUCION"/>
    <s v="SE DEVUELVEN SOPORTES COMPLETOS; 1.FALTA SOPORTES DE LA FACT URA PRESENTADA INICIALMENTE 2.FALTA AUTORIZACION LA CUAL SEDEBE SOLICITAR AL CORREO CAPAUTORIZACIONES@EPSCOMFENALCOVALL E.COM.CO PARA DAR CONTINUIDAD AL TRAMITE DE RADICACION PARAEL PAGO DE LA MISMA. 3.PRESENTAR EL FURAT DONDE SE REALIZA E L REPORTE CORRESPONDIENTE (RES. 2851/2015) POR PACIENTE TRAAJADOR DE LA SALUD SOSPECHOSO PARA COVID 19, TENIENDO EN CUE NTA LOS LINEAMIENTOS DEL DEC.676/2020. KEVIN YALANDA"/>
    <s v="AUTORIZACION"/>
    <m/>
    <s v="Ambulatorio"/>
    <s v="MIG-900951033"/>
    <n v="0"/>
    <n v="165000"/>
    <n v="0"/>
    <n v="0"/>
    <n v="0"/>
    <n v="0"/>
    <n v="0"/>
    <n v="0"/>
    <n v="0"/>
    <n v="0"/>
    <n v="0"/>
    <n v="0"/>
    <n v="0"/>
    <m/>
    <m/>
    <m/>
    <n v="0"/>
  </r>
  <r>
    <n v="900951033"/>
    <s v="FABISALUD IPS S.A.S"/>
    <m/>
    <s v="CCR49239"/>
    <s v="CCR49239"/>
    <s v="900951033_CCR49239"/>
    <n v="4"/>
    <d v="2021-06-15T00:00:00"/>
    <d v="2021-07-15T00:00:00"/>
    <n v="165000"/>
    <n v="165000"/>
    <s v="EVENTO"/>
    <s v="CALI"/>
    <s v="URGENCIAS CONSULTA EXTERNA"/>
    <s v="SIN CONTRATO"/>
    <n v="0"/>
    <n v="0"/>
    <s v="Factura devuelta"/>
    <x v="0"/>
    <n v="0"/>
    <m/>
    <m/>
    <m/>
    <m/>
    <s v="Devuelta"/>
    <d v="2021-06-15T00:00:00"/>
    <d v="2021-07-17T00:00:00"/>
    <d v="2021-09-10T00:00:00"/>
    <d v="2021-07-19T00:00:00"/>
    <n v="1411"/>
    <s v="Más de 360"/>
    <n v="165000"/>
    <n v="165000"/>
    <n v="0"/>
    <n v="0"/>
    <n v="0"/>
    <n v="0"/>
    <n v="0"/>
    <n v="165000"/>
    <m/>
    <s v="MIGRACION"/>
    <s v="SE DEVUELVE FACTURA CON SOPORTES ORIGINALES , PACIENTE FACTURADO ES TRABAJADOR DEL AREA DE LA SALUD SEGUN DECRETO 676 DE L 2020 NO PROCEDE A COBRO A EPS , VALIDAR CASO CON ARL DEL P ACIENTE.JENNIFER REBOLLEDO"/>
    <m/>
    <n v="0"/>
    <n v="0"/>
    <n v="165000"/>
    <s v="DEVOLUCION"/>
    <s v="SE DEVUELVE FACTURA CON SOPORTES PRESENTADOS COMPLETOS. FALT A PRESENTACION DE LA CUENTA INICIAL. FALTA AUTORIZACION GENRADA POR LA CAP POR LO CUAL SE DEBE SOLICITAR AL CORREO: CAPAUTORIZACIONES@EPSCOMFENALCOVALLE.COM.CO DESPUES DE SOLI CITAR AUTORIZACION, ADJUNTAR EL FURAT DONDE LA ARL INFORMA Q UE NO ES UN EVENTO DE ORIGEN LABORAL (RES. 2851/2015)TENIEDO EN CUENTA LAS DISPOCISIONES DEC.676/2020 KEVIN YALANDA"/>
    <s v="AUTORIZACION"/>
    <m/>
    <s v="Ambulatorio"/>
    <s v="MIG-900951033"/>
    <n v="0"/>
    <n v="165000"/>
    <n v="0"/>
    <n v="0"/>
    <n v="0"/>
    <n v="0"/>
    <n v="0"/>
    <n v="0"/>
    <n v="0"/>
    <n v="0"/>
    <n v="0"/>
    <n v="0"/>
    <n v="0"/>
    <m/>
    <m/>
    <m/>
    <n v="0"/>
  </r>
  <r>
    <n v="900951033"/>
    <s v="FABISALUD IPS S.A.S"/>
    <m/>
    <s v="CCR32554"/>
    <s v="CCR32554"/>
    <s v="900951033_CCR32554"/>
    <n v="4"/>
    <d v="2021-03-12T00:00:00"/>
    <d v="2021-05-03T00:00:00"/>
    <n v="165000"/>
    <n v="165000"/>
    <s v="EVENTO"/>
    <s v="CALI"/>
    <s v="URGENCIAS"/>
    <s v="SIN CONTRATO"/>
    <n v="0"/>
    <n v="0"/>
    <s v="Factura devuelta"/>
    <x v="0"/>
    <n v="0"/>
    <m/>
    <m/>
    <m/>
    <m/>
    <s v="Devuelta"/>
    <d v="2021-03-12T00:00:00"/>
    <d v="2021-05-11T00:00:00"/>
    <d v="2021-09-10T00:00:00"/>
    <d v="2021-05-24T00:00:00"/>
    <n v="1467"/>
    <s v="Más de 360"/>
    <n v="165000"/>
    <n v="165000"/>
    <n v="0"/>
    <n v="0"/>
    <n v="0"/>
    <n v="0"/>
    <n v="0"/>
    <n v="165000"/>
    <m/>
    <s v="MIGRACION"/>
    <s v="SE DEVUEVLE FACTURA COVID Según soportes, pcte es trabajadordel sector salud y consulta por sintomatología sospechosa de de covid, cobertura del servicio debe ser por parte de la AR L.MILENA"/>
    <m/>
    <n v="0"/>
    <n v="0"/>
    <n v="165000"/>
    <s v="DEVOLUCION"/>
    <s v="SE REALIZA DEVOLUCIÓN DE SOPORTES PRESENTADOS .1. FALTA PRES ENTACIÓN DE FACTURA CON SUS SOPORTES COMPLETOS .2. FALTA AUORIZACIÓN EMITIDA POR LA CAP CAPAUTORIZACIONES@EPSCOMFENALCO COM.CO 3. FALTA TRAMITE DEL FURAT (RES. 2851/2015). 4. REAL"/>
    <s v="AUTORIZACION"/>
    <m/>
    <s v="Ambulatorio"/>
    <s v="MIG-900951033"/>
    <n v="0"/>
    <n v="165000"/>
    <n v="0"/>
    <n v="0"/>
    <n v="0"/>
    <n v="0"/>
    <n v="0"/>
    <n v="0"/>
    <n v="0"/>
    <n v="0"/>
    <n v="0"/>
    <n v="0"/>
    <n v="0"/>
    <m/>
    <m/>
    <m/>
    <n v="0"/>
  </r>
  <r>
    <n v="900951033"/>
    <s v="FABISALUD IPS S.A.S"/>
    <m/>
    <s v="CCR33279"/>
    <s v="CCR33279"/>
    <s v="900951033_CCR33279"/>
    <n v="4"/>
    <d v="2021-03-16T00:00:00"/>
    <d v="2021-05-03T00:00:00"/>
    <n v="165000"/>
    <n v="165000"/>
    <s v="EVENTO"/>
    <s v="CALI"/>
    <s v="URGENCIAS"/>
    <s v="SIN CONTRATO"/>
    <n v="0"/>
    <n v="0"/>
    <s v="Factura devuelta"/>
    <x v="0"/>
    <n v="0"/>
    <m/>
    <m/>
    <m/>
    <m/>
    <s v="Devuelta"/>
    <d v="2021-03-16T00:00:00"/>
    <d v="2021-05-11T00:00:00"/>
    <d v="2022-07-05T00:00:00"/>
    <d v="2021-05-24T00:00:00"/>
    <n v="1467"/>
    <s v="Más de 360"/>
    <n v="165000"/>
    <n v="165000"/>
    <n v="0"/>
    <n v="0"/>
    <n v="0"/>
    <n v="0"/>
    <n v="0"/>
    <n v="165000"/>
    <m/>
    <s v="MIGRACION"/>
    <s v="SE DEVUELVE FACTURA COVID DEBEN DE ANEXAR SOPORTE DE EXAMEN.REGISTRAR EN SISMUESTRA . MIELNA"/>
    <m/>
    <n v="0"/>
    <n v="0"/>
    <n v="165000"/>
    <s v="DEVOLUCION"/>
    <s v="Se realiza DEVOLUCION de facturas con soportes suministrados completos: -Favor adjuntar Factura + Detalle para dar contnuidad al tramite, con los documentos presentados. Kevin Yal anda"/>
    <s v="SOPORTE"/>
    <m/>
    <s v="Ambulatorio"/>
    <s v="MIG-900951033"/>
    <n v="0"/>
    <n v="165000"/>
    <n v="0"/>
    <n v="0"/>
    <n v="0"/>
    <n v="0"/>
    <n v="0"/>
    <n v="0"/>
    <n v="0"/>
    <n v="0"/>
    <n v="0"/>
    <n v="0"/>
    <n v="0"/>
    <m/>
    <m/>
    <m/>
    <n v="0"/>
  </r>
  <r>
    <n v="900951033"/>
    <s v="FABISALUD IPS S.A.S"/>
    <m/>
    <s v="CCR298955"/>
    <s v="CCR298955"/>
    <s v="900951033_CCR298955"/>
    <n v="1"/>
    <d v="2023-09-20T00:00:00"/>
    <d v="2023-10-03T00:00:00"/>
    <n v="200191"/>
    <n v="200191"/>
    <s v="EVENTO"/>
    <s v="CALI"/>
    <s v="CIRUGIA"/>
    <s v="SIN CONTRATO"/>
    <n v="0"/>
    <n v="0"/>
    <s v="Factura devuelta"/>
    <x v="0"/>
    <n v="0"/>
    <m/>
    <m/>
    <m/>
    <m/>
    <s v="Devuelta"/>
    <d v="2023-09-20T00:00:00"/>
    <d v="2024-08-01T00:00:00"/>
    <m/>
    <d v="2024-08-27T00:00:00"/>
    <n v="276"/>
    <s v="181-360"/>
    <n v="200191"/>
    <n v="200191"/>
    <n v="0"/>
    <n v="0"/>
    <n v="0"/>
    <n v="0"/>
    <n v="0"/>
    <n v="200191"/>
    <m/>
    <s v="AUT: SE REALIZA DEVOLUCIÓN DE FACTURA CON SOPORTES COMPLETOS, FACTURA NO CUENTA CON AUTORIZACIÓN PARA LOS SERVICIOS FACTURADOS, FAVOR COMUNICARSE CON EL ÁREA  ENCARGADA, SOLICITARLA A LA CAP, CORREO ELECTRÓNICO: autorizacionescap@epsdelagente.com.co"/>
    <m/>
    <m/>
    <n v="0"/>
    <n v="0"/>
    <n v="200191"/>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Servicios hospitalarios"/>
    <s v="Hospitalario"/>
    <m/>
    <n v="0"/>
    <n v="200191"/>
    <n v="0"/>
    <n v="0"/>
    <n v="0"/>
    <n v="0"/>
    <n v="0"/>
    <n v="0"/>
    <n v="0"/>
    <n v="0"/>
    <n v="0"/>
    <n v="0"/>
    <n v="0"/>
    <m/>
    <m/>
    <m/>
    <n v="0"/>
  </r>
  <r>
    <n v="900951033"/>
    <s v="FABISALUD IPS S.A.S"/>
    <m/>
    <s v="CCR163265"/>
    <s v="CCR163265"/>
    <s v="900951033_CCR163265"/>
    <n v="3"/>
    <d v="2022-06-10T00:00:00"/>
    <d v="2022-06-17T00:00:00"/>
    <n v="210709"/>
    <n v="210709"/>
    <s v="EVENTO"/>
    <s v="CALI"/>
    <s v="CIRUGIA"/>
    <s v="SIN CONTRATO"/>
    <n v="0"/>
    <n v="0"/>
    <s v="Factura devuelta"/>
    <x v="0"/>
    <n v="0"/>
    <m/>
    <m/>
    <m/>
    <m/>
    <s v="Devuelta"/>
    <d v="2022-06-10T00:00:00"/>
    <d v="2022-06-17T00:00:00"/>
    <d v="2022-12-20T00:00:00"/>
    <d v="2022-06-22T00:00:00"/>
    <n v="1073"/>
    <s v="Más de 360"/>
    <n v="210709"/>
    <n v="210709"/>
    <n v="0"/>
    <n v="0"/>
    <n v="0"/>
    <n v="0"/>
    <n v="0"/>
    <n v="210709"/>
    <m/>
    <s v="MIGRACION"/>
    <s v="SOPORTES:DEVOLUCION DE FACTURAS CON SUMINISTROS COMPLETOS:1. NO SE EVIDENCIA SOPORTES DE FACTURAS DONDE INDIQUE EL AGO TAMIENTO DE LA POLIZA, FACTURA EMITIDA POR VALOR DE $3.957.2 33 CON UN SALDO DE $22.709.407 2.NO SE EVIDENCIA AUTORIZACIO EMITIDA POR LA CAP DE 15 DIGITOS, SOLICITARLA AL CORREO: capautorizaciones@epscomfenalcovalle.com.co - UNA VEZ ANEXADA LAS FACTURAS CON DETALLE Y SOLICITADA LA A UTORIZACION A LA CAP, PRESNETAR CUENTA NUEVAMENTE. KEVIN YALANDA"/>
    <m/>
    <n v="0"/>
    <n v="0"/>
    <n v="210709"/>
    <s v="DEVOLUCION"/>
    <s v="SOPORTES:DEVOLUCION DE FACTURAS CON SUMINISTROS COMPLETOS: 1. NO SE EVIDENCIA SOPORTES DE FACTURAS DONDE INDIQUE EL AGO TAMIENTO DE LA POLIZA, FACTURA EMITIDA POR VALOR DE $3.957.2 33 CON UN SALDO DE $22.709.407 2.NO SE EVIDENCIA AUTORIZACIEMITIDA POR LA CAP DE 15 DIGITOS, SOLICITARLA AL CORREO: capautorizaciones@epscomfenalcovalle.com.co - UNA VEZ ANEXADA LAS FACTURAS CON DETALLE Y SOLICITADA LA A UTORIZACION A LA CAP, PRESNETAR CUENTA NUEVAMENTE. KEVIN YALANDA"/>
    <s v="SOPORTE"/>
    <m/>
    <s v="Ambulatorio"/>
    <s v="MIG-900951033"/>
    <n v="0"/>
    <n v="210709"/>
    <n v="0"/>
    <n v="0"/>
    <n v="0"/>
    <n v="0"/>
    <n v="0"/>
    <n v="0"/>
    <n v="0"/>
    <n v="0"/>
    <n v="0"/>
    <n v="0"/>
    <n v="0"/>
    <m/>
    <m/>
    <m/>
    <n v="0"/>
  </r>
  <r>
    <n v="900951033"/>
    <s v="FABISALUD IPS S.A.S"/>
    <m/>
    <s v="CCR71397"/>
    <s v="CCR71397"/>
    <s v="900951033_CCR71397"/>
    <n v="3"/>
    <d v="2021-09-22T00:00:00"/>
    <d v="2021-10-19T00:00:00"/>
    <n v="216994"/>
    <n v="216994"/>
    <s v="EVENTO"/>
    <s v="CALI"/>
    <s v="CIRUGIA"/>
    <s v="SIN CONTRATO"/>
    <n v="0"/>
    <n v="0"/>
    <s v="Factura devuelta"/>
    <x v="0"/>
    <n v="0"/>
    <m/>
    <m/>
    <m/>
    <m/>
    <s v="Devuelta"/>
    <d v="2021-09-22T00:00:00"/>
    <d v="2021-10-19T00:00:00"/>
    <d v="2021-10-19T00:00:00"/>
    <d v="2021-10-19T00:00:00"/>
    <n v="1319"/>
    <s v="Más de 360"/>
    <n v="216994"/>
    <n v="216994"/>
    <n v="0"/>
    <n v="0"/>
    <n v="0"/>
    <n v="0"/>
    <n v="0"/>
    <n v="216994"/>
    <m/>
    <s v="MIGRACION: Se realiza DEVOLUCION de factura con soportes completos: Usuario trabajador de la salud, Dec 676/2020 no procede a cobro  de eps, Validarlo con ARL del paciente.Kevin Yalanda"/>
    <s v="Se realiza DEVOLUCION de factura con soportes completos: Usuario trabajador de la salud, Dec 676/2020 no procede a cobro  de eps, Validarlo con ARL del paciente.Kevin Yalanda"/>
    <m/>
    <n v="0"/>
    <n v="0"/>
    <n v="216994"/>
    <s v="DEVOLUCION"/>
    <s v="SE REALIZA DEVOLUCION DE FACTURA CON SOPORTES COMPLETOS: USU ARIO TRABAJADOR DE LA SALUD, DEC 676/2020 NO PROCEDE A COBR DE EPS, VALIDARLO CON ARL DEL PACIENTE.KEVIN YALANDA"/>
    <s v="ARL"/>
    <m/>
    <s v="Ambulatorio"/>
    <s v="MIG-900951033"/>
    <n v="0"/>
    <n v="216994"/>
    <n v="0"/>
    <n v="0"/>
    <n v="0"/>
    <n v="0"/>
    <n v="0"/>
    <n v="0"/>
    <n v="0"/>
    <n v="0"/>
    <n v="0"/>
    <n v="0"/>
    <n v="0"/>
    <m/>
    <m/>
    <m/>
    <n v="0"/>
  </r>
  <r>
    <n v="900951033"/>
    <s v="FABISALUD IPS S.A.S"/>
    <m/>
    <s v="FV1004738"/>
    <s v="FV1004738"/>
    <s v="900951033_FV1004738"/>
    <n v="4"/>
    <d v="2020-07-30T00:00:00"/>
    <d v="2020-08-14T00:00:00"/>
    <n v="230000"/>
    <n v="230000"/>
    <s v="EVENTO"/>
    <s v="CALI"/>
    <s v="URGENCIAS CONSULTA EXTERNA"/>
    <s v="SIN CONTRATO"/>
    <n v="0"/>
    <n v="0"/>
    <s v="Factura devuelta"/>
    <x v="0"/>
    <n v="0"/>
    <m/>
    <m/>
    <m/>
    <m/>
    <s v="Devuelta"/>
    <d v="2020-07-30T00:00:00"/>
    <d v="2020-08-19T00:00:00"/>
    <d v="2020-08-19T00:00:00"/>
    <d v="2020-08-24T00:00:00"/>
    <n v="1740"/>
    <s v="Más de 360"/>
    <n v="230000"/>
    <n v="230000"/>
    <n v="0"/>
    <n v="0"/>
    <n v="0"/>
    <n v="0"/>
    <n v="0"/>
    <n v="230000"/>
    <m/>
    <s v="MIGRACION: Se devuelve factura con soportes originales, porque no seevidencia la autorizacion del servicio de urgencias,favor solicitar autorizacion para dar tramite de pago. NANCY"/>
    <s v="Se devuelve factura con soportes originales, porque no seevidencia la autorizacion del servicio de urgencias,favor solicitar autorizacion para dar tramite de pago. NANCY"/>
    <m/>
    <n v="0"/>
    <n v="0"/>
    <n v="230000"/>
    <s v="DEVOLUCION"/>
    <s v="SE DEVUELVE FACTURA CON SOPORTES ORIGINALES, PORQUE NO SE EVIDENCIA LA AUTORIZACION DEL SERVICIO DE URGENCIAS,FAVOR SOLICITAR AUTORIZACION PARA DAR TRAMITE DE PAGO. NANCY"/>
    <s v="AUTORIZACION"/>
    <m/>
    <s v="Ambulatorio"/>
    <s v="MIG-900951033"/>
    <n v="0"/>
    <n v="230000"/>
    <n v="0"/>
    <n v="0"/>
    <n v="0"/>
    <n v="0"/>
    <n v="0"/>
    <n v="0"/>
    <n v="0"/>
    <n v="0"/>
    <n v="0"/>
    <n v="0"/>
    <n v="0"/>
    <m/>
    <m/>
    <m/>
    <n v="0"/>
  </r>
  <r>
    <n v="900951033"/>
    <s v="FABISALUD IPS S.A.S"/>
    <m/>
    <s v="FV80670"/>
    <s v="FV80670"/>
    <s v="900951033_FV80670"/>
    <n v="4"/>
    <d v="2020-04-26T00:00:00"/>
    <d v="2020-11-11T00:00:00"/>
    <n v="270000"/>
    <n v="270000"/>
    <s v="EVENTO"/>
    <s v="CALI"/>
    <s v="URGENCIAS CONSULTA EXTERNA"/>
    <s v="SIN CONTRATO"/>
    <n v="0"/>
    <n v="0"/>
    <s v="Factura devuelta"/>
    <x v="0"/>
    <n v="0"/>
    <m/>
    <m/>
    <m/>
    <m/>
    <s v="Devuelta"/>
    <d v="2020-04-26T00:00:00"/>
    <d v="2020-11-19T00:00:00"/>
    <d v="2021-06-17T00:00:00"/>
    <d v="2020-11-24T00:00:00"/>
    <n v="1648"/>
    <s v="Más de 360"/>
    <n v="270000"/>
    <n v="270000"/>
    <n v="0"/>
    <n v="0"/>
    <n v="0"/>
    <n v="0"/>
    <n v="0"/>
    <n v="270000"/>
    <m/>
    <s v="MIGRACION"/>
    <s v="SE DEVUELVE FACTURA ELECTRONICA NO PBS COVID 2020-04-24/26FACTURAN  CODIGO TOMA MUETRA Y EN EL MIPRES QUE ANEXAN ES CO DIGO 908856 20200427145018701148 REVISAR NO FACTURAR CON OTR OS SERVICIOS. VALIDAR BIEN LA INFORMACION DE LA WEB SERVICE"/>
    <m/>
    <n v="0"/>
    <n v="0"/>
    <n v="270000"/>
    <s v="DEVOLUCION"/>
    <s v="SE SOSTIENE DEVOLUCION PACIENTE FACTURADO ES TRABAJADOR DEL AREA DE LA SALUD SEGUN DECRETO 676 DEL 2020 NO PROCEDE A COBRO A LA EPS ,VALIDAR CON EL ARL DEL PACIENTE.JENNIFER REBOL LEDO"/>
    <s v="ARL"/>
    <m/>
    <s v="Ambulatorio"/>
    <s v="MIG-900951033"/>
    <n v="0"/>
    <n v="270000"/>
    <n v="0"/>
    <n v="0"/>
    <n v="0"/>
    <n v="0"/>
    <n v="0"/>
    <n v="0"/>
    <n v="0"/>
    <n v="0"/>
    <n v="0"/>
    <n v="0"/>
    <n v="0"/>
    <m/>
    <m/>
    <m/>
    <n v="0"/>
  </r>
  <r>
    <n v="900951033"/>
    <s v="FABISALUD IPS S.A.S"/>
    <m/>
    <s v="FV1001323"/>
    <s v="FV1001323"/>
    <s v="900951033_FV1001323"/>
    <n v="4"/>
    <d v="2020-07-01T00:00:00"/>
    <d v="2020-11-11T00:00:00"/>
    <n v="270000"/>
    <n v="270000"/>
    <s v="EVENTO"/>
    <s v="CALI"/>
    <s v="URGENCIAS CONSULTA EXTERNA"/>
    <s v="SIN CONTRATO"/>
    <n v="0"/>
    <n v="0"/>
    <s v="Factura devuelta"/>
    <x v="0"/>
    <n v="0"/>
    <m/>
    <m/>
    <m/>
    <m/>
    <s v="Devuelta"/>
    <d v="2020-07-01T00:00:00"/>
    <d v="2020-11-19T00:00:00"/>
    <d v="2021-01-07T00:00:00"/>
    <d v="2020-12-10T00:00:00"/>
    <n v="1632"/>
    <s v="Más de 360"/>
    <n v="270000"/>
    <n v="270000"/>
    <n v="0"/>
    <n v="0"/>
    <n v="0"/>
    <n v="0"/>
    <n v="0"/>
    <n v="270000"/>
    <m/>
    <s v="MIGRACION"/>
    <s v="SE DEVUELVE FACTURA COVID  DEBE VENIR SOLA FCTURAN CON OTROSERIVICO URGENCIAS MIPRES NO EXITOSO 20200626180020122910 MILENA"/>
    <m/>
    <n v="0"/>
    <n v="0"/>
    <n v="270000"/>
    <s v="DEVOLUCION"/>
    <s v="SE SOSTIENE FACTURA NO POS COVID NO AUTORIZACION SE REVISA SISMUESTRA NO ESTA Y Según soportes, pcte es trabajADORA del sector salud y consulta por sintomatología sospechosa d de covid, cobertura del servicio debe ser por parte ARL.MIL"/>
    <s v="COVID-19"/>
    <m/>
    <s v="Ambulatorio"/>
    <s v="MIG-900951033"/>
    <n v="0"/>
    <n v="270000"/>
    <n v="0"/>
    <n v="0"/>
    <n v="0"/>
    <n v="0"/>
    <n v="0"/>
    <n v="0"/>
    <n v="0"/>
    <n v="0"/>
    <n v="0"/>
    <n v="0"/>
    <n v="0"/>
    <m/>
    <m/>
    <m/>
    <n v="0"/>
  </r>
  <r>
    <n v="900951033"/>
    <s v="FABISALUD IPS S.A.S"/>
    <m/>
    <s v="FV62175"/>
    <s v="FV62175"/>
    <s v="900951033_FV62175"/>
    <n v="5"/>
    <d v="2020-01-16T00:00:00"/>
    <d v="2020-02-12T00:00:00"/>
    <n v="292172"/>
    <n v="292172"/>
    <s v="EVENTO"/>
    <s v="CALI"/>
    <s v="CIRUGIA"/>
    <s v="SIN CONTRATO"/>
    <n v="0"/>
    <n v="0"/>
    <s v="Factura devuelta"/>
    <x v="0"/>
    <n v="0"/>
    <m/>
    <m/>
    <m/>
    <m/>
    <s v="Devuelta"/>
    <d v="2020-01-16T00:00:00"/>
    <d v="2020-02-27T00:00:00"/>
    <d v="2020-02-27T00:00:00"/>
    <d v="2020-02-27T00:00:00"/>
    <n v="1919"/>
    <s v="Más de 360"/>
    <n v="292172"/>
    <n v="292172"/>
    <n v="0"/>
    <n v="0"/>
    <n v="0"/>
    <n v="0"/>
    <n v="0"/>
    <n v="292172"/>
    <m/>
    <s v="MIGRACION"/>
    <s v="SE DEVUELV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
    <m/>
    <n v="0"/>
    <n v="0"/>
    <n v="292172"/>
    <s v="DEVOLUCION"/>
    <s v="SE DEVUELVE FACTURA CON SOPORTES ORIGINALES , NO SE EVIDENC IA 1-CERTIFICADO POR ASEGURADORA SOAT DEL CONSUMO TOTAL DE LA POLIZA DECRETO 056 DE 2015 ,2-FACTURA NO CUENTA CON AUTOR IZACION POR LOS SERVICIOS PRESTADOS SOLICITAR AL CORREO CAPUTORIZACIONES@EPSCOMFENALCOVALLE.COM.CO, FAVOR VALIDAR Y ANE XAR LO REQUERIDO PARA DAR TRAMITE DE PAGO.JENNIFER REBOLLEO"/>
    <s v="SOAT"/>
    <m/>
    <s v="Ambulatorio"/>
    <s v="MIG-900951033"/>
    <n v="0"/>
    <n v="292172"/>
    <n v="0"/>
    <n v="0"/>
    <n v="0"/>
    <n v="0"/>
    <n v="0"/>
    <n v="0"/>
    <n v="0"/>
    <n v="0"/>
    <n v="0"/>
    <n v="0"/>
    <n v="0"/>
    <m/>
    <m/>
    <m/>
    <n v="0"/>
  </r>
  <r>
    <n v="900951033"/>
    <s v="FABISALUD IPS S.A.S"/>
    <m/>
    <s v="CCR44491"/>
    <s v="CCR44491"/>
    <s v="900951033_CCR44491"/>
    <n v="3"/>
    <d v="2021-05-21T00:00:00"/>
    <d v="2021-07-01T00:00:00"/>
    <n v="297826"/>
    <n v="297826"/>
    <s v="EVENTO"/>
    <s v="CALI"/>
    <s v="HOSPITALIZACION"/>
    <s v="SIN CONTRATO"/>
    <n v="0"/>
    <n v="0"/>
    <s v="Factura devuelta"/>
    <x v="0"/>
    <n v="0"/>
    <m/>
    <m/>
    <m/>
    <m/>
    <s v="Devuelta"/>
    <d v="2021-05-21T00:00:00"/>
    <d v="2021-06-17T00:00:00"/>
    <d v="2021-10-12T00:00:00"/>
    <d v="2021-06-22T00:00:00"/>
    <n v="1438"/>
    <s v="Más de 360"/>
    <n v="297826"/>
    <n v="297826"/>
    <n v="0"/>
    <n v="0"/>
    <n v="0"/>
    <n v="0"/>
    <n v="0"/>
    <n v="297826"/>
    <m/>
    <s v="MIGRACION"/>
    <s v="SE DEVUELVE FACTURA CON SOPORTES ORIGINALES , PACIENTE FACTURADO ES TRABAJADOR DEL AREA DE LA SALUD SEGUN DECRETO 676 DE L 2020 NO PROCEDE A COBRO A EPS , VALIDAR CASO CON ARL DEL P ACIENTE.JENNIFER REBOLLEDO"/>
    <m/>
    <n v="0"/>
    <n v="0"/>
    <n v="297826"/>
    <s v="DEVOLUCION"/>
    <s v="DEVOLUCION: Se realiza validacion en Sismuestras. 29/11/2021 - 908856:NO ESTA REPORTADA EN LA BASE SISMUESTRAS PCR - 29/11/2021 906340:NO ESTA REPORTADA EN LA BASE SISMUES STRAS ANTIGENO. Validar presentar nuevamente la factura. KY"/>
    <s v="COVID-19"/>
    <m/>
    <s v="Ambulatorio"/>
    <s v="MIG-900951033"/>
    <n v="0"/>
    <n v="297826"/>
    <n v="0"/>
    <n v="0"/>
    <n v="0"/>
    <n v="0"/>
    <n v="0"/>
    <n v="0"/>
    <n v="0"/>
    <n v="0"/>
    <n v="0"/>
    <n v="0"/>
    <n v="0"/>
    <m/>
    <m/>
    <m/>
    <n v="0"/>
  </r>
  <r>
    <n v="900951033"/>
    <s v="FABISALUD IPS S.A.S"/>
    <m/>
    <s v="CCR72686"/>
    <s v="CCR72686"/>
    <s v="900951033_CCR72686"/>
    <n v="3"/>
    <d v="2021-10-01T00:00:00"/>
    <d v="2021-10-19T00:00:00"/>
    <n v="299384"/>
    <n v="299384"/>
    <s v="EVENTO"/>
    <s v="CALI"/>
    <s v="UNIDAD DE CUIDADOS INTENSIVOS ADULTO"/>
    <s v="SIN CONTRATO"/>
    <n v="0"/>
    <n v="0"/>
    <s v="Factura devuelta"/>
    <x v="0"/>
    <n v="0"/>
    <m/>
    <m/>
    <m/>
    <m/>
    <s v="Devuelta"/>
    <d v="2021-10-01T00:00:00"/>
    <d v="2021-10-19T00:00:00"/>
    <d v="2021-10-19T00:00:00"/>
    <d v="2021-10-19T00:00:00"/>
    <n v="1319"/>
    <s v="Más de 360"/>
    <n v="299384"/>
    <n v="299384"/>
    <n v="0"/>
    <n v="0"/>
    <n v="0"/>
    <n v="0"/>
    <n v="0"/>
    <n v="299384"/>
    <m/>
    <s v="MIGRACION: Se realiza DEVOLUCION de factura con soportes completos. Nose evidencia autorizacion ni trazailidad de la misma 3047/08 enviar soportes de factura al correo de la CAP. capautorizaciones@epscomfenalcovalle.com.co; presentar la factura nuevamente, para dar continuidad de tramite de pago. Kevin Yalanda"/>
    <s v="Se realiza DEVOLUCION de factura con soportes completos. Nose evidencia autorizacion ni trazailidad de la misma 3047/08 enviar soportes de factura al correo de la CAP. capautorizaciones@epscomfenalcovalle.com.co; presentar la factura nuevamente, para dar continuidad de tramite de pago. Kevin Yalanda"/>
    <m/>
    <n v="0"/>
    <n v="0"/>
    <n v="299384"/>
    <s v="DEVOLUCION"/>
    <s v="SE REALIZA DEVOLUCION DE FACTURA CON SOPORTES COMPLETOS. NO SE EVIDENCIA AUTORIZACION NI TRAZAILIDAD DE LA MISMA 3047/08ENVIAR SOPORTES DE FACTURA AL CORREO DE LA CAP. CAPAUTORIZACIONES@EPSCOMFENALCOVALLE.COM.CO; PRESENTAR LA FACTURA NUEVAMENTE, PARA DAR CONTINUIDAD DE TRAMITE DE PAGO. KEVIN YALANDA"/>
    <s v="AUTORIZACION"/>
    <m/>
    <s v="Ambulatorio"/>
    <s v="MIG-900951033"/>
    <n v="0"/>
    <n v="299384"/>
    <n v="0"/>
    <n v="0"/>
    <n v="0"/>
    <n v="0"/>
    <n v="0"/>
    <n v="0"/>
    <n v="0"/>
    <n v="0"/>
    <n v="0"/>
    <n v="0"/>
    <n v="0"/>
    <m/>
    <m/>
    <m/>
    <n v="0"/>
  </r>
  <r>
    <n v="900951033"/>
    <s v="FABISALUD IPS S.A.S"/>
    <m/>
    <s v="CCR250337"/>
    <s v="CCR250337"/>
    <s v="900951033_CCR250337"/>
    <n v="2"/>
    <d v="2023-04-04T00:00:00"/>
    <d v="2023-04-19T00:00:00"/>
    <n v="313800"/>
    <n v="313800"/>
    <s v="EVENTO"/>
    <s v="CALI"/>
    <s v="HOSPITALIZACION"/>
    <s v="SIN CONTRATO"/>
    <n v="0"/>
    <n v="0"/>
    <s v="Factura devuelta"/>
    <x v="0"/>
    <n v="0"/>
    <m/>
    <m/>
    <m/>
    <m/>
    <s v="Devuelta"/>
    <d v="2023-04-04T00:00:00"/>
    <d v="2024-05-02T00:00:00"/>
    <m/>
    <d v="2024-05-23T00:00:00"/>
    <n v="372"/>
    <s v="Más de 360"/>
    <n v="313800"/>
    <n v="313800"/>
    <n v="0"/>
    <n v="0"/>
    <n v="0"/>
    <n v="0"/>
    <n v="0"/>
    <n v="313800"/>
    <m/>
    <s v="Se sostiene devolucion de la factura, no cuenta con autorizacion para los servicios facturados, por favor validar con el area encargada. FACTURA SUJETA A AUDITORIA."/>
    <s v="SOAT: SE REALIZA DEVOLUCION DE LA FACTURA, AL VALIDAR INFORMACION NO SE EVIDENCIA AUTORIZACION (NAP DE 15 DIGITOS) PARA LOS SERVICIOS FACTURADOS - NO SE EVIDENCIA TRAZABILIDAD DE E NVIO DE CORREOS Y ANEXOS BAJO EL MARCO NORMATIVO - CARTA EMI TIDA POR LA IPS INDICANDO SUPERACION DEL TOPE SOAT $26,666,4 00 ADJUNTAN SOPORTE DE FACTURA DIRIGIDA AL ADRES POR  VALOR DE 14,885,911  NO SUPERA TOPE DE LA POLIZA. POR FAVOR VALIDA INFORMACION Y ADJUNTAR SOPORTES COMPLETOS PARA CONTINUAR CON  EL TRAMITE DE LA FACTURA.  CLAUDIA DIAZ"/>
    <m/>
    <n v="0"/>
    <n v="0"/>
    <n v="313800"/>
    <s v="DEVOLUCION"/>
    <s v="Se sostiene devolucion de la factura, no cuenta con autorizacion para los servicios facturados, por favor validar con el area encargada. FACTURA SUJETA A AUDITORIA."/>
    <s v="AUTORIZACION"/>
    <s v="Servicios hospitalarios"/>
    <s v="Hospitalario"/>
    <m/>
    <n v="0"/>
    <n v="313800"/>
    <n v="0"/>
    <n v="0"/>
    <n v="0"/>
    <n v="0"/>
    <n v="0"/>
    <n v="0"/>
    <n v="0"/>
    <n v="0"/>
    <n v="0"/>
    <n v="0"/>
    <n v="0"/>
    <m/>
    <m/>
    <m/>
    <n v="0"/>
  </r>
  <r>
    <n v="900951033"/>
    <s v="FABISALUD IPS S.A.S"/>
    <m/>
    <s v="CCR306416"/>
    <s v="CCR306416"/>
    <s v="900951033_CCR306416"/>
    <n v="1"/>
    <d v="2023-10-20T00:00:00"/>
    <d v="2023-11-01T00:00:00"/>
    <n v="382400"/>
    <n v="382400"/>
    <s v="EVENTO"/>
    <s v="CALI"/>
    <s v="HOSPITALIZACION"/>
    <s v="SIN CONTRATO"/>
    <n v="0"/>
    <n v="0"/>
    <s v="Factura devuelta"/>
    <x v="0"/>
    <n v="0"/>
    <m/>
    <m/>
    <m/>
    <m/>
    <s v="Devuelta"/>
    <d v="2023-10-20T00:00:00"/>
    <d v="2024-08-01T00:00:00"/>
    <m/>
    <d v="2024-08-26T00:00:00"/>
    <n v="277"/>
    <s v="181-360"/>
    <n v="382400"/>
    <n v="382400"/>
    <n v="0"/>
    <n v="0"/>
    <n v="0"/>
    <n v="0"/>
    <n v="0"/>
    <n v="3824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3824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82400"/>
    <n v="0"/>
    <n v="0"/>
    <n v="0"/>
    <n v="0"/>
    <n v="0"/>
    <n v="0"/>
    <n v="0"/>
    <n v="0"/>
    <n v="0"/>
    <n v="0"/>
    <n v="0"/>
    <m/>
    <m/>
    <m/>
    <n v="0"/>
  </r>
  <r>
    <n v="900951033"/>
    <s v="FABISALUD IPS S.A.S"/>
    <m/>
    <s v="CCR311632"/>
    <s v="CCR311632"/>
    <s v="900951033_CCR311632"/>
    <n v="1"/>
    <d v="2023-11-09T00:00:00"/>
    <d v="2023-12-01T00:00:00"/>
    <n v="382400"/>
    <n v="382400"/>
    <s v="EVENTO"/>
    <s v="CALI"/>
    <s v="HOSPITALIZACION"/>
    <s v="SIN CONTRATO"/>
    <n v="0"/>
    <n v="0"/>
    <s v="Factura devuelta"/>
    <x v="0"/>
    <n v="0"/>
    <m/>
    <m/>
    <m/>
    <m/>
    <s v="Devuelta"/>
    <d v="2023-11-09T00:00:00"/>
    <d v="2024-03-14T00:00:00"/>
    <m/>
    <d v="2024-03-20T00:00:00"/>
    <n v="436"/>
    <s v="Más de 360"/>
    <n v="382400"/>
    <n v="382400"/>
    <n v="0"/>
    <n v="0"/>
    <n v="0"/>
    <n v="0"/>
    <n v="0"/>
    <n v="382400"/>
    <m/>
    <s v="Se sostiene devolucion de la factura, no cuenta con autorizacion para los servicios facturados, por favor validar con el area encargada."/>
    <m/>
    <m/>
    <n v="0"/>
    <n v="0"/>
    <n v="382400"/>
    <s v="DEVOLUCION"/>
    <s v="Se sostiene devolucion de la factura, no cuenta con autorizacion para los servicios facturados, por favor validar con el area encargada."/>
    <s v="AUTORIZACION"/>
    <s v="Servicios hospitalarios"/>
    <s v="Hospitalario"/>
    <m/>
    <n v="0"/>
    <n v="382400"/>
    <n v="0"/>
    <n v="0"/>
    <n v="0"/>
    <n v="0"/>
    <n v="0"/>
    <n v="0"/>
    <n v="0"/>
    <n v="0"/>
    <n v="0"/>
    <n v="0"/>
    <n v="0"/>
    <m/>
    <m/>
    <m/>
    <n v="0"/>
  </r>
  <r>
    <n v="900951033"/>
    <s v="FABISALUD IPS S.A.S"/>
    <m/>
    <s v="CCR318095"/>
    <s v="CCR318095"/>
    <s v="900951033_CCR318095"/>
    <n v="1"/>
    <d v="2023-12-07T00:00:00"/>
    <d v="2023-12-13T00:00:00"/>
    <n v="382400"/>
    <n v="382400"/>
    <s v="EVENTO"/>
    <s v="CALI"/>
    <s v="HOSPITALIZACION"/>
    <s v="SIN CONTRATO"/>
    <n v="0"/>
    <n v="0"/>
    <s v="Factura devuelta"/>
    <x v="0"/>
    <n v="0"/>
    <m/>
    <m/>
    <m/>
    <m/>
    <s v="Devuelta"/>
    <d v="2023-12-07T00:00:00"/>
    <d v="2024-05-02T00:00:00"/>
    <m/>
    <d v="2024-05-22T00:00:00"/>
    <n v="373"/>
    <s v="Más de 360"/>
    <n v="382400"/>
    <n v="382400"/>
    <n v="0"/>
    <n v="0"/>
    <n v="0"/>
    <n v="0"/>
    <n v="0"/>
    <n v="382400"/>
    <m/>
    <s v="Se sostiene devolución de la factura, al validar información no se evidencia autorización para los servicios facturados por favor validar con el área encargada. FACTURA SUJETA A AUDITORIA."/>
    <m/>
    <m/>
    <n v="0"/>
    <n v="0"/>
    <n v="382400"/>
    <s v="DEVOLUCION"/>
    <s v="Se sostiene devolución de la factura, al validar información no se evidencia autorización para los servicios facturados por favor validar con el área encargada. FACTURA SUJETA A AUDITORIA."/>
    <s v="AUTORIZACION"/>
    <s v="Exámenes de laboratorio, imágenes y otras ayudas diagnósticas ambulatorias | Servicios hospitalarios"/>
    <s v="Ambulatorio"/>
    <m/>
    <n v="0"/>
    <n v="382400"/>
    <n v="0"/>
    <n v="0"/>
    <n v="0"/>
    <n v="0"/>
    <n v="0"/>
    <n v="0"/>
    <n v="0"/>
    <n v="0"/>
    <n v="0"/>
    <n v="0"/>
    <n v="0"/>
    <m/>
    <m/>
    <m/>
    <n v="0"/>
  </r>
  <r>
    <n v="900951033"/>
    <s v="FABISALUD IPS S.A.S"/>
    <m/>
    <s v="CCR7900"/>
    <s v="CCR7900"/>
    <s v="900951033_CCR7900"/>
    <n v="4"/>
    <d v="2020-09-30T00:00:00"/>
    <d v="2020-10-14T00:00:00"/>
    <n v="400000"/>
    <n v="400000"/>
    <s v="EVENTO"/>
    <s v="CALI"/>
    <s v="URGENCIAS"/>
    <s v="SIN CONTRATO"/>
    <n v="0"/>
    <n v="0"/>
    <s v="Factura devuelta"/>
    <x v="0"/>
    <n v="0"/>
    <m/>
    <m/>
    <m/>
    <m/>
    <s v="Devuelta"/>
    <d v="2020-09-30T00:00:00"/>
    <d v="2020-10-18T00:00:00"/>
    <d v="2021-01-07T00:00:00"/>
    <d v="2020-12-02T00:00:00"/>
    <n v="1640"/>
    <s v="Más de 360"/>
    <n v="400000"/>
    <n v="400000"/>
    <n v="0"/>
    <n v="0"/>
    <n v="0"/>
    <n v="0"/>
    <n v="0"/>
    <n v="400000"/>
    <m/>
    <s v="MIGRACION"/>
    <s v="SE DEVUELVE FACTURA ELECTRONICA  CODIGO 908856 COVID DEL 2020-08-26 SEGUN RESOLUCION 1463 DEBEN DE ANEXAR ADEMAS DEL RES LTADO EL SISMUESTRA. EL VALOR SEGUN RESOLUCION ES DE $226.99 4 .MILENA"/>
    <m/>
    <n v="0"/>
    <n v="0"/>
    <n v="400000"/>
    <s v="DEVOLUCION"/>
    <s v="SE SOSTIENE FACTURA NO POS COVID NO REALIZAN AUTORIZACION SE REVISA EN BASE SISMUESTRA SEGÚN SOPORTES, PCTE ES TRABAJAD DEL SECTOR SALUD Y CONSULTA POR SINTOMATOLOGÍA SOSPECHOSA D DE COVID, COBERTURA DEL SERVICIO DEBE SER POR PARTE ARL.MIL"/>
    <s v="COVID-19"/>
    <m/>
    <s v="Ambulatorio"/>
    <s v="MIG-900951033"/>
    <n v="0"/>
    <n v="400000"/>
    <n v="0"/>
    <n v="0"/>
    <n v="0"/>
    <n v="0"/>
    <n v="0"/>
    <n v="0"/>
    <n v="0"/>
    <n v="0"/>
    <n v="0"/>
    <n v="0"/>
    <n v="0"/>
    <m/>
    <m/>
    <m/>
    <n v="0"/>
  </r>
  <r>
    <n v="900951033"/>
    <s v="FABISALUD IPS S.A.S"/>
    <m/>
    <s v="CCR19760"/>
    <s v="CCR19760"/>
    <s v="900951033_CCR19760"/>
    <n v="3"/>
    <d v="2021-01-07T00:00:00"/>
    <d v="2021-09-18T00:00:00"/>
    <n v="405848"/>
    <n v="325048"/>
    <s v="EVENTO"/>
    <s v="CALI"/>
    <s v="URGENCIAS"/>
    <s v="SIN CONTRATO"/>
    <n v="0"/>
    <n v="0"/>
    <s v="Factura devuelta"/>
    <x v="0"/>
    <n v="0"/>
    <m/>
    <m/>
    <m/>
    <m/>
    <s v="Devuelta"/>
    <d v="2021-07-01T00:00:00"/>
    <d v="2021-09-18T00:00:00"/>
    <d v="2021-12-02T00:00:00"/>
    <d v="2021-09-29T00:00:00"/>
    <n v="1339"/>
    <s v="Más de 360"/>
    <n v="405848"/>
    <n v="405848"/>
    <n v="0"/>
    <n v="0"/>
    <n v="0"/>
    <n v="0"/>
    <n v="0"/>
    <n v="405848"/>
    <m/>
    <s v="MIGRACION"/>
    <s v="Se devuelve factura con soportes originales, porque no seevidencia la autorizacion del servicio de urgencias,favor solicitar autorizacion para dar tramite de pago al correo capautorizaciones@epscomfenalcovalle.com.co       NC"/>
    <m/>
    <n v="0"/>
    <n v="0"/>
    <n v="405848"/>
    <s v="DEVOLUCION"/>
    <s v="DEVOLUCION: Factura con soportes completos: 1. Res.1463/20 Art.5 -Par.2 Indica que 906340 se debe facturar por aparte. 2. Paciente pertenece al area de la salud Dec.676/20 No proc ede a cobro a EPS, se debe validar con ARL - Reporte FUREP"/>
    <s v="SOPORTE"/>
    <m/>
    <s v="Ambulatorio"/>
    <s v="MIG-900951033"/>
    <n v="0"/>
    <n v="325048"/>
    <n v="0"/>
    <n v="0"/>
    <n v="0"/>
    <n v="0"/>
    <n v="0"/>
    <n v="0"/>
    <n v="0"/>
    <n v="0"/>
    <n v="0"/>
    <n v="0"/>
    <n v="0"/>
    <m/>
    <m/>
    <m/>
    <n v="0"/>
  </r>
  <r>
    <n v="900951033"/>
    <s v="FABISALUD IPS S.A.S"/>
    <m/>
    <s v="CCR84696"/>
    <s v="CCR84696"/>
    <s v="900951033_CCR84696"/>
    <n v="3"/>
    <d v="2021-12-05T00:00:00"/>
    <d v="2021-12-18T00:00:00"/>
    <n v="445900"/>
    <n v="445900"/>
    <s v="EVENTO"/>
    <s v="CALI"/>
    <s v="URGENCIAS"/>
    <s v="SIN CONTRATO"/>
    <n v="0"/>
    <n v="0"/>
    <s v="Factura devuelta"/>
    <x v="0"/>
    <n v="0"/>
    <m/>
    <m/>
    <m/>
    <m/>
    <s v="Devuelta"/>
    <d v="2021-12-05T00:00:00"/>
    <d v="2021-12-18T00:00:00"/>
    <d v="2021-12-18T00:00:00"/>
    <d v="2021-12-20T00:00:00"/>
    <n v="1257"/>
    <s v="Más de 360"/>
    <n v="445900"/>
    <n v="445900"/>
    <n v="0"/>
    <n v="0"/>
    <n v="0"/>
    <n v="0"/>
    <n v="0"/>
    <n v="445900"/>
    <m/>
    <s v="MIGRACION"/>
    <s v="DEVOLUCION DE FACTURA CON SOPORTES COMPLETOS: No se evidencia agotamiento de la poliza, factura adjunta CCR 84695 por va lor de $5659839. Solicitar autorización a la CAP capautorizaciones@epscomfenalcovalle.com.co posterior a la v alidación del agotamiento."/>
    <m/>
    <n v="0"/>
    <n v="0"/>
    <n v="445900"/>
    <s v="DEVOLUCION"/>
    <s v="DEVOLUCION DE FACTURA CON SOPORTES COMPLETOS: No se evidenci a agotamiento de la poliza, factura adjunta CCR 84695 por vlor de $5659839. Solicitar autorización a la CAP capautorizaciones@epscomfenalcovalle.com.co posterior a la v alidación del agotamiento."/>
    <s v="SOAT"/>
    <m/>
    <s v="Ambulatorio"/>
    <s v="MIG-900951033"/>
    <n v="0"/>
    <n v="445900"/>
    <n v="0"/>
    <n v="0"/>
    <n v="0"/>
    <n v="0"/>
    <n v="0"/>
    <n v="0"/>
    <n v="0"/>
    <n v="0"/>
    <n v="0"/>
    <n v="0"/>
    <n v="0"/>
    <m/>
    <m/>
    <m/>
    <n v="0"/>
  </r>
  <r>
    <n v="900951033"/>
    <s v="FABISALUD IPS S.A.S"/>
    <m/>
    <s v="CCR6980"/>
    <s v="CCR6980"/>
    <s v="900951033_CCR6980"/>
    <n v="4"/>
    <d v="2020-09-25T00:00:00"/>
    <d v="2020-10-14T00:00:00"/>
    <n v="465000"/>
    <n v="465000"/>
    <s v="EVENTO"/>
    <s v="CALI"/>
    <s v="URGENCIAS"/>
    <s v="SIN CONTRATO"/>
    <n v="0"/>
    <n v="0"/>
    <s v="Factura devuelta"/>
    <x v="0"/>
    <n v="0"/>
    <m/>
    <m/>
    <m/>
    <m/>
    <s v="Devuelta"/>
    <d v="2020-09-25T00:00:00"/>
    <d v="2020-10-18T00:00:00"/>
    <d v="2021-03-20T00:00:00"/>
    <d v="2020-12-15T00:00:00"/>
    <n v="1627"/>
    <s v="Más de 360"/>
    <n v="465000"/>
    <n v="465000"/>
    <n v="0"/>
    <n v="0"/>
    <n v="0"/>
    <n v="0"/>
    <n v="0"/>
    <n v="465000"/>
    <m/>
    <s v="MIGRACION"/>
    <s v="SE DEVUELVE FACTURA COVID CODIGO 908856 SERVICIO DESPUES DEL25 AGOSTO 2020 DEBEN FACTURAR SOLO SEGÚN RESOL 3514 RESOLUCION 1463, EL VALOR DEBE SER $ 216.994. MILENA"/>
    <m/>
    <n v="0"/>
    <n v="0"/>
    <n v="465000"/>
    <s v="DEVOLUCION"/>
    <s v="SE SOSTIENE FACTURA NO POS COVID NO REALIZAN AUTORIZACION SE REVISA EN BASE SISMUESTRA SEGÚN SOPORTES, PCTE ES TRABAJAD DEL SECTOR SALUD Y CONSULTA POR SINTOMATOLOGÍA SOSPECHOSA D DE COVID, COBERTURA DEL SERVICIO DEBE SER POR PARTE ARL.MIL"/>
    <s v="COVID-19"/>
    <m/>
    <s v="Ambulatorio"/>
    <s v="MIG-900951033"/>
    <n v="0"/>
    <n v="465000"/>
    <n v="0"/>
    <n v="0"/>
    <n v="0"/>
    <n v="0"/>
    <n v="0"/>
    <n v="0"/>
    <n v="0"/>
    <n v="0"/>
    <n v="0"/>
    <n v="0"/>
    <n v="0"/>
    <m/>
    <m/>
    <m/>
    <n v="0"/>
  </r>
  <r>
    <n v="900951033"/>
    <s v="FABISALUD IPS S.A.S"/>
    <m/>
    <s v="CCR7318"/>
    <s v="CCR7318"/>
    <s v="900951033_CCR7318"/>
    <n v="4"/>
    <d v="2020-09-28T00:00:00"/>
    <d v="2020-10-14T00:00:00"/>
    <n v="465000"/>
    <n v="465000"/>
    <s v="EVENTO"/>
    <s v="CALI"/>
    <s v="URGENCIAS"/>
    <s v="SIN CONTRATO"/>
    <n v="0"/>
    <n v="0"/>
    <s v="Factura devuelta"/>
    <x v="0"/>
    <n v="0"/>
    <m/>
    <m/>
    <m/>
    <m/>
    <s v="Devuelta"/>
    <d v="2020-09-28T00:00:00"/>
    <d v="2020-10-18T00:00:00"/>
    <d v="2021-03-20T00:00:00"/>
    <d v="2020-12-15T00:00:00"/>
    <n v="1627"/>
    <s v="Más de 360"/>
    <n v="465000"/>
    <n v="465000"/>
    <n v="0"/>
    <n v="0"/>
    <n v="0"/>
    <n v="0"/>
    <n v="0"/>
    <n v="465000"/>
    <m/>
    <s v="MIGRACION"/>
    <s v="SE DEVUELVE FACTURA COVID CODIGO 908856 SERVICIO DESPUES DEL25 AGOSTO 2020 DEBEN FACTURAR SOLO SEGÚN RESOL 3514 RESOLUCION 1463, EL VALOR DEBE SER $ 216.994 FACTURAN TAMBIE URGNECIAS. MILENA"/>
    <m/>
    <n v="0"/>
    <n v="0"/>
    <n v="465000"/>
    <s v="DEVOLUCION"/>
    <s v="SE SOSTIENE FACTURA NO POS COVID NO AUTORIZACION SE REVISA SISMUESTRA NO ESTA Y SEGÚN SOPORTES, PCTE ES TRABAJADORA DEL SECTOR SALUD Y CONSULTA POR SINTOMATOLOGÍA SOSPECHOSA D DE COVID, COBERTURA DEL SERVICIO DEBE SER POR PARTE ARL.MIL"/>
    <s v="COVID-19"/>
    <m/>
    <s v="Ambulatorio"/>
    <s v="MIG-900951033"/>
    <n v="0"/>
    <n v="465000"/>
    <n v="0"/>
    <n v="0"/>
    <n v="0"/>
    <n v="0"/>
    <n v="0"/>
    <n v="0"/>
    <n v="0"/>
    <n v="0"/>
    <n v="0"/>
    <n v="0"/>
    <n v="0"/>
    <m/>
    <m/>
    <m/>
    <n v="0"/>
  </r>
  <r>
    <n v="900951033"/>
    <s v="FABISALUD IPS S.A.S"/>
    <m/>
    <s v="CCR6964"/>
    <s v="CCR6964"/>
    <s v="900951033_CCR6964"/>
    <n v="4"/>
    <d v="2020-09-25T00:00:00"/>
    <d v="2020-10-14T00:00:00"/>
    <n v="465000"/>
    <n v="465000"/>
    <s v="EVENTO"/>
    <s v="CALI"/>
    <s v="URGENCIAS"/>
    <s v="SIN CONTRATO"/>
    <n v="0"/>
    <n v="0"/>
    <s v="Factura devuelta"/>
    <x v="0"/>
    <n v="0"/>
    <m/>
    <m/>
    <m/>
    <m/>
    <s v="Devuelta"/>
    <d v="2020-09-25T00:00:00"/>
    <d v="2020-10-18T00:00:00"/>
    <d v="2021-03-20T00:00:00"/>
    <d v="2020-12-15T00:00:00"/>
    <n v="1627"/>
    <s v="Más de 360"/>
    <n v="465000"/>
    <n v="465000"/>
    <n v="0"/>
    <n v="0"/>
    <n v="0"/>
    <n v="0"/>
    <n v="0"/>
    <n v="465000"/>
    <m/>
    <s v="MIGRACION"/>
    <s v="SE DEVUELVE FACTURA COVID CODIGO 908856 SERVICIO DESPUES DEL25 AGOSTO 2020 DEBEN FACTURAR SOLO SEGÚN RESOL 3514 RESOLUCION 1463, EL VALOR DEBE SER $ 216.994. MILENA"/>
    <m/>
    <n v="0"/>
    <n v="0"/>
    <n v="465000"/>
    <s v="DEVOLUCION"/>
    <s v="SE SOSTIENE FACTURA NO POS COVID NO REALIZAN AUTORIZACION SE REVISA EN BASE SISMUESTRA SEGÚN SOPORTES, PCTE ES TRABAJAD DEL SECTOR SALUD Y CONSULTA POR SINTOMATOLOGÍA SOSPECHOSA D DE COVID, COBERTURA DEL SERVICIO DEBE SER POR PARTE ARL.MIL"/>
    <s v="COVID-19"/>
    <m/>
    <s v="Ambulatorio"/>
    <s v="MIG-900951033"/>
    <n v="0"/>
    <n v="465000"/>
    <n v="0"/>
    <n v="0"/>
    <n v="0"/>
    <n v="0"/>
    <n v="0"/>
    <n v="0"/>
    <n v="0"/>
    <n v="0"/>
    <n v="0"/>
    <n v="0"/>
    <n v="0"/>
    <m/>
    <m/>
    <m/>
    <n v="0"/>
  </r>
  <r>
    <n v="900951033"/>
    <s v="FABISALUD IPS S.A.S"/>
    <m/>
    <s v="CCR21490"/>
    <s v="CCR21490"/>
    <s v="900951033_CCR21490"/>
    <n v="4"/>
    <d v="2021-01-14T00:00:00"/>
    <d v="2021-02-15T00:00:00"/>
    <n v="507548"/>
    <n v="507548"/>
    <s v="EVENTO"/>
    <s v="CALI"/>
    <s v="UNIDAD DE CUIDADOS INTENSIVOS ADULTO"/>
    <s v="SIN CONTRATO"/>
    <n v="0"/>
    <n v="0"/>
    <s v="Factura devuelta"/>
    <x v="0"/>
    <n v="0"/>
    <m/>
    <m/>
    <m/>
    <m/>
    <s v="Devuelta"/>
    <d v="2021-01-14T00:00:00"/>
    <d v="2021-03-01T00:00:00"/>
    <d v="2023-04-17T00:00:00"/>
    <d v="2021-03-17T00:00:00"/>
    <n v="1535"/>
    <s v="Más de 360"/>
    <n v="507548"/>
    <n v="507548"/>
    <n v="0"/>
    <n v="0"/>
    <n v="0"/>
    <n v="0"/>
    <n v="0"/>
    <n v="507548"/>
    <m/>
    <s v="MIGRACION"/>
    <s v="SE DEVUELVE FACTURA NO POS REVISAR MIPRES QUE ENVIAN SOLO EL MIPRES 20201206160024801186 ESTA EN SISTEMA LOS DEMAS NO SE VEN REFLEJADOS PARA PODER VALIDAAR LA INFORMACION EN LA WEB SERVICE . REVISAR OCN EL  AREA DE AUTORIZACIONES.MILENA"/>
    <m/>
    <n v="0"/>
    <n v="0"/>
    <n v="507548"/>
    <s v="DEVOLUCION"/>
    <s v="NO PBS: SE SOSTIENE DEVOLUCION DE LA FACTURA AUN SE EVIDENCI A INCONSISTENCIA EN EL DIRECCIONAMIENTO DEL MIPRES 2020120160024801186 POR 1 PROCALCITONINA FAVOR VALIDAR AL CORREO ME DICOMIPRES@MIPRES.APP PARA LOS DEMAS MIPRES QUE NO SE EVIDNCIAN DIRECIONADOS PARA DAR TRAMITE. CLAUDIA DIAZ"/>
    <s v="NO PBS"/>
    <m/>
    <s v="Ambulatorio"/>
    <s v="MIG-900951033"/>
    <n v="0"/>
    <n v="507548"/>
    <n v="0"/>
    <n v="0"/>
    <n v="0"/>
    <n v="0"/>
    <n v="0"/>
    <n v="0"/>
    <n v="0"/>
    <n v="0"/>
    <n v="0"/>
    <n v="0"/>
    <n v="0"/>
    <m/>
    <m/>
    <m/>
    <n v="0"/>
  </r>
  <r>
    <n v="900951033"/>
    <s v="FABISALUD IPS S.A.S"/>
    <m/>
    <s v="FC87870"/>
    <s v="FC87870"/>
    <s v="900951033_FC87870"/>
    <n v="6"/>
    <d v="2018-10-10T00:00:00"/>
    <d v="2018-10-18T00:00:00"/>
    <n v="508201"/>
    <n v="457381"/>
    <s v="EVENTO"/>
    <s v="CALI"/>
    <s v="HOSPITALIZACION"/>
    <s v="SIN CONTRATO"/>
    <n v="0"/>
    <n v="0"/>
    <s v="Factura devuelta"/>
    <x v="0"/>
    <n v="0"/>
    <m/>
    <m/>
    <m/>
    <m/>
    <s v="Devuelta"/>
    <d v="2018-10-10T00:00:00"/>
    <d v="2025-03-03T00:00:00"/>
    <m/>
    <d v="2025-03-22T00:00:00"/>
    <n v="69"/>
    <s v="61-90"/>
    <n v="508201"/>
    <n v="508201"/>
    <n v="0"/>
    <n v="0"/>
    <n v="0"/>
    <n v="0"/>
    <n v="0"/>
    <n v="508201"/>
    <m/>
    <s v="Se sostiene devolución de la factura, no cuenta con autorización para los servicios facturados por favor validar con el área encargada. Una vez subsanada la devolución la factura queda sujeta a auditoria integral. "/>
    <s v="FACTURA ESTADO 6 PTE SOLCIITAR CERTIFICACION SEGUROS DEL ESTADO. MILENA"/>
    <m/>
    <n v="0"/>
    <n v="0"/>
    <n v="508201"/>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457381"/>
    <n v="0"/>
    <n v="0"/>
    <n v="0"/>
    <n v="0"/>
    <n v="0"/>
    <n v="0"/>
    <n v="0"/>
    <n v="0"/>
    <n v="0"/>
    <n v="0"/>
    <n v="0"/>
    <m/>
    <m/>
    <m/>
    <n v="0"/>
  </r>
  <r>
    <n v="900951033"/>
    <s v="FABISALUD IPS S.A.S"/>
    <m/>
    <s v="CCR110648"/>
    <s v="CCR110648"/>
    <s v="900951033_CCR110648"/>
    <n v="3"/>
    <d v="2022-03-12T00:00:00"/>
    <d v="2022-04-11T00:00:00"/>
    <n v="541860"/>
    <n v="541860"/>
    <s v="EVENTO"/>
    <s v="CALI"/>
    <s v="HOSPITALIZACION"/>
    <s v="SIN CONTRATO"/>
    <n v="0"/>
    <n v="0"/>
    <s v="Factura devuelta"/>
    <x v="0"/>
    <n v="0"/>
    <m/>
    <m/>
    <m/>
    <m/>
    <s v="Devuelta"/>
    <d v="2022-03-12T00:00:00"/>
    <d v="2022-04-11T00:00:00"/>
    <d v="2022-04-11T00:00:00"/>
    <d v="2022-04-12T00:00:00"/>
    <n v="1144"/>
    <s v="Más de 360"/>
    <n v="541860"/>
    <n v="541860"/>
    <n v="0"/>
    <n v="0"/>
    <n v="0"/>
    <n v="0"/>
    <n v="0"/>
    <n v="541860"/>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541860"/>
    <s v="DEVOLUCION"/>
    <s v="aut_Devolucion de factura con soportes completos:No se evide cia AUT de Egreso solicitada a la CAP. Fact.Emitida a aseguadora SOAT-Carta emitida asegurador por agotamiento Kevin Yalanda"/>
    <s v="SOAT"/>
    <m/>
    <s v="Ambulatorio"/>
    <s v="MIG-900951033"/>
    <n v="0"/>
    <n v="541860"/>
    <n v="0"/>
    <n v="0"/>
    <n v="0"/>
    <n v="0"/>
    <n v="0"/>
    <n v="0"/>
    <n v="0"/>
    <n v="0"/>
    <n v="0"/>
    <n v="0"/>
    <n v="0"/>
    <m/>
    <m/>
    <m/>
    <n v="0"/>
  </r>
  <r>
    <n v="900951033"/>
    <s v="FABISALUD IPS S.A.S"/>
    <m/>
    <s v="CCR264642"/>
    <s v="CCR264642"/>
    <s v="900951033_CCR264642"/>
    <n v="2"/>
    <d v="2023-05-22T00:00:00"/>
    <d v="2023-06-02T00:00:00"/>
    <n v="576052"/>
    <n v="576052"/>
    <s v="EVENTO"/>
    <s v="CALI"/>
    <s v="HOSPITALIZACION"/>
    <s v="SIN CONTRATO"/>
    <n v="0"/>
    <n v="0"/>
    <s v="Factura devuelta"/>
    <x v="0"/>
    <n v="0"/>
    <m/>
    <m/>
    <m/>
    <m/>
    <s v="Devuelta"/>
    <d v="2023-05-22T00:00:00"/>
    <d v="2024-05-03T00:00:00"/>
    <m/>
    <d v="2024-05-22T00:00:00"/>
    <n v="373"/>
    <s v="Más de 360"/>
    <n v="576052"/>
    <n v="576052"/>
    <n v="0"/>
    <n v="0"/>
    <n v="0"/>
    <n v="0"/>
    <n v="0"/>
    <n v="576052"/>
    <m/>
    <s v="Se sostiene devolución de la factura, no cuenta con autorización para los servicios facturados, por favor validar con el area encargada. FACTURA SUJETA A AUDITORIA."/>
    <s v="SOAT: SE REALIZA DEVOLUCION DE LA FACTURA, AL VALIDAR INFORMACION SE EVIDENCIAN LAS SIGUIENTES INCONSISTENCIAS: 1, NO CU ENTA CON AUTORIZACION (NAP DE 15 DIGITOS) PARA LOS SERVICIOS FACTURADOS - NO SE EVIDENCIA SOPORTES DEL PACIENTE (TARJETA DE PROPIEDAD DEL VEHICULO - POLIZA )  SE REQUIEN PARA VALIDA CION DE LAS NORMAS LEGALES DEC 2497/222 (VEHICULOS QUE CUENT AN CON TARIFA DIFERENCIAL HASTA LOS 263,13 UVT  - DEC 2644/2 2 SIN TARIFA DIFERENCIAL HASTA 701,68 UVT ESTO EN ARAS DE PO DER VERIFICAR SI ESTA DENTRO DEL GRUPO CORRESPONDIENTE CON L TARIFA DIREFENCIAL POR RIESGO; EN CASO DE QUE NO CUENTE CON ELLO, DEBERAN INDICAR SI HACE REFERENCIA A UN VEHICULO FANTA SMA O QUE NO CONTABA CON LA POLIZA, Y PRECISAR EL TIPO DE CA"/>
    <m/>
    <n v="0"/>
    <n v="0"/>
    <n v="576052"/>
    <s v="DEVOLUCION"/>
    <s v="Se sostiene devolución de la factura, no cuenta con autorización para los servicios facturados, por favor validar con el area encargada. FACTURA SUJETA A AUDITORIA."/>
    <s v="AUTORIZACION"/>
    <s v="Servicios hospitalarios"/>
    <s v="Hospitalario"/>
    <m/>
    <n v="0"/>
    <n v="576052"/>
    <n v="0"/>
    <n v="0"/>
    <n v="0"/>
    <n v="0"/>
    <n v="0"/>
    <n v="0"/>
    <n v="0"/>
    <n v="0"/>
    <n v="0"/>
    <n v="0"/>
    <n v="0"/>
    <m/>
    <m/>
    <m/>
    <n v="0"/>
  </r>
  <r>
    <n v="900951033"/>
    <s v="FABISALUD IPS S.A.S"/>
    <m/>
    <s v="CCR168230"/>
    <s v="CCR168230"/>
    <s v="900951033_CCR168230"/>
    <n v="3"/>
    <d v="2022-06-24T00:00:00"/>
    <d v="2022-07-21T00:00:00"/>
    <n v="579721"/>
    <n v="579721"/>
    <s v="EVENTO"/>
    <s v="CALI"/>
    <s v="HOSPITALIZACION"/>
    <s v="SIN CONTRATO"/>
    <n v="0"/>
    <n v="0"/>
    <s v="Factura devuelta"/>
    <x v="0"/>
    <n v="0"/>
    <m/>
    <m/>
    <m/>
    <m/>
    <s v="Devuelta"/>
    <d v="2022-06-24T00:00:00"/>
    <d v="2022-07-21T00:00:00"/>
    <d v="2022-12-20T00:00:00"/>
    <d v="2022-07-28T00:00:00"/>
    <n v="1037"/>
    <s v="Más de 360"/>
    <n v="579721"/>
    <n v="579721"/>
    <n v="0"/>
    <n v="0"/>
    <n v="0"/>
    <n v="0"/>
    <n v="0"/>
    <n v="579721"/>
    <m/>
    <s v="MIGRACION"/>
    <s v="SOAT_DEVOLUCION DE FACTURA CON SOPORTES COMPLETOS: 1.NO SE EVIDENCIA AUTORIZACION DE EGRESO SOLICITADA A LA CAP. 2.CARTA  DE AGOTAMIENTO DE POLIZA SOAT DONDE ESTA EMITA EL AGOTAMIEN TO TOTAL DE LA MISMA. KEVIN YALANDA"/>
    <m/>
    <n v="0"/>
    <n v="0"/>
    <n v="579721"/>
    <s v="DEVOLUCION"/>
    <s v="SOAT_DEVOLUCION DE FACTURA CON SOPORTES COMPLETOS: 1.NO SE E VIDENCIA AUTORIZACION DE EGRESO SOLICITADA A LA CAP. 2.CART DE AGOTAMIENTO DE POLIZA SOAT DONDE ESTA EMITA EL AGOTAMIEN TO TOTAL DE LA MISMA. KEVIN YALANDA"/>
    <s v="SOAT"/>
    <m/>
    <s v="Ambulatorio"/>
    <s v="MIG-900951033"/>
    <n v="0"/>
    <n v="579721"/>
    <n v="0"/>
    <n v="0"/>
    <n v="0"/>
    <n v="0"/>
    <n v="0"/>
    <n v="0"/>
    <n v="0"/>
    <n v="0"/>
    <n v="0"/>
    <n v="0"/>
    <n v="0"/>
    <m/>
    <m/>
    <m/>
    <n v="0"/>
  </r>
  <r>
    <n v="900951033"/>
    <s v="FABISALUD IPS S.A.S"/>
    <m/>
    <s v="CCR284942"/>
    <s v="CCR284942"/>
    <s v="900951033_CCR284942"/>
    <n v="2"/>
    <d v="2023-07-30T00:00:00"/>
    <d v="2023-08-15T00:00:00"/>
    <n v="690212"/>
    <n v="690212"/>
    <s v="EVENTO"/>
    <s v="CALI"/>
    <s v="HOSPITALIZACION"/>
    <s v="SIN CONTRATO"/>
    <n v="0"/>
    <n v="0"/>
    <s v="Factura devuelta"/>
    <x v="0"/>
    <n v="0"/>
    <m/>
    <m/>
    <m/>
    <m/>
    <s v="Devuelta"/>
    <d v="2023-07-30T00:00:00"/>
    <d v="2024-08-09T00:00:00"/>
    <m/>
    <d v="2024-08-26T00:00:00"/>
    <n v="277"/>
    <s v="181-360"/>
    <n v="690212"/>
    <n v="690212"/>
    <n v="0"/>
    <n v="0"/>
    <n v="0"/>
    <n v="0"/>
    <n v="0"/>
    <n v="690212"/>
    <m/>
    <s v="Se sostiene devolución de la factura, no se evidencia en los RIPS discriminado los servicios facturados, por favor cargar correctamente en la plataforma la información facturada en los RIPS."/>
    <m/>
    <m/>
    <n v="0"/>
    <n v="0"/>
    <n v="690212"/>
    <s v="DEVOLUCION"/>
    <s v="Se sostiene devolución de la factura, no se evidencia en los RIPS discriminado los servicios facturados, por favor cargar correctamente en la plataforma la información facturada en los RIPS."/>
    <s v="RIPS"/>
    <s v="Servicios hospitalarios"/>
    <s v="Hospitalario"/>
    <m/>
    <n v="0"/>
    <n v="690212"/>
    <n v="0"/>
    <n v="0"/>
    <n v="0"/>
    <n v="0"/>
    <n v="0"/>
    <n v="0"/>
    <n v="0"/>
    <n v="0"/>
    <n v="0"/>
    <n v="0"/>
    <n v="0"/>
    <m/>
    <m/>
    <m/>
    <n v="0"/>
  </r>
  <r>
    <n v="900951033"/>
    <s v="FABISALUD IPS S.A.S"/>
    <m/>
    <s v="FV12533"/>
    <s v="FV12533"/>
    <s v="900951033_FV12533"/>
    <n v="6"/>
    <d v="2019-03-02T00:00:00"/>
    <d v="2019-03-20T00:00:00"/>
    <n v="712603"/>
    <n v="712603"/>
    <s v="EVENTO"/>
    <s v="CALI"/>
    <s v="URGENCIAS"/>
    <s v="SIN CONTRATO"/>
    <n v="0"/>
    <n v="0"/>
    <s v="Factura devuelta"/>
    <x v="0"/>
    <n v="0"/>
    <m/>
    <m/>
    <m/>
    <m/>
    <s v="Devuelta"/>
    <d v="2019-03-02T00:00:00"/>
    <d v="2021-07-01T00:00:00"/>
    <d v="2021-10-12T00:00:00"/>
    <d v="2021-07-02T00:00:00"/>
    <n v="1428"/>
    <s v="Más de 360"/>
    <n v="712603"/>
    <n v="712603"/>
    <n v="0"/>
    <n v="0"/>
    <n v="0"/>
    <n v="0"/>
    <n v="0"/>
    <n v="712603"/>
    <m/>
    <s v="MIGRACION"/>
    <s v="SE DEVUELVE FACTURA CON SOPORTES ORIGINALES , AL VALIDAR ELCERTIFICADO TOPE SOAT SE EVIDENCIA QUE NO ESTA AGOTADO Y QUE  TIENE UN VALOR DISPONIBLE POR $2.671.910 Y LA FACTURA QUE P RESENTAN ESTA POR VALOR DE $712.603  FAVOR VALIDAR.JENIFER R"/>
    <m/>
    <n v="0"/>
    <n v="0"/>
    <n v="712603"/>
    <s v="DEVOLUCION"/>
    <s v="SE REALIZA GLOSA, SE SOLICITA CONFIRMAR CITA DE CONCILIACION AL CORREO REVISIONCONCILIACIONCARTERACUENTASSALUD@EPSCOMFENLCOVALLE.COM.CO. KEVIN YALANDA"/>
    <s v="FACTURACION"/>
    <m/>
    <s v="Ambulatorio"/>
    <s v="MIG-900951033"/>
    <n v="0"/>
    <n v="712603"/>
    <n v="0"/>
    <n v="0"/>
    <n v="0"/>
    <n v="0"/>
    <n v="0"/>
    <n v="0"/>
    <n v="0"/>
    <n v="0"/>
    <n v="0"/>
    <n v="0"/>
    <n v="0"/>
    <m/>
    <m/>
    <m/>
    <n v="0"/>
  </r>
  <r>
    <n v="900951033"/>
    <s v="FABISALUD IPS S.A.S"/>
    <m/>
    <s v="CCR276316"/>
    <s v="CCR276316"/>
    <s v="900951033_CCR276316"/>
    <n v="2"/>
    <d v="2023-06-29T00:00:00"/>
    <d v="2023-07-19T00:00:00"/>
    <n v="773580"/>
    <n v="773580"/>
    <s v="EVENTO"/>
    <s v="CALI"/>
    <s v="URGENCIAS"/>
    <s v="SIN CONTRATO"/>
    <n v="0"/>
    <n v="0"/>
    <s v="Factura devuelta"/>
    <x v="0"/>
    <n v="0"/>
    <m/>
    <m/>
    <m/>
    <m/>
    <s v="Devuelta"/>
    <d v="2023-06-29T00:00:00"/>
    <d v="2024-08-15T00:00:00"/>
    <m/>
    <d v="2024-08-26T00:00:00"/>
    <n v="277"/>
    <s v="181-360"/>
    <n v="773580"/>
    <n v="773580"/>
    <n v="0"/>
    <n v="0"/>
    <n v="0"/>
    <n v="0"/>
    <n v="0"/>
    <n v="77358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77358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773580"/>
    <n v="0"/>
    <n v="0"/>
    <n v="0"/>
    <n v="0"/>
    <n v="0"/>
    <n v="0"/>
    <n v="0"/>
    <n v="0"/>
    <n v="0"/>
    <n v="0"/>
    <n v="0"/>
    <m/>
    <m/>
    <m/>
    <n v="0"/>
  </r>
  <r>
    <n v="900951033"/>
    <s v="FABISALUD IPS S.A.S"/>
    <m/>
    <s v="FV66061"/>
    <s v="FV66061"/>
    <s v="900951033_FV66061"/>
    <n v="5"/>
    <d v="2020-02-07T00:00:00"/>
    <d v="2020-02-14T00:00:00"/>
    <n v="844510"/>
    <n v="844510"/>
    <s v="EVENTO"/>
    <s v="CALI"/>
    <s v="HOSPITALIZACION"/>
    <s v="SIN CONTRATO"/>
    <n v="0"/>
    <n v="0"/>
    <s v="Factura devuelta"/>
    <x v="0"/>
    <n v="0"/>
    <m/>
    <m/>
    <m/>
    <m/>
    <s v="Devuelta"/>
    <d v="2020-02-07T00:00:00"/>
    <d v="2020-02-27T00:00:00"/>
    <d v="2022-12-20T00:00:00"/>
    <d v="2020-02-27T00:00:00"/>
    <n v="1919"/>
    <s v="Más de 360"/>
    <n v="844510"/>
    <n v="844510"/>
    <n v="0"/>
    <n v="0"/>
    <n v="0"/>
    <n v="0"/>
    <n v="0"/>
    <n v="844510"/>
    <m/>
    <s v="MIGRACION"/>
    <s v="SE DEVUELV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
    <m/>
    <n v="0"/>
    <n v="0"/>
    <n v="844510"/>
    <s v="DEVOLUCION"/>
    <s v="SE DEVUELVE FACTURA CON SOPORTES ORIGINALES , NO SE EVIDENC IA 1-CERTIFICADO POR ASEGURADORA SOAT DEL CONSUMO TOTAL DE LA POLIZA DECRETO 056 DE 2015 ,2-FACTURA NO CUENTA CON AUTOR IZACION POR LOS SERVICIOS PRESTADOS SOLICITAR AL CORREO CAPUTORIZACIONES@EPSCOMFENALCOVALLE.COM.CO, FAVOR VALIDAR Y ANE XAR LO REQUERIDO PARA DAR TRAMITE DE PAGO.JENNIFER REBOLLEO"/>
    <s v="SOAT"/>
    <m/>
    <s v="Ambulatorio"/>
    <s v="MIG-900951033"/>
    <n v="0"/>
    <n v="844510"/>
    <n v="0"/>
    <n v="0"/>
    <n v="0"/>
    <n v="0"/>
    <n v="0"/>
    <n v="0"/>
    <n v="0"/>
    <n v="0"/>
    <n v="0"/>
    <n v="0"/>
    <n v="0"/>
    <m/>
    <m/>
    <m/>
    <n v="0"/>
  </r>
  <r>
    <n v="900951033"/>
    <s v="FABISALUD IPS S.A.S"/>
    <m/>
    <s v="CCR280543"/>
    <s v="CCR280543"/>
    <s v="900951033_CCR280543"/>
    <n v="1"/>
    <d v="2023-07-13T00:00:00"/>
    <d v="2023-07-21T00:00:00"/>
    <n v="849749"/>
    <n v="849749"/>
    <s v="EVENTO"/>
    <s v="CALI"/>
    <s v="HOSPITALIZACION"/>
    <s v="SIN CONTRATO"/>
    <n v="0"/>
    <n v="0"/>
    <s v="Factura devuelta"/>
    <x v="0"/>
    <n v="0"/>
    <m/>
    <m/>
    <m/>
    <m/>
    <s v="Devuelta"/>
    <d v="2023-07-13T00:00:00"/>
    <d v="2024-09-06T00:00:00"/>
    <m/>
    <d v="2024-09-19T00:00:00"/>
    <n v="253"/>
    <s v="181-360"/>
    <n v="849749"/>
    <n v="849749"/>
    <n v="0"/>
    <n v="0"/>
    <n v="0"/>
    <n v="0"/>
    <n v="0"/>
    <n v="849749"/>
    <m/>
    <s v="Se sostiene devolucion de la factura, no cuenta con autorizacion para los servicios facturados por favor validar con el area encargada. Factura queda sujeta a auditoria integral."/>
    <m/>
    <m/>
    <n v="0"/>
    <n v="0"/>
    <n v="849749"/>
    <s v="DEVOLUCION"/>
    <s v="Se sostiene devolucion de la factura, no cuenta con autorizacion para los servicios facturados por favor validar con el area encargada. Factura queda sujeta a auditoria integral."/>
    <s v="AUTORIZACION"/>
    <s v="Servicios hospitalarios"/>
    <s v="Hospitalario"/>
    <m/>
    <n v="0"/>
    <n v="849749"/>
    <n v="0"/>
    <n v="0"/>
    <n v="0"/>
    <n v="0"/>
    <n v="0"/>
    <n v="0"/>
    <n v="0"/>
    <n v="0"/>
    <n v="0"/>
    <n v="0"/>
    <n v="0"/>
    <m/>
    <m/>
    <m/>
    <n v="0"/>
  </r>
  <r>
    <n v="900951033"/>
    <s v="FABISALUD IPS S.A.S"/>
    <m/>
    <s v="CCR188545"/>
    <s v="CCR188545"/>
    <s v="900951033_CCR188545"/>
    <n v="2"/>
    <d v="2022-08-31T00:00:00"/>
    <d v="2022-09-14T00:00:00"/>
    <n v="921153"/>
    <n v="921153"/>
    <s v="EVENTO"/>
    <s v="CALI"/>
    <s v="CIRUGIA"/>
    <s v="SIN CONTRATO"/>
    <n v="0"/>
    <n v="0"/>
    <s v="Factura devuelta"/>
    <x v="0"/>
    <n v="0"/>
    <m/>
    <m/>
    <m/>
    <m/>
    <s v="Devuelta"/>
    <d v="2022-08-31T00:00:00"/>
    <d v="2022-09-14T00:00:00"/>
    <d v="2022-09-14T00:00:00"/>
    <d v="2022-09-26T00:00:00"/>
    <n v="977"/>
    <s v="Más de 360"/>
    <n v="921153"/>
    <n v="921153"/>
    <n v="0"/>
    <n v="0"/>
    <n v="0"/>
    <n v="0"/>
    <n v="0"/>
    <n v="921153"/>
    <m/>
    <s v="MIGRACION: SOAT_DEVOLUCION DE FACTURA CON SOPROTES COMPLETOS: 1.ATENCION PROVIENE DE ACCIDENTE DE TRANSITO 2.NO REPORTA AUTORIZACIO N DE LOS SERVICIOS FACTURADOS 3.NO SE EVIDENCIA FACTURA EMIT IDAD A LA ASEGURADORA PARA SUMATORIA TOTAL DE LAS CTAS.KEVIN"/>
    <s v="SOAT_DEVOLUCION DE FACTURA CON SOPROTES COMPLETOS: 1.ATENCION PROVIENE DE ACCIDENTE DE TRANSITO 2.NO REPORTA AUTORIZACIO N DE LOS SERVICIOS FACTURADOS 3.NO SE EVIDENCIA FACTURA EMIT IDAD A LA ASEGURADORA PARA SUMATORIA TOTAL DE LAS CTAS.KEVIN"/>
    <m/>
    <n v="0"/>
    <n v="0"/>
    <n v="921153"/>
    <s v="DEVOLUCION"/>
    <s v="SOAT_DEVOLUCION DE FACTURA CON SOPROTES COMPLETOS: 1.ATENCIO N PROVIENE DE ACCIDENTE DE TRANSITO 2.NO REPORTA AUTORIZACIN DE LOS SERVICIOS FACTURADOS 3.NO SE EVIDENCIA FACTURA EMIT IDAD A LA ASEGURADORA PARA SUMATORIA TOTAL DE LAS CTAS.KEVI"/>
    <s v="SOAT"/>
    <m/>
    <s v="Ambulatorio"/>
    <s v="MIG-900951033"/>
    <n v="0"/>
    <n v="921153"/>
    <n v="0"/>
    <n v="0"/>
    <n v="0"/>
    <n v="0"/>
    <n v="0"/>
    <n v="0"/>
    <n v="0"/>
    <n v="0"/>
    <n v="0"/>
    <n v="0"/>
    <n v="0"/>
    <m/>
    <m/>
    <m/>
    <n v="0"/>
  </r>
  <r>
    <n v="900951033"/>
    <s v="FABISALUD IPS S.A.S"/>
    <m/>
    <s v="CCR286702"/>
    <s v="CCR286702"/>
    <s v="900951033_CCR286702"/>
    <n v="1"/>
    <d v="2023-08-04T00:00:00"/>
    <d v="2023-08-15T00:00:00"/>
    <n v="994600"/>
    <n v="994600"/>
    <s v="EVENTO"/>
    <s v="CALI"/>
    <s v="HOSPITALIZACION"/>
    <s v="SIN CONTRATO"/>
    <n v="0"/>
    <n v="0"/>
    <s v="Factura devuelta"/>
    <x v="0"/>
    <n v="0"/>
    <m/>
    <m/>
    <m/>
    <m/>
    <s v="Devuelta"/>
    <d v="2023-08-04T00:00:00"/>
    <d v="2024-08-15T00:00:00"/>
    <m/>
    <d v="2024-08-26T00:00:00"/>
    <n v="277"/>
    <s v="181-360"/>
    <n v="994600"/>
    <n v="994600"/>
    <n v="0"/>
    <n v="0"/>
    <n v="0"/>
    <n v="0"/>
    <n v="0"/>
    <n v="9946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9946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994600"/>
    <n v="0"/>
    <n v="0"/>
    <n v="0"/>
    <n v="0"/>
    <n v="0"/>
    <n v="0"/>
    <n v="0"/>
    <n v="0"/>
    <n v="0"/>
    <n v="0"/>
    <n v="0"/>
    <m/>
    <m/>
    <m/>
    <n v="0"/>
  </r>
  <r>
    <n v="900951033"/>
    <s v="FABISALUD IPS S.A.S"/>
    <m/>
    <s v="CCR33422"/>
    <s v="CCR33422"/>
    <s v="900951033_CCR33422"/>
    <n v="4"/>
    <d v="2021-03-17T00:00:00"/>
    <d v="2021-05-03T00:00:00"/>
    <n v="1011075"/>
    <n v="1011075"/>
    <s v="EVENTO"/>
    <s v="CALI"/>
    <s v="HOSPITALIZACION"/>
    <s v="SIN CONTRATO"/>
    <n v="0"/>
    <n v="0"/>
    <s v="Factura devuelta"/>
    <x v="0"/>
    <n v="0"/>
    <m/>
    <m/>
    <m/>
    <m/>
    <s v="Devuelta"/>
    <d v="2021-03-17T00:00:00"/>
    <d v="2021-05-11T00:00:00"/>
    <d v="2021-09-10T00:00:00"/>
    <d v="2021-05-24T00:00:00"/>
    <n v="1467"/>
    <s v="Más de 360"/>
    <n v="1011075"/>
    <n v="1011075"/>
    <n v="0"/>
    <n v="0"/>
    <n v="0"/>
    <n v="0"/>
    <n v="0"/>
    <n v="1011075"/>
    <m/>
    <s v="MIGRACION"/>
    <s v="SE DEVUELVE FACTURA NO POS EL MIPRES 20210308157026518387 VAIDAR CON EL AREA ENCARGADA ESTA NO EXITOSO. PROCALCITONINA.M ILENA"/>
    <m/>
    <n v="0"/>
    <n v="0"/>
    <n v="1011075"/>
    <s v="DEVOLUCION"/>
    <s v="SE REALIZA DEVOLUCIÓN DE SOPORTES PRESENTADOS .1. FALTA PRES ENTACIÓN DE FACTURA CON SUS SOPORTES COMPLETOS PARA DAR VALDACION A LA RESPUESTA EMITIDA POR LA IPS, DAR CONTINUIDAD CO N EL TRAMITE ADMINISTRATIVO DE PAGO. KEVIN YALANDA"/>
    <s v="SOPORTE"/>
    <m/>
    <s v="Ambulatorio"/>
    <s v="MIG-900951033"/>
    <n v="0"/>
    <n v="1011075"/>
    <n v="0"/>
    <n v="0"/>
    <n v="0"/>
    <n v="0"/>
    <n v="0"/>
    <n v="0"/>
    <n v="0"/>
    <n v="0"/>
    <n v="0"/>
    <n v="0"/>
    <n v="0"/>
    <m/>
    <m/>
    <m/>
    <n v="0"/>
  </r>
  <r>
    <n v="900951033"/>
    <s v="FABISALUD IPS S.A.S"/>
    <m/>
    <s v="CCR247603"/>
    <s v="CCR247603"/>
    <s v="900951033_CCR247603"/>
    <n v="2"/>
    <d v="2023-03-27T00:00:00"/>
    <d v="2023-04-19T00:00:00"/>
    <n v="1137802"/>
    <n v="1137802"/>
    <s v="EVENTO"/>
    <s v="CALI"/>
    <s v="HOSPITALIZACION"/>
    <s v="SIN CONTRATO"/>
    <n v="0"/>
    <n v="0"/>
    <s v="Factura devuelta"/>
    <x v="0"/>
    <n v="0"/>
    <m/>
    <m/>
    <m/>
    <m/>
    <s v="Devuelta"/>
    <d v="2023-03-27T00:00:00"/>
    <d v="2024-05-03T00:00:00"/>
    <m/>
    <d v="2024-05-22T00:00:00"/>
    <n v="373"/>
    <s v="Más de 360"/>
    <n v="1137802"/>
    <n v="1137802"/>
    <n v="0"/>
    <n v="0"/>
    <n v="0"/>
    <n v="0"/>
    <n v="0"/>
    <n v="1137802"/>
    <m/>
    <s v="Se sostiene devolución de la factura al validar información no se evidencia autorización para los servicios facturados por favor validar con el área encargada. FACTURA SUJETA A AUDITORIA."/>
    <s v="SOAT: SE REALIZA DEVOLUCION DE LA FACTURA, AL VALIDAR INFORMACION NO SE EVIDENCIA AUTORIZACION (NAP DE 15 DIGITOS) PARA LOS SERVICIOS FACTURADOS -DE ACUERDO A LA NORMATIVIDAD ACTUA L QUE RIGE FRENTE A PRESTACION DE  SERVICIOS DE SALUD SOAT L LA IPS NO INDICA SE TRATO DE UN VEHICULO FANTASMA A LA QUE APLICA EL DECR 2644/22 SIN TARIFA DIFERENCIAL , NI SOPORTA C OPIA DE LA TARJETA DE PROPIEDAD DEL VEHICULO INVOLUCRADO REQ UISISTO OBLIGATORIO PARA IDENTIFICAR SI ESTA DENTRO DE LA TA RIFA DIFERENCIAL POR RIESGO DECR 2497/22 , POR FAVOR VALIDAR CIRCULAR EMITIDA POR LA IPS DONDE INDICA REQUISITOS OBLIGATO RIO PARA LA FACTURACION SOAT 2023 - IPS GENERA CARTA TOPE SO INDICANDO 800SMLV QUE A LA FECHA DEL ACCIDENTE YA NO APLICA"/>
    <m/>
    <n v="0"/>
    <n v="0"/>
    <n v="1137802"/>
    <s v="DEVOLUCION"/>
    <s v="Se sostiene devolución de la factura al validar información no se evidencia autorización para los servicios facturados por favor validar con el área encargada. FACTURA SUJETA A AUDITORIA."/>
    <s v="AUTORIZACION"/>
    <s v="Servicios hospitalarios"/>
    <s v="Hospitalario"/>
    <m/>
    <n v="0"/>
    <n v="1137802"/>
    <n v="0"/>
    <n v="0"/>
    <n v="0"/>
    <n v="0"/>
    <n v="0"/>
    <n v="0"/>
    <n v="0"/>
    <n v="0"/>
    <n v="0"/>
    <n v="0"/>
    <n v="0"/>
    <m/>
    <m/>
    <m/>
    <n v="0"/>
  </r>
  <r>
    <n v="900951033"/>
    <s v="FABISALUD IPS S.A.S"/>
    <m/>
    <s v="CCR219696"/>
    <s v="CCR219696"/>
    <s v="900951033_CCR219696"/>
    <n v="2"/>
    <d v="2022-12-20T00:00:00"/>
    <d v="2023-01-03T00:00:00"/>
    <n v="1162062"/>
    <n v="1162062"/>
    <s v="EVENTO"/>
    <s v="CALI"/>
    <s v="HOSPITALIZACION"/>
    <s v="SIN CONTRATO"/>
    <n v="0"/>
    <n v="0"/>
    <s v="Factura devuelta"/>
    <x v="0"/>
    <n v="0"/>
    <m/>
    <m/>
    <m/>
    <m/>
    <s v="Devuelta"/>
    <d v="2022-12-20T00:00:00"/>
    <d v="2023-01-03T00:00:00"/>
    <d v="2023-01-03T00:00:00"/>
    <d v="2023-01-04T00:00:00"/>
    <n v="877"/>
    <s v="Más de 360"/>
    <n v="1162062"/>
    <n v="1162062"/>
    <n v="0"/>
    <n v="0"/>
    <n v="0"/>
    <n v="0"/>
    <n v="0"/>
    <n v="1162062"/>
    <m/>
    <s v="MIGRACION: SOAT_DEVOLUCION DE FACTURA CON SOPORTES COMPLETOS: 1.NO SE EVIDENCIA AUTORIZACION PARA LOS SERVICIOS FACTURADOS 2.NO SE EVIDENCIA CERTIFICADO DE AGOTAMIENTO DE POLIZA SOAT EMITIDO POR LA ASEGURADORA 3.NO SE EVIDENCIA COPIA DE POLIZA,TPROPIE DAD Y COPIA DEL DOCUMENTO KEVIN YALANDA"/>
    <s v="SOAT_DEVOLUCION DE FACTURA CON SOPORTES COMPLETOS: 1.NO SE EVIDENCIA AUTORIZACION PARA LOS SERVICIOS FACTURADOS 2.NO SE EVIDENCIA CERTIFICADO DE AGOTAMIENTO DE POLIZA SOAT EMITIDO POR LA ASEGURADORA 3.NO SE EVIDENCIA COPIA DE POLIZA,TPROPIE DAD Y COPIA DEL DOCUMENTO KEVIN YALANDA"/>
    <m/>
    <n v="0"/>
    <n v="0"/>
    <n v="1162062"/>
    <s v="DEVOLUCION"/>
    <s v="SOAT_DEVOLUCION DE FACTURA CON SOPORTES COMPLETOS: 1.NO SE E VIDENCIA AUTORIZACION PARA LOS SERVICIOS FACTURADOS 2.NO SEEVIDENCIA CERTIFICADO DE AGOTAMIENTO DE POLIZA SOAT EMITIDO POR LA ASEGURADORA 3.NO SE EVIDENCIA COPIA DE POLIZA,TPROPIEDAD Y COPIA DEL DOCUMENTO KEVIN YALANDA"/>
    <s v="SOAT"/>
    <m/>
    <s v="Ambulatorio"/>
    <s v="MIG-900951033"/>
    <n v="0"/>
    <n v="1162062"/>
    <n v="0"/>
    <n v="0"/>
    <n v="0"/>
    <n v="0"/>
    <n v="0"/>
    <n v="0"/>
    <n v="0"/>
    <n v="0"/>
    <n v="0"/>
    <n v="0"/>
    <n v="0"/>
    <m/>
    <m/>
    <m/>
    <n v="0"/>
  </r>
  <r>
    <n v="900951033"/>
    <s v="FABISALUD IPS S.A.S"/>
    <m/>
    <s v="CCR248358"/>
    <s v="CCR248358"/>
    <s v="900951033_CCR248358"/>
    <n v="2"/>
    <d v="2023-03-29T00:00:00"/>
    <d v="2023-04-19T00:00:00"/>
    <n v="1175820"/>
    <n v="1175820"/>
    <s v="EVENTO"/>
    <s v="CALI"/>
    <s v="UNIDAD DE CUIDADOS INTENSIVOS ADULTO"/>
    <s v="SIN CONTRATO"/>
    <n v="0"/>
    <n v="0"/>
    <s v="Factura devuelta"/>
    <x v="0"/>
    <n v="0"/>
    <m/>
    <m/>
    <m/>
    <m/>
    <s v="Devuelta"/>
    <d v="2023-03-29T00:00:00"/>
    <d v="2024-05-03T00:00:00"/>
    <m/>
    <d v="2024-05-22T00:00:00"/>
    <n v="373"/>
    <s v="Más de 360"/>
    <n v="1175820"/>
    <n v="1175820"/>
    <n v="0"/>
    <n v="0"/>
    <n v="0"/>
    <n v="0"/>
    <n v="0"/>
    <n v="1175820"/>
    <m/>
    <s v="Se sostiene devolución de la factura, al validar información no se evidencia autorización para los servicios facturados por favor validar con el área encargada. FACTURA SUJETA A AUDITORIA."/>
    <s v="SOAT: SE REALIZA DEVOLUCION DE LA FACTURA, AL VALIDAR INFORMACION NO SE EVIDENCIA AUTORIZACION (NAP DE 15 DIGITOS) PARA LOS SERVICIOS FACTURADOS -DE ACUERDO A LA NORMATIVIDAD ACTUA L QUE RIGE FRENTE A PRESTACION DE  SERVICIOS DE SALUD SOAT L A IPS NO INDICA SI SE TRATO DE UN VEHICULO FANTASMA A LA QUE APLICA EL DECR 2644/22 SIN TARIFA DIFERENCIAL , NI SOPORTA C OPIA DE LA TARJETA DE PROPIEDAD DEL VEHICULO INVOLUCRADO REQ SISTO OBLIGATORIO PARA  IDENTIFICAR SI ESTA DENTRO DE LA TAR IFA DIFERENCIAL POR RIESGO DECR 2497/22 , POR FAVOR VALIDAR  INFORMACION TENIENDO EN CUENTA LO MENCIONADO ANTERIORMENTE PARA CONTINUAR CON EL TRAMITE DE LA FACTURA CLAUDIA DIAZ"/>
    <m/>
    <n v="0"/>
    <n v="0"/>
    <n v="1175820"/>
    <s v="DEVOLUCION"/>
    <s v="Se sostiene devolución de la factura, al validar información no se evidencia autorización para los servicios facturados por favor validar con el área encargada. FACTURA SUJETA A AUDITORIA."/>
    <s v="AUTORIZACION"/>
    <s v="Servicios hospitalarios"/>
    <s v="Hospitalario"/>
    <m/>
    <n v="0"/>
    <n v="1175820"/>
    <n v="0"/>
    <n v="0"/>
    <n v="0"/>
    <n v="0"/>
    <n v="0"/>
    <n v="0"/>
    <n v="0"/>
    <n v="0"/>
    <n v="0"/>
    <n v="0"/>
    <n v="0"/>
    <m/>
    <m/>
    <m/>
    <n v="0"/>
  </r>
  <r>
    <n v="900951033"/>
    <s v="FABISALUD IPS S.A.S"/>
    <m/>
    <s v="CCR240254"/>
    <s v="CCR240254"/>
    <s v="900951033_CCR240254"/>
    <n v="2"/>
    <d v="2023-03-02T00:00:00"/>
    <d v="2023-03-10T00:00:00"/>
    <n v="1231200"/>
    <n v="1231200"/>
    <s v="EVENTO"/>
    <s v="CALI"/>
    <s v="URGENCIAS"/>
    <s v="SIN CONTRATO"/>
    <n v="0"/>
    <n v="0"/>
    <s v="Factura devuelta"/>
    <x v="0"/>
    <n v="0"/>
    <m/>
    <m/>
    <m/>
    <m/>
    <s v="Devuelta"/>
    <d v="2023-03-02T00:00:00"/>
    <d v="2024-03-14T00:00:00"/>
    <m/>
    <d v="2024-03-21T00:00:00"/>
    <n v="435"/>
    <s v="Más de 360"/>
    <n v="1231200"/>
    <n v="1231200"/>
    <n v="0"/>
    <n v="0"/>
    <n v="0"/>
    <n v="0"/>
    <n v="0"/>
    <n v="1231200"/>
    <m/>
    <s v="Se sostiene devolucion de la factura, no cuenta con autorizacion para los servicios facturados por favor validar con el area encargada."/>
    <s v="SOAT, SE REALIZA DEVOLUCION DE LA FACTURA, AL MOMENTO DE VALIDAR INFORMACION SE EVIDENCIAN LAS SIGUIENTES INCONSISTENCIA S: 1. NO CUENTA CON EL ENVIO DE CORREOS Y ANEXOS SOLICITANDO  AUTORIZACION (SOLO SE EVIDENCIA 1 CORREO DEL DIA 23) 2. NO CUENTA CON AUTORIZACION PARA LOS SERVICIOS FACTURADOS. 3. SOPORTE DE REGISTRO DE ANESTESIA SE ENCUENTRA ILEGIBLE. 4. PRESENTAN SOPORTE DE FACTURA SOAT POR 12.016.735 NO SUPER A TOPE SOAT ($26.666.400) COBERTURA NO AGOTADA.  CLAUDIA DIAZ"/>
    <m/>
    <n v="0"/>
    <n v="0"/>
    <n v="1231200"/>
    <s v="DEVOLUCION"/>
    <s v="Se sostiene devolucion de la factura, no cuenta con autorizacion para los servicios facturados por favor validar con el area encargada."/>
    <s v="AUTORIZACION"/>
    <s v="Servicios hospitalarios"/>
    <s v="Hospitalario"/>
    <m/>
    <n v="0"/>
    <n v="1231200"/>
    <n v="0"/>
    <n v="0"/>
    <n v="0"/>
    <n v="0"/>
    <n v="0"/>
    <n v="0"/>
    <n v="0"/>
    <n v="0"/>
    <n v="0"/>
    <n v="0"/>
    <n v="0"/>
    <m/>
    <m/>
    <m/>
    <n v="0"/>
  </r>
  <r>
    <n v="900951033"/>
    <s v="FABISALUD IPS S.A.S"/>
    <m/>
    <s v="CCR348903"/>
    <s v="CCR348903"/>
    <s v="900951033_CCR348903"/>
    <n v="1"/>
    <d v="2024-07-23T00:00:00"/>
    <d v="2024-08-01T00:00:00"/>
    <n v="1306700"/>
    <n v="1306700"/>
    <s v="EVENTO"/>
    <s v="CALI"/>
    <s v="UNIDAD DE CUIDADOS INTENSIVOS ADULTO"/>
    <s v="SIN CONTRATO"/>
    <n v="0"/>
    <n v="0"/>
    <s v="Factura devuelta"/>
    <x v="0"/>
    <n v="0"/>
    <m/>
    <m/>
    <m/>
    <m/>
    <s v="Devuelta"/>
    <d v="2024-07-23T00:00:00"/>
    <d v="2024-11-01T00:00:00"/>
    <m/>
    <d v="2024-11-18T00:00:00"/>
    <n v="193"/>
    <s v="181-360"/>
    <n v="1306700"/>
    <n v="1306700"/>
    <n v="0"/>
    <n v="0"/>
    <n v="0"/>
    <n v="0"/>
    <n v="0"/>
    <n v="1306700"/>
    <m/>
    <s v="Se sostiene devolucion de la factura, de acuerdo a respusta emitida por la IPS no se evidencia gestion por parte de la IPS para la solicitud de autorizacion para cierre final del evento. Por favor validar con el area encargada. Una vez subsanada la devolucion la factura queda sujeta a auditoria integral."/>
    <m/>
    <m/>
    <n v="0"/>
    <n v="0"/>
    <n v="1306700"/>
    <s v="DEVOLUCION"/>
    <s v="Se sostiene devolucion de la factura, de acuerdo a respusta emitida por la IPS no se evidencia gestion por parte de la IPS para la solicitud de autorizacion para cierre final del evento. Por favor validar con el area encargada. Una vez subsanada la devolucion la factura queda sujeta a auditoria integral."/>
    <s v="AUTORIZACION"/>
    <s v="Servicios hospitalarios"/>
    <s v="Hospitalario"/>
    <m/>
    <n v="0"/>
    <n v="1306700"/>
    <n v="0"/>
    <n v="0"/>
    <n v="0"/>
    <n v="0"/>
    <n v="0"/>
    <n v="0"/>
    <n v="0"/>
    <n v="0"/>
    <n v="0"/>
    <n v="0"/>
    <n v="0"/>
    <m/>
    <m/>
    <m/>
    <n v="0"/>
  </r>
  <r>
    <n v="900951033"/>
    <s v="FABISALUD IPS S.A.S"/>
    <m/>
    <s v="CCR176642"/>
    <s v="CCR176642"/>
    <s v="900951033_CCR176642"/>
    <n v="2"/>
    <d v="2022-07-21T00:00:00"/>
    <d v="2022-08-12T00:00:00"/>
    <n v="1423326"/>
    <n v="1423326"/>
    <s v="EVENTO"/>
    <s v="CALI"/>
    <s v="HOSPITALIZACION"/>
    <s v="SIN CONTRATO"/>
    <n v="0"/>
    <n v="0"/>
    <s v="Factura devuelta"/>
    <x v="0"/>
    <n v="0"/>
    <m/>
    <m/>
    <m/>
    <m/>
    <s v="Devuelta"/>
    <d v="2022-07-21T00:00:00"/>
    <d v="2022-08-13T00:00:00"/>
    <d v="2022-12-20T00:00:00"/>
    <d v="2022-08-16T00:00:00"/>
    <n v="1018"/>
    <s v="Más de 360"/>
    <n v="1423326"/>
    <n v="1423326"/>
    <n v="0"/>
    <n v="0"/>
    <n v="0"/>
    <n v="0"/>
    <n v="0"/>
    <n v="1423326"/>
    <m/>
    <s v="MIGRACION"/>
    <s v="SOAT_DEVOLUCION DE FACTURA CON SOPORTES COMPLETOS: 1.NO SE EVIDENCIA CARTA DE AGOTAMIENTO DE POLIZA SOAT.2.NO SE EVIDENC IA FACTURAS EMITIDA A LA PREVISORA 3.NO SE EVIDENCIA AUTORIZ CION DE EGRESO SOLICITADA A LA CAP. KEVIN YALANDA"/>
    <m/>
    <n v="0"/>
    <n v="0"/>
    <n v="1423326"/>
    <s v="DEVOLUCION"/>
    <s v="SOAT_DEVOLUCION DE FACTURA CON SOPORTES COMPLETOS: 1.NO SE E VIDENCIA CARTA DE AGOTAMIENTO DE POLIZA SOAT.2.NO SE EVIDENIA FACTURAS EMITIDA A LA PREVISORA 3.NO SE EVIDENCIA AUTORIZ CION DE EGRESO SOLICITADA A LA CAP. KEVIN YALANDA"/>
    <s v="SOAT"/>
    <m/>
    <s v="Ambulatorio"/>
    <s v="MIG-900951033"/>
    <n v="0"/>
    <n v="1423326"/>
    <n v="0"/>
    <n v="0"/>
    <n v="0"/>
    <n v="0"/>
    <n v="0"/>
    <n v="0"/>
    <n v="0"/>
    <n v="0"/>
    <n v="0"/>
    <n v="0"/>
    <n v="0"/>
    <m/>
    <m/>
    <m/>
    <n v="0"/>
  </r>
  <r>
    <n v="900951033"/>
    <s v="FABISALUD IPS S.A.S"/>
    <m/>
    <s v="CCR180542"/>
    <s v="CCR180542"/>
    <s v="900951033_CCR180542"/>
    <n v="2"/>
    <d v="2022-08-03T00:00:00"/>
    <d v="2022-08-18T00:00:00"/>
    <n v="1427900"/>
    <n v="1427900"/>
    <s v="EVENTO"/>
    <s v="CALI"/>
    <s v="CIRUGIA"/>
    <s v="SIN CONTRATO"/>
    <n v="0"/>
    <n v="0"/>
    <s v="Factura devuelta"/>
    <x v="0"/>
    <n v="0"/>
    <m/>
    <m/>
    <m/>
    <m/>
    <s v="Devuelta"/>
    <d v="2022-08-03T00:00:00"/>
    <d v="2022-08-18T00:00:00"/>
    <d v="2022-08-18T00:00:00"/>
    <d v="2022-08-22T00:00:00"/>
    <n v="1012"/>
    <s v="Más de 360"/>
    <n v="1427900"/>
    <n v="1427900"/>
    <n v="0"/>
    <n v="0"/>
    <n v="0"/>
    <n v="0"/>
    <n v="0"/>
    <n v="1427900"/>
    <m/>
    <s v="MIGRACION: SOAT_DEVOLUCION DE FACTURA CON SOPORTES COMPLETOS: 1.NO SE EVIDENCIA CARTA DE AGOTAMIENTO DE POLIZA, EMITDA POR LA ASEGU ADORA SOAT 2.NO SE EVIDENCIA SOLICITUD DE AUTORIZACION DE EG RESO A LA CAP. 3.NO OBJECCIONES DE GLOSA. KEVIN YALANDA"/>
    <s v="SOAT_DEVOLUCION DE FACTURA CON SOPORTES COMPLETOS: 1.NO SE EVIDENCIA CARTA DE AGOTAMIENTO DE POLIZA, EMITDA POR LA ASEGU ADORA SOAT 2.NO SE EVIDENCIA SOLICITUD DE AUTORIZACION DE EG RESO A LA CAP. 3.NO OBJECCIONES DE GLOSA. KEVIN YALANDA"/>
    <m/>
    <n v="0"/>
    <n v="0"/>
    <n v="1427900"/>
    <s v="DEVOLUCION"/>
    <s v="SOAT_DEVOLUCION DE FACTURA CON SOPORTES COMPLETOS: 1.NO SE E VIDENCIA CARTA DE AGOTAMIENTO DE POLIZA, EMITDA POR LA ASEGADORA SOAT 2.NO SE EVIDENCIA SOLICITUD DE AUTORIZACION DE EG RESO A LA CAP. 3.NO OBJECCIONES DE GLOSA. KEVIN YALANDA"/>
    <s v="SOAT"/>
    <m/>
    <s v="Ambulatorio"/>
    <s v="MIG-900951033"/>
    <n v="0"/>
    <n v="1427900"/>
    <n v="0"/>
    <n v="0"/>
    <n v="0"/>
    <n v="0"/>
    <n v="0"/>
    <n v="0"/>
    <n v="0"/>
    <n v="0"/>
    <n v="0"/>
    <n v="0"/>
    <n v="0"/>
    <m/>
    <m/>
    <m/>
    <n v="0"/>
  </r>
  <r>
    <n v="900951033"/>
    <s v="FABISALUD IPS S.A.S"/>
    <m/>
    <s v="CCR265090"/>
    <s v="CCR265090"/>
    <s v="900951033_CCR265090"/>
    <n v="2"/>
    <d v="2023-05-23T00:00:00"/>
    <d v="2023-06-02T00:00:00"/>
    <n v="1453900"/>
    <n v="1453900"/>
    <s v="EVENTO"/>
    <s v="CALI"/>
    <s v="HOSPITALIZACION"/>
    <s v="SIN CONTRATO"/>
    <n v="0"/>
    <n v="0"/>
    <s v="Factura devuelta"/>
    <x v="0"/>
    <n v="0"/>
    <m/>
    <m/>
    <m/>
    <m/>
    <s v="Devuelta"/>
    <d v="2023-05-23T00:00:00"/>
    <d v="2024-05-02T00:00:00"/>
    <m/>
    <d v="2024-05-22T00:00:00"/>
    <n v="373"/>
    <s v="Más de 360"/>
    <n v="1453900"/>
    <n v="1453900"/>
    <n v="0"/>
    <n v="0"/>
    <n v="0"/>
    <n v="0"/>
    <n v="0"/>
    <n v="1453900"/>
    <m/>
    <s v="Se sostiene devolución de la factura, al validar información no se evidencia autorización para los servicios facturados, por favor validar con el área encargada. FACTURA SUJETA A AUDITORIA."/>
    <s v="SOAT: SE REALIZA DEVOLUCION DE LA FACTURA, AL VALIDAR INFORMACION NO SE EVIDENCIA FACTURA DIRIGIDA A LA ASEGURADORA NI D ETALLE DE CARGOS EVIDENCIANDO LA SUPERACION TOPE SOAT - NO C UENTA CON AUTORIZACION PARA LOS SERVICIOS FACTURADOS - NO SE EVIDENCIA DOCMUMENTOS DEL PACIENTE (TARJETA DE PROPIEDAD - P OLIZA) - FACTURA A LA CUAL NO SE LE PUEDE REALZAR AUDITORIA POR FALTA DE SOPORTES. CLAUDUA DUAZ"/>
    <m/>
    <n v="0"/>
    <n v="0"/>
    <n v="1453900"/>
    <s v="DEVOLUCION"/>
    <s v="Se sostiene devolución de la factura, al validar información no se evidencia autorización para los servicios facturados, por favor validar con el área encargada. FACTURA SUJETA A AUDITORIA."/>
    <s v="AUTORIZACION"/>
    <s v="Servicios hospitalarios"/>
    <s v="Hospitalario"/>
    <m/>
    <n v="0"/>
    <n v="1453900"/>
    <n v="0"/>
    <n v="0"/>
    <n v="0"/>
    <n v="0"/>
    <n v="0"/>
    <n v="0"/>
    <n v="0"/>
    <n v="0"/>
    <n v="0"/>
    <n v="0"/>
    <n v="0"/>
    <m/>
    <m/>
    <m/>
    <n v="0"/>
  </r>
  <r>
    <n v="900951033"/>
    <s v="FABISALUD IPS S.A.S"/>
    <m/>
    <s v="CCR320334"/>
    <s v="CCR320334"/>
    <s v="900951033_CCR320334"/>
    <n v="1"/>
    <d v="2023-12-18T00:00:00"/>
    <d v="2024-01-02T00:00:00"/>
    <n v="1532928"/>
    <n v="1532928"/>
    <s v="EVENTO"/>
    <s v="CALI"/>
    <s v="URGENCIAS"/>
    <s v="SIN CONTRATO"/>
    <n v="0"/>
    <n v="0"/>
    <s v="Factura devuelta"/>
    <x v="0"/>
    <n v="0"/>
    <m/>
    <m/>
    <m/>
    <m/>
    <s v="Devuelta"/>
    <d v="2023-12-18T00:00:00"/>
    <d v="2024-08-15T00:00:00"/>
    <m/>
    <d v="2024-08-26T00:00:00"/>
    <n v="277"/>
    <s v="181-360"/>
    <n v="1532928"/>
    <n v="1532928"/>
    <n v="0"/>
    <n v="0"/>
    <n v="0"/>
    <n v="0"/>
    <n v="0"/>
    <n v="153292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53292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532928"/>
    <n v="0"/>
    <n v="0"/>
    <n v="0"/>
    <n v="0"/>
    <n v="0"/>
    <n v="0"/>
    <n v="0"/>
    <n v="0"/>
    <n v="0"/>
    <n v="0"/>
    <n v="0"/>
    <m/>
    <m/>
    <m/>
    <n v="0"/>
  </r>
  <r>
    <n v="900951033"/>
    <s v="FABISALUD IPS S.A.S"/>
    <m/>
    <s v="CCR242869"/>
    <s v="CCR242869"/>
    <s v="900951033_CCR242869"/>
    <n v="2"/>
    <d v="2023-03-10T00:00:00"/>
    <d v="2023-03-17T00:00:00"/>
    <n v="1533343"/>
    <n v="1533343"/>
    <s v="EVENTO"/>
    <s v="CALI"/>
    <s v="HOSPITALIZACION"/>
    <s v="SIN CONTRATO"/>
    <n v="0"/>
    <n v="0"/>
    <s v="Factura devuelta"/>
    <x v="0"/>
    <n v="0"/>
    <m/>
    <m/>
    <m/>
    <m/>
    <s v="Devuelta"/>
    <d v="2023-03-10T00:00:00"/>
    <d v="2024-05-03T00:00:00"/>
    <m/>
    <d v="2024-05-22T00:00:00"/>
    <n v="373"/>
    <s v="Más de 360"/>
    <n v="1533343"/>
    <n v="1533343"/>
    <n v="0"/>
    <n v="0"/>
    <n v="0"/>
    <n v="0"/>
    <n v="0"/>
    <n v="1533343"/>
    <m/>
    <s v="Se sostiene devolución de la factura, al validar información no se evidencia autorización para los servicios facturados por favor validar con el área encargada. FACTURA SUJETA A AUDITORIA."/>
    <s v="SOAT, SE REALIZA DEVOLUCION DE LA FACTURA, AL MOMENTO DE VALIDAR LA INFORMACION NO SE EVIDENCIA AUTORIZACION (NAP DE 15 DIGITOS) PARA LOS SERVICIOS FACTURADOS (AYUDAS DIGNOSTICAS Y PROCEDIMIENTOS QX)POR FAVOR VALIDAR CON EL AREA ENCARGADA PA RA SU GESTION. POR FAVOR VALIDAR INFORMACION NO SE EVIDENCIA TRAZABILIDAD DE CORREOS DENTRO DEL MARCO NOR MATIVO PARA SOLICITUD DE AUTORIZACION DE LOS SERVICIOS. NO CUENTA CON CARTA TOPE SOAT POR PARTE DE LA ASEGURADORA. FACTURAN 3 RX DE 21101 MANO,DEDO,PUÑO, DEL DIA 28/02/2023 SO LO SOPORTAN 2 SE OBJETA LA DIFERENCIA 62.800 NO SE EVIDENCIA TARJETA DE PROPIEDAD DEL VEHICULO NI POLIZA PARA VALIDAR SI APLICA EL DEC 2497 Y DEC 2644. CLAUDIA DIAZ"/>
    <m/>
    <n v="0"/>
    <n v="0"/>
    <n v="1533343"/>
    <s v="DEVOLUCION"/>
    <s v="Se sostiene devolución de la factura, al validar información no se evidencia autorización para los servicios facturados por favor validar con el área encargada. FACTURA SUJETA A AUDITORIA."/>
    <s v="AUTORIZACION"/>
    <s v="Servicios hospitalarios"/>
    <s v="Hospitalario"/>
    <m/>
    <n v="0"/>
    <n v="1533343"/>
    <n v="0"/>
    <n v="0"/>
    <n v="0"/>
    <n v="0"/>
    <n v="0"/>
    <n v="0"/>
    <n v="0"/>
    <n v="0"/>
    <n v="0"/>
    <n v="0"/>
    <n v="0"/>
    <m/>
    <m/>
    <m/>
    <n v="0"/>
  </r>
  <r>
    <n v="900951033"/>
    <s v="FABISALUD IPS S.A.S"/>
    <m/>
    <s v="CCR71237"/>
    <s v="CCR71237"/>
    <s v="900951033_CCR71237"/>
    <n v="3"/>
    <d v="2021-09-21T00:00:00"/>
    <d v="2021-12-18T00:00:00"/>
    <n v="1558048"/>
    <n v="1558048"/>
    <s v="EVENTO"/>
    <s v="CALI"/>
    <s v="HOSPITALIZACION"/>
    <s v="SIN CONTRATO"/>
    <n v="0"/>
    <n v="0"/>
    <s v="Factura devuelta"/>
    <x v="0"/>
    <n v="0"/>
    <m/>
    <m/>
    <m/>
    <m/>
    <s v="Devuelta"/>
    <d v="2021-09-21T00:00:00"/>
    <d v="2021-12-18T00:00:00"/>
    <d v="2021-12-18T00:00:00"/>
    <d v="2021-12-27T00:00:00"/>
    <n v="1250"/>
    <s v="Más de 360"/>
    <n v="1558048"/>
    <n v="1558048"/>
    <n v="0"/>
    <n v="0"/>
    <n v="0"/>
    <n v="0"/>
    <n v="0"/>
    <n v="1558048"/>
    <m/>
    <s v="MIGRACION: DEVOLUCION DE FACTURA CON SOPORTES COMPLETOS_ No se evidencia autorización de 15 digitos emitidos por la CAP  capautorizaciones@epscomfenalcovalle.com.co - Falta carta d e agotamiento de poliza soat emitida por la aseguradora 056/15. Kevin Yalanda"/>
    <s v="DEVOLUCION DE FACTURA CON SOPORTES COMPLETOS_ No se evidencia autorización de 15 digitos emitidos por la CAP  capautorizaciones@epscomfenalcovalle.com.co - Falta carta d e agotamiento de poliza soat emitida por la aseguradora 056/15. Kevin Yalanda"/>
    <m/>
    <n v="0"/>
    <n v="0"/>
    <n v="1558048"/>
    <s v="DEVOLUCION"/>
    <s v="DEVOLUCION DE FACTURA CON SOPORTES COMPLETOS_ No se evidenci a autorización de 15 digitos emitidos por la CAP capautorizaciones@epscomfenalcovalle.com.co - Falta carta d e agotamiento de poliza soat emitida por la aseguradora 056/15. Kevin Yalanda"/>
    <s v="SOAT"/>
    <m/>
    <s v="Ambulatorio"/>
    <s v="MIG-900951033"/>
    <n v="0"/>
    <n v="1558048"/>
    <n v="0"/>
    <n v="0"/>
    <n v="0"/>
    <n v="0"/>
    <n v="0"/>
    <n v="0"/>
    <n v="0"/>
    <n v="0"/>
    <n v="0"/>
    <n v="0"/>
    <n v="0"/>
    <m/>
    <m/>
    <m/>
    <n v="0"/>
  </r>
  <r>
    <n v="900951033"/>
    <s v="FABISALUD IPS S.A.S"/>
    <m/>
    <s v="CCR89801"/>
    <s v="CCR89801"/>
    <s v="900951033_CCR89801"/>
    <n v="3"/>
    <d v="2022-01-12T00:00:00"/>
    <d v="2022-02-21T00:00:00"/>
    <n v="1753176"/>
    <n v="1753176"/>
    <s v="EVENTO"/>
    <s v="CALI"/>
    <s v="HOSPITALIZACION"/>
    <s v="SIN CONTRATO"/>
    <n v="0"/>
    <n v="0"/>
    <s v="Factura devuelta"/>
    <x v="0"/>
    <n v="0"/>
    <m/>
    <m/>
    <m/>
    <m/>
    <s v="Devuelta"/>
    <d v="2022-01-12T00:00:00"/>
    <d v="2022-02-21T00:00:00"/>
    <d v="2022-02-21T00:00:00"/>
    <d v="2022-02-23T00:00:00"/>
    <n v="1192"/>
    <s v="Más de 360"/>
    <n v="1753176"/>
    <n v="1753176"/>
    <n v="0"/>
    <n v="0"/>
    <n v="0"/>
    <n v="0"/>
    <n v="0"/>
    <n v="1753176"/>
    <m/>
    <s v="MIGRACION"/>
    <s v="AUT_Devolucón de factura con soportes completos:1.No se evidencia autorización emitida por la CAP al egreso del paciente Reportar cta al correo:capautorizaciones@epscomfenalcovalle   .com.co . Kevin Yalanda"/>
    <m/>
    <n v="0"/>
    <n v="0"/>
    <n v="1753176"/>
    <s v="DEVOLUCION"/>
    <s v="AUT_Devolucón de factura con soportes completos:1.No se evid encia autorización emitida por la CAP al egreso del pacientReportar cta al correo:capautorizaciones@epscomfenalcovalle .com.co . Kevin Yalanda"/>
    <s v="AUTORIZACION"/>
    <m/>
    <s v="Ambulatorio"/>
    <s v="MIG-900951033"/>
    <n v="0"/>
    <n v="1753176"/>
    <n v="0"/>
    <n v="0"/>
    <n v="0"/>
    <n v="0"/>
    <n v="0"/>
    <n v="0"/>
    <n v="0"/>
    <n v="0"/>
    <n v="0"/>
    <n v="0"/>
    <n v="0"/>
    <m/>
    <m/>
    <m/>
    <n v="0"/>
  </r>
  <r>
    <n v="900951033"/>
    <s v="FABISALUD IPS S.A.S"/>
    <m/>
    <s v="FV9221"/>
    <s v="FV9221"/>
    <s v="900951033_FV9221"/>
    <n v="6"/>
    <d v="2019-02-13T00:00:00"/>
    <d v="2019-02-20T00:00:00"/>
    <n v="1788600"/>
    <n v="638600"/>
    <s v="EVENTO"/>
    <s v="CALI"/>
    <s v="CIRUGIA"/>
    <s v="SIN CONTRATO"/>
    <n v="0"/>
    <n v="0"/>
    <s v="Factura devuelta"/>
    <x v="0"/>
    <n v="0"/>
    <m/>
    <m/>
    <m/>
    <m/>
    <s v="Devuelta"/>
    <d v="2019-02-13T00:00:00"/>
    <d v="2019-02-20T00:00:00"/>
    <d v="2022-12-20T00:00:00"/>
    <d v="2019-02-21T00:00:00"/>
    <n v="2290"/>
    <s v="Más de 360"/>
    <n v="1788600"/>
    <n v="1788600"/>
    <n v="0"/>
    <n v="0"/>
    <n v="0"/>
    <n v="0"/>
    <n v="0"/>
    <n v="1788600"/>
    <m/>
    <s v="MIGRACION"/>
    <s v="SE DEVUELVE FACTURA ORIGINAL Y SOPORTES FACTURA SOAT ANEXAR:Historia clinica soat * Anexar copia  Póliza  Soat LOS CORREOS DE SOLCIITUD ANTE LA EPS ESTA MAL ES capautorizaciones@epscomfenalcovalle.com.co NO HAY AUTORIZAC RIZACION PARA EL SERVICIO GESTIONAR AL CORREO capautorizaciones@epscomfenalcovalle.com.co GESTIONAR EL certificado emitido por la aseguradora  Decreto 056 del 14-01-2015. ó enviar el radicado que envia la ASEGUR ADORA QBE. MILENA"/>
    <m/>
    <n v="0"/>
    <n v="0"/>
    <n v="1788600"/>
    <s v="DEVOLUCION"/>
    <s v="SEDEVUELVEFACTURAORIGINALYSOPORTESFACTURASOATANEXAR:Historiaclinicasoat*AnexarcopiaPólizaSoatLOSCORREOSDESOLCIITUDANTELAEPSESTAMALEScapautorizaciones@epscomfenalcovalle.com.coNOHAYAUTORIZACRIZACIONPARAELSERVICIOGESTIONARALCORREOcapautorizaciones@epscomfenalcovalle.com.coGESTIONARELcertificadoemitidoporlaaseguradora Decreto056del14-01-2015.óenviarelradicadoqueenvialaASEGUADORAQBE.MILENA"/>
    <s v="SOAT"/>
    <m/>
    <s v="Ambulatorio"/>
    <s v="MIG-900951033"/>
    <n v="0"/>
    <n v="638600"/>
    <n v="0"/>
    <n v="0"/>
    <n v="0"/>
    <n v="0"/>
    <n v="0"/>
    <n v="0"/>
    <n v="0"/>
    <n v="0"/>
    <n v="0"/>
    <n v="0"/>
    <n v="0"/>
    <m/>
    <m/>
    <m/>
    <n v="0"/>
  </r>
  <r>
    <n v="900951033"/>
    <s v="FABISALUD IPS S.A.S"/>
    <m/>
    <s v="CCR301131"/>
    <s v="CCR301131"/>
    <s v="900951033_CCR301131"/>
    <n v="1"/>
    <d v="2023-09-28T00:00:00"/>
    <d v="2023-10-04T00:00:00"/>
    <n v="1794800"/>
    <n v="1794800"/>
    <s v="EVENTO"/>
    <s v="CALI"/>
    <s v="CIRUGIA"/>
    <s v="SIN CONTRATO"/>
    <n v="0"/>
    <n v="0"/>
    <s v="Factura devuelta"/>
    <x v="0"/>
    <n v="0"/>
    <m/>
    <m/>
    <m/>
    <m/>
    <s v="Devuelta"/>
    <d v="2023-09-28T00:00:00"/>
    <d v="2024-08-13T00:00:00"/>
    <m/>
    <d v="2024-08-26T00:00:00"/>
    <n v="277"/>
    <s v="181-360"/>
    <n v="1794800"/>
    <n v="1794800"/>
    <n v="0"/>
    <n v="0"/>
    <n v="0"/>
    <n v="0"/>
    <n v="0"/>
    <n v="17948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7948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794800"/>
    <n v="0"/>
    <n v="0"/>
    <n v="0"/>
    <n v="0"/>
    <n v="0"/>
    <n v="0"/>
    <n v="0"/>
    <n v="0"/>
    <n v="0"/>
    <n v="0"/>
    <n v="0"/>
    <m/>
    <m/>
    <m/>
    <n v="0"/>
  </r>
  <r>
    <n v="900951033"/>
    <s v="FABISALUD IPS S.A.S"/>
    <m/>
    <s v="CCR290327"/>
    <s v="CCR290327"/>
    <s v="900951033_CCR290327"/>
    <n v="1"/>
    <d v="2023-08-20T00:00:00"/>
    <d v="2023-09-15T00:00:00"/>
    <n v="1796459"/>
    <n v="1796459"/>
    <s v="EVENTO"/>
    <s v="CALI"/>
    <s v="HOSPITALIZACION"/>
    <s v="SIN CONTRATO"/>
    <n v="0"/>
    <n v="0"/>
    <s v="Factura devuelta"/>
    <x v="0"/>
    <n v="0"/>
    <m/>
    <m/>
    <m/>
    <m/>
    <s v="Devuelta"/>
    <d v="2023-08-20T00:00:00"/>
    <d v="2024-08-13T00:00:00"/>
    <m/>
    <d v="2024-08-26T00:00:00"/>
    <n v="277"/>
    <s v="181-360"/>
    <n v="1796459"/>
    <n v="1796459"/>
    <n v="0"/>
    <n v="0"/>
    <n v="0"/>
    <n v="0"/>
    <n v="0"/>
    <n v="1796459"/>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796459"/>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796459"/>
    <n v="0"/>
    <n v="0"/>
    <n v="0"/>
    <n v="0"/>
    <n v="0"/>
    <n v="0"/>
    <n v="0"/>
    <n v="0"/>
    <n v="0"/>
    <n v="0"/>
    <n v="0"/>
    <m/>
    <m/>
    <m/>
    <n v="0"/>
  </r>
  <r>
    <n v="900951033"/>
    <s v="FABISALUD IPS S.A.S"/>
    <m/>
    <s v="CCR241965"/>
    <s v="CCR241965"/>
    <s v="900951033_CCR241965"/>
    <n v="2"/>
    <d v="2023-03-08T00:00:00"/>
    <d v="2023-04-13T00:00:00"/>
    <n v="1811110"/>
    <n v="1811110"/>
    <s v="EVENTO"/>
    <s v="CALI"/>
    <s v="HOSPITALIZACION"/>
    <s v="SIN CONTRATO"/>
    <n v="0"/>
    <n v="0"/>
    <s v="Factura devuelta"/>
    <x v="0"/>
    <n v="0"/>
    <m/>
    <m/>
    <m/>
    <m/>
    <s v="Devuelta"/>
    <d v="2023-03-08T00:00:00"/>
    <d v="2024-01-04T00:00:00"/>
    <m/>
    <d v="2024-01-25T00:00:00"/>
    <n v="491"/>
    <s v="Más de 360"/>
    <n v="1811110"/>
    <n v="1811110"/>
    <n v="0"/>
    <n v="0"/>
    <n v="0"/>
    <n v="0"/>
    <n v="0"/>
    <n v="1811110"/>
    <m/>
    <s v="SPTE.INCOMPLETO: Se sostiene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s v="SOAT: SE REALIZA DEVOLUCION DE LA FACTURA, AL VALIDAR INFORMACION NO SE EVIDENCIA AUTORIZACION (NAP DE 15 DIGITOS) PARA  LOS SERVICIOS FACTURADOS -DE ACUERDO A LA NORMATIVIDAD ACTU AL QUE RIGE FRENTE A PRESTACION DE  SERVICIOS DE SALUD SOAT 2023. POR FAVOR VALIDAR INFORMACION TENIENDO EN CUENTA LO ME NCIONADO ANTERIORMENTE PARA CONTINUAR CON EL TRAMITE DE LA LA FACTURA. CLAUDIA DIAZ"/>
    <m/>
    <n v="0"/>
    <n v="0"/>
    <n v="1811110"/>
    <s v="DEVOLUCION"/>
    <s v="SPTE.INCOMPLETO: Se sostiene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s v="SOPORTE"/>
    <s v="Servicios hospitalarios"/>
    <s v="Hospitalario"/>
    <m/>
    <n v="0"/>
    <n v="1811110"/>
    <n v="0"/>
    <n v="0"/>
    <n v="0"/>
    <n v="0"/>
    <n v="0"/>
    <n v="0"/>
    <n v="0"/>
    <n v="0"/>
    <n v="0"/>
    <n v="0"/>
    <n v="0"/>
    <m/>
    <m/>
    <m/>
    <n v="0"/>
  </r>
  <r>
    <n v="900951033"/>
    <s v="FABISALUD IPS S.A.S"/>
    <m/>
    <s v="FV1001497"/>
    <s v="FV1001497"/>
    <s v="900951033_FV1001497"/>
    <n v="5"/>
    <d v="2020-07-02T00:00:00"/>
    <d v="2020-07-16T00:00:00"/>
    <n v="1844929"/>
    <n v="1844929"/>
    <s v="EVENTO"/>
    <s v="CALI"/>
    <s v="CIRUGIA"/>
    <s v="SIN CONTRATO"/>
    <n v="0"/>
    <n v="0"/>
    <s v="Factura devuelta"/>
    <x v="0"/>
    <n v="0"/>
    <m/>
    <m/>
    <m/>
    <m/>
    <s v="Devuelta"/>
    <d v="2020-07-02T00:00:00"/>
    <d v="2020-07-17T00:00:00"/>
    <d v="2020-07-17T00:00:00"/>
    <d v="2020-07-21T00:00:00"/>
    <n v="1774"/>
    <s v="Más de 360"/>
    <n v="1844929"/>
    <n v="1844929"/>
    <n v="0"/>
    <n v="0"/>
    <n v="0"/>
    <n v="0"/>
    <n v="0"/>
    <n v="1844929"/>
    <m/>
    <s v="MIGRACION: SE DEVUELVE FACTURA CON SOPORTES ORIGINALES :1-NO SE EVIDENCA CERTIFICADO POR ASEGURADORA SOAT DEL CONSUMO TOTAL DE LA P OLIZA, 2-SERVICIOS FACTURADOS NO CUENTAN CON AUTORIZACION SO LICITAR AL CORREO CAPAUTORIZACIONES@EPSCOMFENALCOVALLE.COM.C O , FAVOR VALIDAR Y ANEXAR LO REQUERIDO PARA DAR TRAMITE.JEN NIFER REBOLLEDO"/>
    <s v="SE DEVUELVE FACTURA CON SOPORTES ORIGINALES :1-NO SE EVIDENCA CERTIFICADO POR ASEGURADORA SOAT DEL CONSUMO TOTAL DE LA P OLIZA, 2-SERVICIOS FACTURADOS NO CUENTAN CON AUTORIZACION SO LICITAR AL CORREO CAPAUTORIZACIONES@EPSCOMFENALCOVALLE.COM.C O , FAVOR VALIDAR Y ANEXAR LO REQUERIDO PARA DAR TRAMITE.JEN NIFER REBOLLEDO"/>
    <m/>
    <n v="0"/>
    <n v="0"/>
    <n v="1844929"/>
    <s v="DEVOLUCION"/>
    <s v="SE DEVUELVE FACTURA CON SOPORTES ORIGINALES :1-NO SE EVIDENC A CERTIFICADO POR ASEGURADORA SOAT DEL CONSUMO TOTAL DE LA OLIZA, 2-SERVICIOS FACTURADOS NO CUENTAN CON AUTORIZACION SO LICITAR AL CORREO CAPAUTORIZACIONES@EPSCOMFENALCOVALLE.COM.O , FAVOR VALIDAR Y ANEXAR LO REQUERIDO PARA DAR TRAMITE.JEN NIFER REBOLLEDO"/>
    <s v="SOAT"/>
    <m/>
    <s v="Ambulatorio"/>
    <s v="MIG-900951033"/>
    <n v="0"/>
    <n v="1844929"/>
    <n v="0"/>
    <n v="0"/>
    <n v="0"/>
    <n v="0"/>
    <n v="0"/>
    <n v="0"/>
    <n v="0"/>
    <n v="0"/>
    <n v="0"/>
    <n v="0"/>
    <n v="0"/>
    <m/>
    <m/>
    <m/>
    <n v="0"/>
  </r>
  <r>
    <n v="900951033"/>
    <s v="FABISALUD IPS S.A.S"/>
    <m/>
    <s v="CCR61605"/>
    <s v="CCR61605"/>
    <s v="900951033_CCR61605"/>
    <n v="3"/>
    <d v="2021-08-10T00:00:00"/>
    <d v="2021-09-18T00:00:00"/>
    <n v="1863094"/>
    <n v="1863094"/>
    <s v="EVENTO"/>
    <s v="CALI"/>
    <s v="CIRUGIA"/>
    <s v="SIN CONTRATO"/>
    <n v="0"/>
    <n v="0"/>
    <s v="Factura devuelta"/>
    <x v="0"/>
    <n v="0"/>
    <m/>
    <m/>
    <m/>
    <m/>
    <s v="Devuelta"/>
    <d v="2021-08-10T00:00:00"/>
    <d v="2021-09-18T00:00:00"/>
    <d v="2021-09-18T00:00:00"/>
    <d v="2021-09-20T00:00:00"/>
    <n v="1348"/>
    <s v="Más de 360"/>
    <n v="1863094"/>
    <n v="1863094"/>
    <n v="0"/>
    <n v="0"/>
    <n v="0"/>
    <n v="0"/>
    <n v="0"/>
    <n v="1863094"/>
    <m/>
    <s v="MIGRACION: SE REALIZA DEVOLUCION DE FACTURA CON SOPORTES COMPLETOS, NOSE EVIDENCIA TRAZABILIDAD OPORTUNA DE LOS CORREOS RES3047/20 08 NI LOS REQUISITOS DE ACUERDO AL ANEXO TECNICO 5. SOLICITAR AUTORIZACION AL CORREO capautorizaciones@epscomfen alcovalle.com.co DESPUES PRESENTAR LA CUENTA CON LA AUTORIZA CION GENERADA. KEVIN YALANDA"/>
    <s v="SE REALIZA DEVOLUCION DE FACTURA CON SOPORTES COMPLETOS, NOSE EVIDENCIA TRAZABILIDAD OPORTUNA DE LOS CORREOS RES3047/20 08 NI LOS REQUISITOS DE ACUERDO AL ANEXO TECNICO 5. SOLICITAR AUTORIZACION AL CORREO capautorizaciones@epscomfen alcovalle.com.co DESPUES PRESENTAR LA CUENTA CON LA AUTORIZA CION GENERADA. KEVIN YALANDA"/>
    <m/>
    <n v="0"/>
    <n v="0"/>
    <n v="1863094"/>
    <s v="DEVOLUCION"/>
    <s v="SE REALIZA DEVOLUCION DE FACTURA CON SOPORTES COMPLETOS, NO SE EVIDENCIA TRAZABILIDAD OPORTUNA DE LOS CORREOS RES3047/2008 NI LOS REQUISITOS DE ACUERDO AL ANEXO TECNICO 5. SOLICITAR AUTORIZACION AL CORREO CAPAUTORIZACIONES@EPSCOMFEN ALCOVALLE.COM.CO DESPUES PRESENTAR LA CUENTA CON LA AUTORIZA CION GENERADA. KEVIN YALANDA"/>
    <s v="AUTORIZACION"/>
    <m/>
    <s v="Ambulatorio"/>
    <s v="MIG-900951033"/>
    <n v="0"/>
    <n v="1863094"/>
    <n v="0"/>
    <n v="0"/>
    <n v="0"/>
    <n v="0"/>
    <n v="0"/>
    <n v="0"/>
    <n v="0"/>
    <n v="0"/>
    <n v="0"/>
    <n v="0"/>
    <n v="0"/>
    <m/>
    <m/>
    <m/>
    <n v="0"/>
  </r>
  <r>
    <n v="900951033"/>
    <s v="FABISALUD IPS S.A.S"/>
    <m/>
    <s v="FV71701"/>
    <s v="FV71701"/>
    <s v="900951033_FV71701"/>
    <n v="5"/>
    <d v="2020-03-12T00:00:00"/>
    <d v="2020-04-15T00:00:00"/>
    <n v="1931300"/>
    <n v="1931300"/>
    <s v="EVENTO"/>
    <s v="CALI"/>
    <s v="CIRUGIA"/>
    <s v="SIN CONTRATO"/>
    <n v="0"/>
    <n v="0"/>
    <s v="Factura devuelta"/>
    <x v="0"/>
    <n v="0"/>
    <m/>
    <m/>
    <m/>
    <m/>
    <s v="Devuelta"/>
    <d v="2020-03-12T00:00:00"/>
    <d v="2020-04-18T00:00:00"/>
    <d v="2020-04-18T00:00:00"/>
    <d v="2020-04-27T00:00:00"/>
    <n v="1859"/>
    <s v="Más de 360"/>
    <n v="1931300"/>
    <n v="1931300"/>
    <n v="0"/>
    <n v="0"/>
    <n v="0"/>
    <n v="0"/>
    <n v="0"/>
    <n v="1931300"/>
    <m/>
    <s v="MIGRACION: SE DEVUELVBE FACTURA CON SOPORTES ORIGINALES NO SE EVIDENCIA :1-CERTIFICADO POR ASEGURADORA SOAT DEL CONSUMO TOTAL DE LA  POLIZA, 2-NO SE EVIDENCIA AUTORIZACION POR LOS SERVICIOS FA VOR VALIDAR Y ANEXAR LO REQUERIDO PARA DAR TRAMITE.JENIFER R"/>
    <s v="SE DEVUELVBE FACTURA CON SOPORTES ORIGINALES NO SE EVIDENCIA :1-CERTIFICADO POR ASEGURADORA SOAT DEL CONSUMO TOTAL DE LA  POLIZA, 2-NO SE EVIDENCIA AUTORIZACION POR LOS SERVICIOS FA VOR VALIDAR Y ANEXAR LO REQUERIDO PARA DAR TRAMITE.JENIFER R"/>
    <m/>
    <n v="0"/>
    <n v="0"/>
    <n v="1931300"/>
    <s v="DEVOLUCION"/>
    <s v="SE DEVUELVBE FACTURA CON SOPORTES ORIGINALES NO SE EVIDENCIA :1-CERTIFICADO POR ASEGURADORA SOAT DEL CONSUMO TOTAL DE L POLIZA, 2-NO SE EVIDENCIA AUTORIZACION POR LOS SERVICIOS FA VOR VALIDAR Y ANEXAR LO REQUERIDO PARA DAR TRAMITE.JENIFER"/>
    <s v="SOAT"/>
    <m/>
    <s v="Ambulatorio"/>
    <s v="MIG-900951033"/>
    <n v="0"/>
    <n v="1931300"/>
    <n v="0"/>
    <n v="0"/>
    <n v="0"/>
    <n v="0"/>
    <n v="0"/>
    <n v="0"/>
    <n v="0"/>
    <n v="0"/>
    <n v="0"/>
    <n v="0"/>
    <n v="0"/>
    <m/>
    <m/>
    <m/>
    <n v="0"/>
  </r>
  <r>
    <n v="900951033"/>
    <s v="FABISALUD IPS S.A.S"/>
    <m/>
    <s v="FV86536"/>
    <s v="FV86536"/>
    <s v="900951033_FV86536"/>
    <n v="5"/>
    <d v="2020-06-17T00:00:00"/>
    <d v="2020-07-15T00:00:00"/>
    <n v="1962248"/>
    <n v="1178248"/>
    <s v="EVENTO"/>
    <s v="CALI"/>
    <s v="UNIDAD DE CUIDADOS INTENSIVOS ADULTO"/>
    <s v="SIN CONTRATO"/>
    <n v="0"/>
    <n v="0"/>
    <s v="Factura devuelta"/>
    <x v="0"/>
    <n v="0"/>
    <m/>
    <m/>
    <m/>
    <m/>
    <s v="Devuelta"/>
    <d v="2020-06-17T00:00:00"/>
    <d v="2020-07-16T00:00:00"/>
    <d v="2023-01-10T00:00:00"/>
    <d v="2020-07-21T00:00:00"/>
    <n v="1774"/>
    <s v="Más de 360"/>
    <n v="1962248"/>
    <n v="1962248"/>
    <n v="0"/>
    <n v="0"/>
    <n v="0"/>
    <n v="0"/>
    <n v="0"/>
    <n v="1962248"/>
    <m/>
    <s v="MIGRACION"/>
    <s v="SE DEVUELVE FACTURA CON SOPORTES ORIGINALES :1-TISSEL TIENETOPE POR $621.374 DIFERENCIA EN VALOR FACTURADO POR $1.340.8 74,2-MIPRES NO CUENTA CON VALIDACION EXITOSA FAVOR VALIDAR A L CORREO MIPRES@IPSNELSONMANDELA.COM ,3-NO SE EVIDENCIA CERT IFICADO POR ASEGURADORA SOAT DEL CONSUMO TOTAL DE LA POLIZA , FAVOR VALIDAR Y ANEXAR LO REQUERIDO PARA DAR TRAMITE.JENNI ER REBOLLEDO"/>
    <m/>
    <n v="0"/>
    <n v="0"/>
    <n v="1962248"/>
    <s v="DEVOLUCION"/>
    <s v="NO PBS, SE SOSTIENE DEVOLUCION DE LA FACTURA, TISSEL TIENE P TOPE POR 621.374 A LA FECHA DE PRESTACION, NO SE EVIDENCIA ERTIFICADO POR ASEGURADORA SOAT DEL CONSULTO TOTAL DE LA POL IZA, POR FAVOR VALIDAR. CLAUDIA DIAZ"/>
    <s v="SOAT"/>
    <m/>
    <s v="Ambulatorio"/>
    <s v="MIG-900951033"/>
    <n v="0"/>
    <n v="1178248"/>
    <n v="0"/>
    <n v="0"/>
    <n v="0"/>
    <n v="0"/>
    <n v="0"/>
    <n v="0"/>
    <n v="0"/>
    <n v="0"/>
    <n v="0"/>
    <n v="0"/>
    <n v="0"/>
    <m/>
    <m/>
    <m/>
    <n v="0"/>
  </r>
  <r>
    <n v="900951033"/>
    <s v="FABISALUD IPS S.A.S"/>
    <m/>
    <s v="CCR94648"/>
    <s v="CCR94648"/>
    <s v="900951033_CCR94648"/>
    <n v="3"/>
    <d v="2022-02-02T00:00:00"/>
    <d v="2022-02-21T00:00:00"/>
    <n v="2005699"/>
    <n v="2005699"/>
    <s v="EVENTO"/>
    <s v="CALI"/>
    <s v="HOSPITALIZACION"/>
    <s v="SIN CONTRATO"/>
    <n v="0"/>
    <n v="0"/>
    <s v="Factura devuelta"/>
    <x v="0"/>
    <n v="0"/>
    <m/>
    <m/>
    <m/>
    <m/>
    <s v="Devuelta"/>
    <d v="2022-02-02T00:00:00"/>
    <d v="2022-02-21T00:00:00"/>
    <d v="2022-12-20T00:00:00"/>
    <d v="2022-02-23T00:00:00"/>
    <n v="1192"/>
    <s v="Más de 360"/>
    <n v="2005699"/>
    <n v="2005699"/>
    <n v="0"/>
    <n v="0"/>
    <n v="0"/>
    <n v="0"/>
    <n v="0"/>
    <n v="2005699"/>
    <m/>
    <s v="MIGRACION"/>
    <s v="AUT_Devolucón de factura con soportes completos:1.No se evidencia autorización emitida por la CAP al egreso del paciente Reportar cta al correo:capautorizaciones@epscomfenalcovalle   .com.co . Kevin Yalanda"/>
    <m/>
    <n v="0"/>
    <n v="0"/>
    <n v="2005699"/>
    <s v="DEVOLUCION"/>
    <s v="AUT_Devolucón de factura con soportes completos:1.No se evid encia autorización emitida por la CAP al egreso del pacientReportar cta al correo:capautorizaciones@epscomfenalcovalle .com.co . Kevin Yalanda"/>
    <s v="AUTORIZACION"/>
    <m/>
    <s v="Ambulatorio"/>
    <s v="MIG-900951033"/>
    <n v="0"/>
    <n v="2005699"/>
    <n v="0"/>
    <n v="0"/>
    <n v="0"/>
    <n v="0"/>
    <n v="0"/>
    <n v="0"/>
    <n v="0"/>
    <n v="0"/>
    <n v="0"/>
    <n v="0"/>
    <n v="0"/>
    <m/>
    <m/>
    <m/>
    <n v="0"/>
  </r>
  <r>
    <n v="900951033"/>
    <s v="FABISALUD IPS S.A.S"/>
    <m/>
    <s v="CCR278201"/>
    <s v="CCR278201"/>
    <s v="900951033_CCR278201"/>
    <n v="2"/>
    <d v="2023-07-05T00:00:00"/>
    <d v="2023-07-18T00:00:00"/>
    <n v="2026535"/>
    <n v="2026535"/>
    <s v="EVENTO"/>
    <s v="CALI"/>
    <s v="URGENCIAS"/>
    <s v="SIN CONTRATO"/>
    <n v="0"/>
    <n v="0"/>
    <s v="Factura devuelta"/>
    <x v="0"/>
    <n v="0"/>
    <m/>
    <m/>
    <m/>
    <m/>
    <s v="Devuelta"/>
    <d v="2023-07-05T00:00:00"/>
    <d v="2024-09-06T00:00:00"/>
    <m/>
    <d v="2024-09-19T00:00:00"/>
    <n v="253"/>
    <s v="181-360"/>
    <n v="2026535"/>
    <n v="2026535"/>
    <n v="0"/>
    <n v="0"/>
    <n v="0"/>
    <n v="0"/>
    <n v="0"/>
    <n v="2026535"/>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02653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026535"/>
    <n v="0"/>
    <n v="0"/>
    <n v="0"/>
    <n v="0"/>
    <n v="0"/>
    <n v="0"/>
    <n v="0"/>
    <n v="0"/>
    <n v="0"/>
    <n v="0"/>
    <n v="0"/>
    <m/>
    <m/>
    <m/>
    <n v="0"/>
  </r>
  <r>
    <n v="900951033"/>
    <s v="FABISALUD IPS S.A.S"/>
    <m/>
    <s v="CCR251100"/>
    <s v="CCR251100"/>
    <s v="900951033_CCR251100"/>
    <n v="2"/>
    <d v="2023-04-09T00:00:00"/>
    <d v="2023-04-19T00:00:00"/>
    <n v="2047685"/>
    <n v="2047685"/>
    <s v="EVENTO"/>
    <s v="CALI"/>
    <s v="CIRUGIA"/>
    <s v="SIN CONTRATO"/>
    <n v="0"/>
    <n v="0"/>
    <s v="Factura devuelta"/>
    <x v="0"/>
    <n v="0"/>
    <m/>
    <m/>
    <m/>
    <m/>
    <s v="Devuelta"/>
    <d v="2023-04-09T00:00:00"/>
    <d v="2024-05-02T00:00:00"/>
    <m/>
    <d v="2024-05-22T00:00:00"/>
    <n v="373"/>
    <s v="Más de 360"/>
    <n v="2047685"/>
    <n v="2047685"/>
    <n v="0"/>
    <n v="0"/>
    <n v="0"/>
    <n v="0"/>
    <n v="0"/>
    <n v="2047685"/>
    <m/>
    <s v="Se sostiene devolucion de la factura, no cuenta con autorizacion para los servicios facturados por favor validar con el area encargada. FACTURA SUJETA A AUDITORIA."/>
    <s v="SOAT: SE REALIZA DEVOLUCION DE LA FACTURA, AL VALIDAR INFORMACION NO SE EVIDENCIA AUTORIZACION (NAP DE 15 DIGITOS) PARA LOS SERVICIOS FACTURADOS, NO SE EVIDENCIA TRAZABILIDAD DE LO S ENVIOS DE CORREOS Y ANEXOS BAJO EL MARCO NORMATIVO, POR FA VOR VALIDAR CIRCULAR EMITIDA POR PARTE DE LA IPS DONDE INDIC A NUEVA NORMATIVIDAD VIGENTE PARA FACTURACION SOAT 2023. IPS NO CUMPLE CON LOS REQUISITOS PARA AUDITORIA DE LA CUENTA SEGUN DEC 2466/22 2497/22 RES 326 PRESTACIONES A PARTIR DE E NERO 2023. CLAUDIA DIAZ"/>
    <m/>
    <n v="0"/>
    <n v="0"/>
    <n v="2047685"/>
    <s v="DEVOLUCION"/>
    <s v="Se sostiene devolucion de la factura, no cuenta con autorizacion para los servicios facturados por favor validar con el area encargada. FACTURA SUJETA A AUDITORIA."/>
    <s v="AUTORIZACION"/>
    <s v="Servicios hospitalarios"/>
    <s v="Hospitalario"/>
    <m/>
    <n v="0"/>
    <n v="2047685"/>
    <n v="0"/>
    <n v="0"/>
    <n v="0"/>
    <n v="0"/>
    <n v="0"/>
    <n v="0"/>
    <n v="0"/>
    <n v="0"/>
    <n v="0"/>
    <n v="0"/>
    <n v="0"/>
    <m/>
    <m/>
    <m/>
    <n v="0"/>
  </r>
  <r>
    <n v="900951033"/>
    <s v="FABISALUD IPS S.A.S"/>
    <m/>
    <s v="CCR188861"/>
    <s v="CCR188861"/>
    <s v="900951033_CCR188861"/>
    <n v="2"/>
    <d v="2022-08-31T00:00:00"/>
    <d v="2022-09-21T00:00:00"/>
    <n v="2097393"/>
    <n v="2097393"/>
    <s v="EVENTO"/>
    <s v="CALI"/>
    <s v="UNIDAD DE CUIDADOS INTENSIVOS ADULTO"/>
    <s v="SIN CONTRATO"/>
    <n v="0"/>
    <n v="0"/>
    <s v="Factura devuelta"/>
    <x v="0"/>
    <n v="0"/>
    <m/>
    <m/>
    <m/>
    <m/>
    <s v="Devuelta"/>
    <d v="2022-08-31T00:00:00"/>
    <d v="2022-09-21T00:00:00"/>
    <d v="2022-09-21T00:00:00"/>
    <d v="2022-09-22T00:00:00"/>
    <n v="981"/>
    <s v="Más de 360"/>
    <n v="2097393"/>
    <n v="2097393"/>
    <n v="0"/>
    <n v="0"/>
    <n v="0"/>
    <n v="0"/>
    <n v="0"/>
    <n v="2097393"/>
    <m/>
    <s v="MIGRACION: SOAT_DEVOLUCION DE FACTURA CON SOPORTES COMPLETOS: 1.NO REGISTRA AUTORIZACION PARA SERVICIOS FACTURADOS.SOLICITARLA Y PR SENTAR CUENTA 2.NO SE EVIDENCIA FACTURA EMITIDA AL ADRES LA CUAL INDIQUE EL CONSUMO TOTAL DE LA POLIZA 3.NO SE REALIZA A UDITORIA MEDICA POR FALTA DE SOPORTES KEVIN YALANDA"/>
    <s v="SOAT_DEVOLUCION DE FACTURA CON SOPORTES COMPLETOS: 1.NO REGISTRA AUTORIZACION PARA SERVICIOS FACTURADOS.SOLICITARLA Y PR SENTAR CUENTA 2.NO SE EVIDENCIA FACTURA EMITIDA AL ADRES LA CUAL INDIQUE EL CONSUMO TOTAL DE LA POLIZA 3.NO SE REALIZA A UDITORIA MEDICA POR FALTA DE SOPORTES KEVIN YALANDA"/>
    <m/>
    <n v="0"/>
    <n v="0"/>
    <n v="2097393"/>
    <s v="DEVOLUCION"/>
    <s v="SOAT_DEVOLUCION DE FACTURA CON SOPORTES COMPLETOS: 1.NO REGI STRA AUTORIZACION PARA SERVICIOS FACTURADOS.SOLICITARLA Y PSENTAR CUENTA 2.NO SE EVIDENCIA FACTURA EMITIDA AL ADRES LA CUAL INDIQUE EL CONSUMO TOTAL DE LA POLIZA 3.NO SE REALIZA AUDITORIA MEDICA POR FALTA DE SOPORTES KEVIN YALANDA"/>
    <s v="SOAT"/>
    <m/>
    <s v="Ambulatorio"/>
    <s v="MIG-900951033"/>
    <n v="0"/>
    <n v="2097393"/>
    <n v="0"/>
    <n v="0"/>
    <n v="0"/>
    <n v="0"/>
    <n v="0"/>
    <n v="0"/>
    <n v="0"/>
    <n v="0"/>
    <n v="0"/>
    <n v="0"/>
    <n v="0"/>
    <m/>
    <m/>
    <m/>
    <n v="0"/>
  </r>
  <r>
    <n v="900951033"/>
    <s v="FABISALUD IPS S.A.S"/>
    <m/>
    <s v="CCR230133"/>
    <s v="CCR230133"/>
    <s v="900951033_CCR230133"/>
    <n v="2"/>
    <d v="2023-01-27T00:00:00"/>
    <d v="2023-02-07T00:00:00"/>
    <n v="2210100"/>
    <n v="2210100"/>
    <s v="EVENTO"/>
    <s v="CALI"/>
    <s v="HOSPITALIZACION"/>
    <s v="SIN CONTRATO"/>
    <n v="0"/>
    <n v="0"/>
    <s v="Factura devuelta"/>
    <x v="0"/>
    <n v="0"/>
    <m/>
    <m/>
    <m/>
    <m/>
    <s v="Devuelta"/>
    <d v="2023-01-27T00:00:00"/>
    <d v="2024-04-09T00:00:00"/>
    <m/>
    <d v="2024-04-18T00:00:00"/>
    <n v="407"/>
    <s v="Más de 360"/>
    <n v="2210100"/>
    <n v="2210100"/>
    <n v="0"/>
    <n v="0"/>
    <n v="0"/>
    <n v="0"/>
    <n v="0"/>
    <n v="2210100"/>
    <m/>
    <s v="Se sostiene devolucion de la factura, al validar informacion no se evidencia autorizacion para los servicios facturados por favor validar con el area encargada. FACTURA SUJETA A AUDITORIA."/>
    <s v="SOAT, SE REALIZA DEVOLUCION DE LA FACTURA AL MOMENTO DE VALIDAR LA INFORMACION NO SE EVIDENCIA AGOTAMIENTO DEL TOPE SOAT PARA EL AÑO DEL SINIESTRO 2021, ADJUNTAN FACTURA DIRIGIDA A LA ASEGURADORA (SURA) POR 1.707.187 NO SUPERA TOPE, 2. NO SE EVIDENCIA AUTORIZACION PARA LOS SERVICIOS FACTURADOS (PROCED IMIENTOS QUIRURGICOS) POR FAVOR VALIDAR CON EL AREA ENCARGAA DA. CLAUDIA DIAZ"/>
    <m/>
    <n v="0"/>
    <n v="0"/>
    <n v="2210100"/>
    <s v="DEVOLUCION"/>
    <s v="Se sostiene devolucion de la factura, al validar informacion no se evidencia autorizacion para los servicios facturados por favor validar con el area encargada. FACTURA SUJETA A AUDITORIA."/>
    <s v="AUTORIZACION"/>
    <s v="Servicios hospitalarios"/>
    <s v="Hospitalario"/>
    <m/>
    <n v="0"/>
    <n v="2210100"/>
    <n v="0"/>
    <n v="0"/>
    <n v="0"/>
    <n v="0"/>
    <n v="0"/>
    <n v="0"/>
    <n v="0"/>
    <n v="0"/>
    <n v="0"/>
    <n v="0"/>
    <n v="0"/>
    <m/>
    <m/>
    <m/>
    <n v="0"/>
  </r>
  <r>
    <n v="900951033"/>
    <s v="FABISALUD IPS S.A.S"/>
    <m/>
    <s v="CCR252937"/>
    <s v="CCR252937"/>
    <s v="900951033_CCR252937"/>
    <n v="2"/>
    <d v="2023-04-15T00:00:00"/>
    <d v="2023-05-15T00:00:00"/>
    <n v="2230648"/>
    <n v="2230648"/>
    <s v="EVENTO"/>
    <s v="CALI"/>
    <s v="HOSPITALIZACION"/>
    <s v="SIN CONTRATO"/>
    <n v="0"/>
    <n v="0"/>
    <s v="Factura devuelta"/>
    <x v="0"/>
    <n v="0"/>
    <m/>
    <m/>
    <m/>
    <m/>
    <s v="Devuelta"/>
    <d v="2023-04-15T00:00:00"/>
    <d v="2024-05-02T00:00:00"/>
    <m/>
    <d v="2024-05-22T00:00:00"/>
    <n v="373"/>
    <s v="Más de 360"/>
    <n v="2230648"/>
    <n v="2230648"/>
    <n v="0"/>
    <n v="0"/>
    <n v="0"/>
    <n v="0"/>
    <n v="0"/>
    <n v="2230648"/>
    <m/>
    <s v="Se sostiene devolución de la factura, al validar información no se evidencia autorización para los servicios facturados, por favor validar con el área encargada. FACTURA SUJETA A AUDITORIA."/>
    <s v="SE REALIZA DEVOLUCION DE LA FACTURA, AL VALIDAR INFORMACIONNO SE EVIDENCIA AUTORIZACION (NAP DE 15 DIGITOS) PARA LOS SE RVICIOS FACTURADOS, NO CUMPLE CON EL ENVIO DE CORREOS Y ANEX OS BAJO EL MARCO NORMATIVO PARA SOLICITUD DE AUTORIZACION DE LOS SERVICIOS, POR FAVOR VALIDAR CON EL AREA ENCARGADA LA AU TORIZACION PARA CONTINUAR TRAMITE DE LA FACTURA. CLAUDIA DIA Z"/>
    <m/>
    <n v="0"/>
    <n v="0"/>
    <n v="2230648"/>
    <s v="DEVOLUCION"/>
    <s v="Se sostiene devolución de la factura, al validar información no se evidencia autorización para los servicios facturados, por favor validar con el área encargada. FACTURA SUJETA A AUDITORIA."/>
    <s v="AUTORIZACION"/>
    <s v="Servicios hospitalarios"/>
    <s v="Hospitalario"/>
    <m/>
    <n v="0"/>
    <n v="2230648"/>
    <n v="0"/>
    <n v="0"/>
    <n v="0"/>
    <n v="0"/>
    <n v="0"/>
    <n v="0"/>
    <n v="0"/>
    <n v="0"/>
    <n v="0"/>
    <n v="0"/>
    <n v="0"/>
    <m/>
    <m/>
    <m/>
    <n v="0"/>
  </r>
  <r>
    <n v="900951033"/>
    <s v="FABISALUD IPS S.A.S"/>
    <m/>
    <s v="CCR177764"/>
    <s v="CCR177764"/>
    <s v="900951033_CCR177764"/>
    <n v="2"/>
    <d v="2022-07-26T00:00:00"/>
    <d v="2022-08-12T00:00:00"/>
    <n v="2234079"/>
    <n v="2234079"/>
    <s v="EVENTO"/>
    <s v="CALI"/>
    <s v="CIRUGIA"/>
    <s v="SIN CONTRATO"/>
    <n v="0"/>
    <n v="0"/>
    <s v="Factura devuelta"/>
    <x v="0"/>
    <n v="0"/>
    <m/>
    <m/>
    <m/>
    <m/>
    <s v="Devuelta"/>
    <d v="2022-07-26T00:00:00"/>
    <d v="2022-08-13T00:00:00"/>
    <d v="2022-12-20T00:00:00"/>
    <d v="2022-08-16T00:00:00"/>
    <n v="1018"/>
    <s v="Más de 360"/>
    <n v="2234079"/>
    <n v="2234079"/>
    <n v="0"/>
    <n v="0"/>
    <n v="0"/>
    <n v="0"/>
    <n v="0"/>
    <n v="2234079"/>
    <m/>
    <s v="MIGRACION"/>
    <s v="SOAT_DEVOLUCION DE FACTURA CON SOPORTES COMPLETOS: 1.NO SE EVIDENCIA CARTA DE AGOTAMIENTO EMITIDA POR LA ASEGURADORA SOA T. 2.NO SE EVIDENCIA SOLICITUD DE AUTORIZACION AL EGRESO DEL  PACIENTE. KEVIN YALANDA"/>
    <m/>
    <n v="0"/>
    <n v="0"/>
    <n v="2234079"/>
    <s v="DEVOLUCION"/>
    <s v="SOAT_DEVOLUCION DE FACTURA CON SOPORTES COMPLETOS: 1.NO SE E VIDENCIA CARTA DE AGOTAMIENTO EMITIDA POR LA ASEGURADORA SOT. 2.NO SE EVIDENCIA SOLICITUD DE AUTORIZACION AL EGRESO DEL PACIENTE. KEVIN YALANDA"/>
    <s v="SOAT"/>
    <m/>
    <s v="Ambulatorio"/>
    <s v="MIG-900951033"/>
    <n v="0"/>
    <n v="2234079"/>
    <n v="0"/>
    <n v="0"/>
    <n v="0"/>
    <n v="0"/>
    <n v="0"/>
    <n v="0"/>
    <n v="0"/>
    <n v="0"/>
    <n v="0"/>
    <n v="0"/>
    <n v="0"/>
    <m/>
    <m/>
    <m/>
    <n v="0"/>
  </r>
  <r>
    <n v="900951033"/>
    <s v="FABISALUD IPS S.A.S"/>
    <m/>
    <s v="CCR121167"/>
    <s v="CCR121167"/>
    <s v="900951033_CCR121167"/>
    <n v="3"/>
    <d v="2022-03-31T00:00:00"/>
    <d v="2022-04-11T00:00:00"/>
    <n v="2267566"/>
    <n v="2267566"/>
    <s v="EVENTO"/>
    <s v="CALI"/>
    <s v="CIRUGIA"/>
    <s v="SIN CONTRATO"/>
    <n v="0"/>
    <n v="0"/>
    <s v="Factura devuelta"/>
    <x v="0"/>
    <n v="0"/>
    <m/>
    <m/>
    <m/>
    <m/>
    <s v="Devuelta"/>
    <d v="2022-03-31T00:00:00"/>
    <d v="2022-04-11T00:00:00"/>
    <d v="2022-04-11T00:00:00"/>
    <d v="2022-04-12T00:00:00"/>
    <n v="1144"/>
    <s v="Más de 360"/>
    <n v="2267566"/>
    <n v="2267566"/>
    <n v="0"/>
    <n v="0"/>
    <n v="0"/>
    <n v="0"/>
    <n v="0"/>
    <n v="2267566"/>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2267566"/>
    <s v="DEVOLUCION"/>
    <s v="aut_Devolucion de factura con soportes completos:No se evide cia AUT de Egreso solicitada a la CAP. Fact.Emitida a aseguadora SOAT-Carta emitida asegurador por agotamiento Kevin Yalanda"/>
    <s v="SOAT"/>
    <m/>
    <s v="Ambulatorio"/>
    <s v="MIG-900951033"/>
    <n v="0"/>
    <n v="2267566"/>
    <n v="0"/>
    <n v="0"/>
    <n v="0"/>
    <n v="0"/>
    <n v="0"/>
    <n v="0"/>
    <n v="0"/>
    <n v="0"/>
    <n v="0"/>
    <n v="0"/>
    <n v="0"/>
    <m/>
    <m/>
    <m/>
    <n v="0"/>
  </r>
  <r>
    <n v="900951033"/>
    <s v="FABISALUD IPS S.A.S"/>
    <m/>
    <s v="CCR230486"/>
    <s v="CCR230486"/>
    <s v="900951033_CCR230486"/>
    <n v="2"/>
    <d v="2023-01-29T00:00:00"/>
    <d v="2023-02-07T00:00:00"/>
    <n v="2288110"/>
    <n v="2288110"/>
    <s v="EVENTO"/>
    <s v="CALI"/>
    <s v="UNIDAD DE CUIDADOS INTENSIVOS ADULTO"/>
    <s v="SIN CONTRATO"/>
    <n v="0"/>
    <n v="0"/>
    <s v="Factura devuelta"/>
    <x v="0"/>
    <n v="0"/>
    <m/>
    <m/>
    <m/>
    <m/>
    <s v="Devuelta"/>
    <d v="2023-01-29T00:00:00"/>
    <d v="2024-04-09T00:00:00"/>
    <m/>
    <d v="2024-04-18T00:00:00"/>
    <n v="407"/>
    <s v="Más de 360"/>
    <n v="2288110"/>
    <n v="2288110"/>
    <n v="0"/>
    <n v="0"/>
    <n v="0"/>
    <n v="0"/>
    <n v="0"/>
    <n v="2288110"/>
    <m/>
    <s v="Se sostiene devolucion de la factura, al validar informacion no se evidencia autorizacion para los servicios facturados, por favor validar con el area encargada. FACTURA SUJETA A AUDITORIA."/>
    <s v="SOAT, SE REALIZA DEVOLUCION DE LA FACTURA AL MOMENTO DE VALIDAR LA INFORMACION NO SE EVIDENCIA AUTORIZACION (NAP DE 15 D IGITOS) PARA LOS SERVICIOS FACTURADOS (PROCEDIMIENTOS QUIRUR GICOS) POR FAVOR VALIDAR CON EL AREA ENCARGADA. 2 NO SE EVID ENCIA EL AGOTAMIENTO DE LA POLIZA SOAT EN ESTE CASO PREVISOR A YA Q LA FACTURA SOAT QUE ANEXAN COMO SOPORTE ESTA POR 725. 676, EL TOPE SOAT PARA EL AÑO 2022 ES DE 26.666.400 CLAUDIA DIAZ"/>
    <m/>
    <n v="0"/>
    <n v="0"/>
    <n v="2288110"/>
    <s v="DEVOLUCION"/>
    <s v="Se sostiene devolucion de la factura, al validar informacion no se evidencia autorizacion para los servicios facturados, por favor validar con el area encargada. FACTURA SUJETA A AUDITORIA."/>
    <s v="AUTORIZACION"/>
    <s v="Servicios hospitalarios"/>
    <s v="Hospitalario"/>
    <m/>
    <n v="0"/>
    <n v="2288110"/>
    <n v="0"/>
    <n v="0"/>
    <n v="0"/>
    <n v="0"/>
    <n v="0"/>
    <n v="0"/>
    <n v="0"/>
    <n v="0"/>
    <n v="0"/>
    <n v="0"/>
    <n v="0"/>
    <m/>
    <m/>
    <m/>
    <n v="0"/>
  </r>
  <r>
    <n v="900951033"/>
    <s v="FABISALUD IPS S.A.S"/>
    <m/>
    <s v="FV9712"/>
    <s v="FV9712"/>
    <s v="900951033_FV9712"/>
    <n v="6"/>
    <d v="2019-02-15T00:00:00"/>
    <d v="2019-02-20T00:00:00"/>
    <n v="2308400"/>
    <n v="2308400"/>
    <s v="EVENTO"/>
    <s v="CALI"/>
    <s v="CIRUGIA"/>
    <s v="SIN CONTRATO"/>
    <n v="0"/>
    <n v="0"/>
    <s v="Factura devuelta"/>
    <x v="0"/>
    <n v="0"/>
    <m/>
    <m/>
    <m/>
    <m/>
    <s v="Devuelta"/>
    <d v="2019-02-15T00:00:00"/>
    <d v="2019-02-20T00:00:00"/>
    <d v="2022-12-20T00:00:00"/>
    <d v="2019-02-21T00:00:00"/>
    <n v="2290"/>
    <s v="Más de 360"/>
    <n v="2308400"/>
    <n v="2308400"/>
    <n v="0"/>
    <n v="0"/>
    <n v="0"/>
    <n v="0"/>
    <n v="0"/>
    <n v="2308400"/>
    <m/>
    <s v="MIGRACION"/>
    <s v="SE DEVUELVE FACTURA ORIGINAL Y SOPORTES FACTURA SOAT ANEXAR:CARTA DE NOTIFICACION TOPE ADRESS * NO HAY AUTORIZACION PARA EL SERVICIO FACTURADO # 15 DIGITOS GESTIONAR AL CORREO capautorizaciones@epscomfenalcovalle.com.co MILENA"/>
    <m/>
    <n v="0"/>
    <n v="0"/>
    <n v="2308400"/>
    <s v="DEVOLUCION"/>
    <s v="SE SOSTIENE DEVOLUCION :1-NO ANEXAN RESPUESTA GENERADA A LA DEVOLUCION ANTERIOIR ,2 FACTURA CON SOPORTES INCOMPLETOS NO HAY DETALLADO POR LOS SERVICIOS FACTURADOS,2-HISOTORIA CLINI CA INCOMPLETA,FAVOR VALIDAR PARA DAR TRAMITE ANEXAR COPIA DLA POLIZA.JENNIFER RREBOLLEDO"/>
    <s v="SOPORTE"/>
    <m/>
    <s v="Ambulatorio"/>
    <s v="MIG-900951033"/>
    <n v="0"/>
    <n v="2308400"/>
    <n v="0"/>
    <n v="0"/>
    <n v="0"/>
    <n v="0"/>
    <n v="0"/>
    <n v="0"/>
    <n v="0"/>
    <n v="0"/>
    <n v="0"/>
    <n v="0"/>
    <n v="0"/>
    <m/>
    <m/>
    <m/>
    <n v="0"/>
  </r>
  <r>
    <n v="900951033"/>
    <s v="FABISALUD IPS S.A.S"/>
    <m/>
    <s v="CCR204897"/>
    <s v="CCR204897"/>
    <s v="900951033_CCR204897"/>
    <n v="2"/>
    <d v="2022-10-27T00:00:00"/>
    <d v="2022-11-01T00:00:00"/>
    <n v="2436447"/>
    <n v="2436447"/>
    <s v="EVENTO"/>
    <s v="CALI"/>
    <s v="HOSPITALIZACION"/>
    <s v="SIN CONTRATO"/>
    <n v="0"/>
    <n v="0"/>
    <s v="Factura devuelta"/>
    <x v="0"/>
    <n v="0"/>
    <m/>
    <m/>
    <m/>
    <m/>
    <s v="Devuelta"/>
    <d v="2022-10-27T00:00:00"/>
    <d v="2022-11-01T00:00:00"/>
    <d v="2022-11-01T00:00:00"/>
    <d v="2022-11-01T00:00:00"/>
    <n v="941"/>
    <s v="Más de 360"/>
    <n v="2436447"/>
    <n v="2436447"/>
    <n v="0"/>
    <n v="0"/>
    <n v="0"/>
    <n v="0"/>
    <n v="0"/>
    <n v="2436447"/>
    <m/>
    <s v="MIGRACION: SOAT:DEVOLUCION DE FACTURA CON SOPORTES COMPLETOS:1.NO SE EVIDENCIA AUTORIZACION PARA LOS SERVICIOS FACTURADOS 2.SIN OBJECIONES POR PERTINENCIA MEDICA KEVIN YALANDA"/>
    <s v="SOAT:DEVOLUCION DE FACTURA CON SOPORTES COMPLETOS:1.NO SE EVIDENCIA AUTORIZACION PARA LOS SERVICIOS FACTURADOS 2.SIN OBJECIONES POR PERTINENCIA MEDICA KEVIN YALANDA"/>
    <m/>
    <n v="0"/>
    <n v="0"/>
    <n v="2436447"/>
    <s v="DEVOLUCION"/>
    <s v="SOAT:DEVOLUCION DE FACTURA CON SOPORTES COMPLETOS: 1.NO SE EVIDENCIA AUTORIZACION PARA LOS SERVICIOS FACTURADOS 2.SIN OBJECIONES POR PERTINENCIA MEDICA KEVIN YALANDA"/>
    <s v="SOAT"/>
    <m/>
    <s v="Ambulatorio"/>
    <s v="MIG-900951033"/>
    <n v="0"/>
    <n v="2436447"/>
    <n v="0"/>
    <n v="0"/>
    <n v="0"/>
    <n v="0"/>
    <n v="0"/>
    <n v="0"/>
    <n v="0"/>
    <n v="0"/>
    <n v="0"/>
    <n v="0"/>
    <n v="0"/>
    <m/>
    <m/>
    <m/>
    <n v="0"/>
  </r>
  <r>
    <n v="900951033"/>
    <s v="FABISALUD IPS S.A.S"/>
    <m/>
    <s v="CCR245838"/>
    <s v="CCR245838"/>
    <s v="900951033_CCR245838"/>
    <n v="2"/>
    <d v="2023-03-22T00:00:00"/>
    <d v="2023-04-13T00:00:00"/>
    <n v="2442000"/>
    <n v="2442000"/>
    <s v="EVENTO"/>
    <s v="CALI"/>
    <s v="HOSPITALIZACION"/>
    <s v="SIN CONTRATO"/>
    <n v="0"/>
    <n v="0"/>
    <s v="Factura devuelta"/>
    <x v="0"/>
    <n v="0"/>
    <m/>
    <m/>
    <m/>
    <m/>
    <s v="Devuelta"/>
    <d v="2023-03-22T00:00:00"/>
    <d v="2024-01-04T00:00:00"/>
    <m/>
    <d v="2024-01-25T00:00:00"/>
    <n v="491"/>
    <s v="Más de 360"/>
    <n v="2442000"/>
    <n v="2442000"/>
    <n v="0"/>
    <n v="0"/>
    <n v="0"/>
    <n v="0"/>
    <n v="0"/>
    <n v="2442000"/>
    <m/>
    <s v="SPTE.INCOMPLETO: Se realiza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La factura soportada de la PREVISORA SEGUROS esta por 6.579.898 no supera tope soat."/>
    <s v="SOAT: SE REALIZA DEVOLUCION DE LA FACTURA, AL VALIDAR INFORMACION SE EVIDENCIAN LAS SIGUIENTES INCONSISTENCIAS: 1. NO SE EVIDENCIA CERTIFICACION DE AGOTAMIENTO DE LA POLIZA POR PART E DE LA ASEGURADORA - 2.NO SE EVIDENCIA DOCUMENTOS DEL PACIE NTE (CEDULA, POLIZA, TARJETA DE PROPIEDAD) - 3.DE ACUERDO A LAS NORMAS LEGALES PARA PRESENTAR FACTURACION SOAT AÑO 2023 DECRETO 2497/22 Y DECRETO 2644/22 DEBEN FACTURAR LOS SERVICI OS EN VALOR PESOS Y EN VALOR UVT CADA SERVICIO, EL TOPE SOAT DE ACUERDO A LOS DECRETOS SEÑALADOS Y DEPENDIENDO DE LA CATE GORIA DEL VEHICULO ES DE 263.13 UVT HASTA 701.58 UVT  4. NO SE EVIDENCIA TRAZABILIDAD DE ENVIOS DE CORREOS Y ANEXOS SEGU N EL MARCO NORMATIVO. NO PRESENTAN FACTURA ADRES. CLAUDIA DI"/>
    <m/>
    <n v="0"/>
    <n v="0"/>
    <n v="2442000"/>
    <s v="DEVOLUCION"/>
    <s v="SPTE.INCOMPLETO: Se realiza devolución factura SOAT, no se evidencia soporte certificado de agotamiento tope SOAT emitido por la aseguradora según circular informativa por parte de la EPS COMFENALCO del día 14 DE ABRIL DEL 2023, donde se indica las instrucciones para radicación de las cuentas SOAT año 2023 y su marco normativo vigente: Resolución 326 de 2023. art 4., Decreto 2497 soportes póliza seguro obligatorio para determinar si hace parte de la categoría diferencial por riesgo; Decreto 2644 /2022 modifica el decreto 780 del 2016 el cual determina campo normativo exclusivo de los soportes para el cobro de estos excedentes en cuentas SOAT año 2023. La factura soportada de la PREVISORA SEGUROS esta por 6.579.898 no supera tope soat."/>
    <s v="SOPORTE"/>
    <s v="Servicios hospitalarios"/>
    <s v="Hospitalario"/>
    <m/>
    <n v="0"/>
    <n v="2442000"/>
    <n v="0"/>
    <n v="0"/>
    <n v="0"/>
    <n v="0"/>
    <n v="0"/>
    <n v="0"/>
    <n v="0"/>
    <n v="0"/>
    <n v="0"/>
    <n v="0"/>
    <n v="0"/>
    <m/>
    <m/>
    <m/>
    <n v="0"/>
  </r>
  <r>
    <n v="900951033"/>
    <s v="FABISALUD IPS S.A.S"/>
    <m/>
    <s v="CCR320278"/>
    <s v="CCR320278"/>
    <s v="900951033_CCR320278"/>
    <n v="1"/>
    <d v="2023-12-17T00:00:00"/>
    <d v="2024-01-02T00:00:00"/>
    <n v="2471850"/>
    <n v="2471850"/>
    <s v="EVENTO"/>
    <s v="CALI"/>
    <s v="HOSPITALIZACION"/>
    <s v="SIN CONTRATO"/>
    <n v="0"/>
    <n v="0"/>
    <s v="Factura devuelta"/>
    <x v="0"/>
    <n v="0"/>
    <m/>
    <m/>
    <m/>
    <m/>
    <s v="Devuelta"/>
    <d v="2023-12-17T00:00:00"/>
    <d v="2024-06-04T00:00:00"/>
    <m/>
    <d v="2024-06-05T00:00:00"/>
    <n v="359"/>
    <s v="181-360"/>
    <n v="2471850"/>
    <n v="2471850"/>
    <n v="0"/>
    <n v="0"/>
    <n v="0"/>
    <n v="0"/>
    <n v="0"/>
    <n v="2471850"/>
    <m/>
    <s v="Se sostiene devolucion de la factura, no cuenta con autorizacion para los servicios facturados, por favor validar con el area encargada."/>
    <m/>
    <m/>
    <n v="0"/>
    <n v="0"/>
    <n v="2471850"/>
    <s v="DEVOLUCION"/>
    <s v="Se sostiene devolucion de la factura, no cuenta con autorizacion para los servicios facturados, por favor validar con el area encargada."/>
    <s v="AUTORIZACION"/>
    <s v="Servicios hospitalarios"/>
    <s v="Hospitalario"/>
    <m/>
    <n v="0"/>
    <n v="2471850"/>
    <n v="0"/>
    <n v="0"/>
    <n v="0"/>
    <n v="0"/>
    <n v="0"/>
    <n v="0"/>
    <n v="0"/>
    <n v="0"/>
    <n v="0"/>
    <n v="0"/>
    <n v="0"/>
    <m/>
    <m/>
    <m/>
    <n v="0"/>
  </r>
  <r>
    <n v="900951033"/>
    <s v="FABISALUD IPS S.A.S"/>
    <m/>
    <s v="CCR167700"/>
    <s v="CCR167700"/>
    <s v="900951033_CCR167700"/>
    <n v="3"/>
    <d v="2022-06-22T00:00:00"/>
    <d v="2022-07-21T00:00:00"/>
    <n v="2500311"/>
    <n v="2500311"/>
    <s v="EVENTO"/>
    <s v="CALI"/>
    <s v="UNIDAD DE CUIDADOS INTENSIVOS ADULTO"/>
    <s v="SIN CONTRATO"/>
    <n v="0"/>
    <n v="0"/>
    <s v="Factura devuelta"/>
    <x v="0"/>
    <n v="0"/>
    <m/>
    <m/>
    <m/>
    <m/>
    <s v="Devuelta"/>
    <d v="2022-06-22T00:00:00"/>
    <d v="2022-07-21T00:00:00"/>
    <d v="2022-12-20T00:00:00"/>
    <d v="2022-07-28T00:00:00"/>
    <n v="1037"/>
    <s v="Más de 360"/>
    <n v="2500311"/>
    <n v="2500311"/>
    <n v="0"/>
    <n v="0"/>
    <n v="0"/>
    <n v="0"/>
    <n v="0"/>
    <n v="2500311"/>
    <m/>
    <s v="MIGRACION"/>
    <s v="SOAT_DEVOLUCION DE FACTURA CON SOPORTES COMPLETOS: 1.NO SE EVIDENCIA AUTORIZACION DE CUENTA AL EGRESO DEL PACIENTE SOLIC ITADA A LA CAP. 2.NO SE EVIDENCIA CARTA DE AGOTAMIENTO DE PO LIZA SOAT EMITIDA POR LA ASEGURADORA. KEVIN YALANDA"/>
    <m/>
    <n v="0"/>
    <n v="0"/>
    <n v="2500311"/>
    <s v="DEVOLUCION"/>
    <s v="SOAT_DEVOLUCION DE FACTURA CON SOPORTES COMPLETOS: 1.NO SE E VIDENCIA AUTORIZACION DE CUENTA AL EGRESO DEL PACIENTE SOLIITADA A LA CAP. 2.NO SE EVIDENCIA CARTA DE AGOTAMIENTO DE PO LIZA SOAT EMITIDA POR LA ASEGURADORA. KEVIN YALANDA"/>
    <s v="SOAT"/>
    <m/>
    <s v="Ambulatorio"/>
    <s v="MIG-900951033"/>
    <n v="0"/>
    <n v="2500311"/>
    <n v="0"/>
    <n v="0"/>
    <n v="0"/>
    <n v="0"/>
    <n v="0"/>
    <n v="0"/>
    <n v="0"/>
    <n v="0"/>
    <n v="0"/>
    <n v="0"/>
    <n v="0"/>
    <m/>
    <m/>
    <m/>
    <n v="0"/>
  </r>
  <r>
    <n v="900951033"/>
    <s v="FABISALUD IPS S.A.S"/>
    <m/>
    <s v="CCR37865"/>
    <s v="CCR37865"/>
    <s v="900951033_CCR37865"/>
    <n v="4"/>
    <d v="2021-04-06T00:00:00"/>
    <d v="2021-08-22T00:00:00"/>
    <n v="2566189"/>
    <n v="2566189"/>
    <s v="EVENTO"/>
    <s v="CALI"/>
    <s v="HOSPITALIZACION"/>
    <s v="SIN CONTRATO"/>
    <n v="0"/>
    <n v="0"/>
    <s v="Factura devuelta"/>
    <x v="0"/>
    <n v="0"/>
    <m/>
    <m/>
    <m/>
    <m/>
    <s v="Devuelta"/>
    <d v="2021-04-06T00:00:00"/>
    <d v="2021-08-22T00:00:00"/>
    <d v="2021-09-20T00:00:00"/>
    <d v="2021-08-23T00:00:00"/>
    <n v="1376"/>
    <s v="Más de 360"/>
    <n v="2566189"/>
    <n v="2566189"/>
    <n v="0"/>
    <n v="0"/>
    <n v="0"/>
    <n v="0"/>
    <n v="0"/>
    <n v="2566189"/>
    <m/>
    <s v="MIGRACION"/>
    <s v="SE DEVUELVE FACTURA CON SOPORTES COMPLETOS:1. SOLICITAR AUTORIZACION DE LA PRESTACION DE SERVICIOS AL C ORREO: capautorizaciones@EPSComfenalcovalle.com.co 2. SE VALIDA POLIZA SOAT, LA CUAL NO HA SIDO AGOTADA EN SU T OTALIDAD POR LO CUAL REALIZAR LA RECLAMACION ANTE LA ASEGURA DORA PARA LLEVAR A CABO DICHO AGOTAMIENTO Y PRESENTAR RECLAM ACION POSTERIOR CON LA AUTORIZACION GENERADA POR LA CAP. KEVIN YALANDA"/>
    <m/>
    <n v="0"/>
    <n v="0"/>
    <n v="2566189"/>
    <s v="DEVOLUCION"/>
    <s v="SE SOSTIENE DEVOLUCION DE LA FACTURA, NO SE EVIDENCIA AUTORI ZACION CORRESPONDIETE EMITIDA POR LA CAP. CAPAUTORIZACIONES@EPSCOMFENALCOVALLE.COM.CO DANDO CUMPLIMIEN TO ANEXO TECNICO 5 - RES3047/2008. KEVIN YALANDA"/>
    <s v="AUTORIZACION"/>
    <m/>
    <s v="Ambulatorio"/>
    <s v="MIG-900951033"/>
    <n v="0"/>
    <n v="2566189"/>
    <n v="0"/>
    <n v="0"/>
    <n v="0"/>
    <n v="0"/>
    <n v="0"/>
    <n v="0"/>
    <n v="0"/>
    <n v="0"/>
    <n v="0"/>
    <n v="0"/>
    <n v="0"/>
    <m/>
    <m/>
    <m/>
    <n v="0"/>
  </r>
  <r>
    <n v="900951033"/>
    <s v="FABISALUD IPS S.A.S"/>
    <m/>
    <s v="CCR290892"/>
    <s v="CCR290892"/>
    <s v="900951033_CCR290892"/>
    <n v="1"/>
    <d v="2023-08-23T00:00:00"/>
    <d v="2023-09-15T00:00:00"/>
    <n v="2621758"/>
    <n v="2621758"/>
    <s v="EVENTO"/>
    <s v="CALI"/>
    <s v="URGENCIAS"/>
    <s v="SIN CONTRATO"/>
    <n v="0"/>
    <n v="0"/>
    <s v="Factura devuelta"/>
    <x v="0"/>
    <n v="0"/>
    <m/>
    <m/>
    <m/>
    <m/>
    <s v="Devuelta"/>
    <d v="2023-08-23T00:00:00"/>
    <d v="2024-08-13T00:00:00"/>
    <m/>
    <d v="2024-08-26T00:00:00"/>
    <n v="277"/>
    <s v="181-360"/>
    <n v="2621758"/>
    <n v="2621758"/>
    <n v="0"/>
    <n v="0"/>
    <n v="0"/>
    <n v="0"/>
    <n v="0"/>
    <n v="262175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62175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621758"/>
    <n v="0"/>
    <n v="0"/>
    <n v="0"/>
    <n v="0"/>
    <n v="0"/>
    <n v="0"/>
    <n v="0"/>
    <n v="0"/>
    <n v="0"/>
    <n v="0"/>
    <n v="0"/>
    <m/>
    <m/>
    <m/>
    <n v="0"/>
  </r>
  <r>
    <n v="900951033"/>
    <s v="FABISALUD IPS S.A.S"/>
    <m/>
    <s v="CCR293188"/>
    <s v="CCR293188"/>
    <s v="900951033_CCR293188"/>
    <n v="1"/>
    <d v="2023-08-30T00:00:00"/>
    <d v="2023-09-15T00:00:00"/>
    <n v="2659267"/>
    <n v="2659267"/>
    <s v="EVENTO"/>
    <s v="CALI"/>
    <s v="HOSPITALIZACION"/>
    <s v="SIN CONTRATO"/>
    <n v="0"/>
    <n v="0"/>
    <s v="Factura devuelta"/>
    <x v="0"/>
    <n v="0"/>
    <m/>
    <m/>
    <m/>
    <m/>
    <s v="Devuelta"/>
    <d v="2023-08-30T00:00:00"/>
    <d v="2024-08-13T00:00:00"/>
    <m/>
    <d v="2024-08-26T00:00:00"/>
    <n v="277"/>
    <s v="181-360"/>
    <n v="2659267"/>
    <n v="2659267"/>
    <n v="0"/>
    <n v="0"/>
    <n v="0"/>
    <n v="0"/>
    <n v="0"/>
    <n v="2659267"/>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659267"/>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659267"/>
    <n v="0"/>
    <n v="0"/>
    <n v="0"/>
    <n v="0"/>
    <n v="0"/>
    <n v="0"/>
    <n v="0"/>
    <n v="0"/>
    <n v="0"/>
    <n v="0"/>
    <n v="0"/>
    <m/>
    <m/>
    <m/>
    <n v="0"/>
  </r>
  <r>
    <n v="900951033"/>
    <s v="FABISALUD IPS S.A.S"/>
    <m/>
    <s v="CCR282060"/>
    <s v="CCR282060"/>
    <s v="900951033_CCR282060"/>
    <n v="1"/>
    <d v="2023-07-18T00:00:00"/>
    <d v="2023-08-04T00:00:00"/>
    <n v="2665318"/>
    <n v="2665318"/>
    <s v="EVENTO"/>
    <s v="CALI"/>
    <s v="HOSPITALIZACION"/>
    <s v="SIN CONTRATO"/>
    <n v="0"/>
    <n v="0"/>
    <s v="Factura devuelta"/>
    <x v="0"/>
    <n v="0"/>
    <m/>
    <m/>
    <m/>
    <m/>
    <s v="Devuelta"/>
    <d v="2023-07-18T00:00:00"/>
    <d v="2024-10-01T00:00:00"/>
    <m/>
    <d v="2024-10-12T00:00:00"/>
    <n v="230"/>
    <s v="181-360"/>
    <n v="2665318"/>
    <n v="2665318"/>
    <n v="0"/>
    <n v="0"/>
    <n v="0"/>
    <n v="0"/>
    <n v="0"/>
    <n v="2665318"/>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66531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665318"/>
    <n v="0"/>
    <n v="0"/>
    <n v="0"/>
    <n v="0"/>
    <n v="0"/>
    <n v="0"/>
    <n v="0"/>
    <n v="0"/>
    <n v="0"/>
    <n v="0"/>
    <n v="0"/>
    <m/>
    <m/>
    <m/>
    <n v="0"/>
  </r>
  <r>
    <n v="900951033"/>
    <s v="FABISALUD IPS S.A.S"/>
    <m/>
    <s v="CCR220717"/>
    <s v="CCR220717"/>
    <s v="900951033_CCR220717"/>
    <n v="2"/>
    <d v="2022-12-22T00:00:00"/>
    <d v="2023-01-03T00:00:00"/>
    <n v="2754200"/>
    <n v="2754200"/>
    <s v="EVENTO"/>
    <s v="CALI"/>
    <s v="HOSPITALIZACION"/>
    <s v="SIN CONTRATO"/>
    <n v="0"/>
    <n v="0"/>
    <s v="Factura devuelta"/>
    <x v="0"/>
    <n v="0"/>
    <m/>
    <m/>
    <m/>
    <m/>
    <s v="Devuelta"/>
    <d v="2022-12-22T00:00:00"/>
    <d v="2023-01-03T00:00:00"/>
    <d v="2023-01-03T00:00:00"/>
    <d v="2023-01-05T00:00:00"/>
    <n v="876"/>
    <s v="Más de 360"/>
    <n v="2754200"/>
    <n v="2754200"/>
    <n v="0"/>
    <n v="0"/>
    <n v="0"/>
    <n v="0"/>
    <n v="0"/>
    <n v="2754200"/>
    <m/>
    <s v="MIGRACION: SOAT_Devolucion de factura con soportes completos: 1.No se evidencia AUT para los servicios HOSPT. Facturados 2.No se ev idencia copia Poliza, TP,Doc del Pcte. 3. Aud.Med. Sin objecciones de Pertinencia Md - Kevin Yalanda /05012022/"/>
    <s v="SOAT_Devolucion de factura con soportes completos: 1.No se evidencia AUT para los servicios HOSPT. Facturados 2.No se ev idencia copia Poliza, TP,Doc del Pcte. 3. Aud.Med. Sin objecciones de Pertinencia Md - Kevin Yalanda /05012022/"/>
    <m/>
    <n v="0"/>
    <n v="0"/>
    <n v="2754200"/>
    <s v="DEVOLUCION"/>
    <s v="SOAT_Devolucion de factura con soportes completos: 1.No se e videncia AUT para los servicios HOSPT. Facturados 2.No se eidencia copia Poliza, TP,Doc del Pcte. 3. Aud.Med. Sin objecciones de Pertinencia Md - Kevin Yalanda /05012022/"/>
    <s v="SOAT"/>
    <m/>
    <s v="Ambulatorio"/>
    <s v="MIG-900951033"/>
    <n v="0"/>
    <n v="2754200"/>
    <n v="0"/>
    <n v="0"/>
    <n v="0"/>
    <n v="0"/>
    <n v="0"/>
    <n v="0"/>
    <n v="0"/>
    <n v="0"/>
    <n v="0"/>
    <n v="0"/>
    <n v="0"/>
    <m/>
    <m/>
    <m/>
    <n v="0"/>
  </r>
  <r>
    <n v="900951033"/>
    <s v="FABISALUD IPS S.A.S"/>
    <m/>
    <s v="CCR217485"/>
    <s v="CCR217485"/>
    <s v="900951033_CCR217485"/>
    <n v="2"/>
    <d v="2022-12-12T00:00:00"/>
    <d v="2022-12-20T00:00:00"/>
    <n v="2830520"/>
    <n v="2830520"/>
    <s v="EVENTO"/>
    <s v="CALI"/>
    <s v="CIRUGIA"/>
    <s v="SIN CONTRATO"/>
    <n v="0"/>
    <n v="0"/>
    <s v="Factura devuelta"/>
    <x v="0"/>
    <n v="0"/>
    <m/>
    <m/>
    <m/>
    <m/>
    <s v="Devuelta"/>
    <d v="2022-12-12T00:00:00"/>
    <d v="2022-12-20T00:00:00"/>
    <d v="2022-12-20T00:00:00"/>
    <d v="2022-12-28T00:00:00"/>
    <n v="884"/>
    <s v="Más de 360"/>
    <n v="2830520"/>
    <n v="2830520"/>
    <n v="0"/>
    <n v="0"/>
    <n v="0"/>
    <n v="0"/>
    <n v="0"/>
    <n v="2830520"/>
    <m/>
    <s v="MIGRACION: AUT SE DEVUELVE FACTURA ACCIDENTE SOAT ASEGURADORA COLPATRIANO HAY AUTORIZACION PARA EL SERVICIO FACTURADO GESTIONAR  CON EL AREA ENCARGADA capautorizaciones@epsdelagente.com.co  NO ENVIAN SOPORTE DE COPIA DE POLIZA. CLAUDIA"/>
    <s v="AUT SE DEVUELVE FACTURA ACCIDENTE SOAT ASEGURADORA COLPATRIANO HAY AUTORIZACION PARA EL SERVICIO FACTURADO GESTIONAR  CON EL AREA ENCARGADA capautorizaciones@epsdelagente.com.co  NO ENVIAN SOPORTE DE COPIA DE POLIZA. CLAUDIA"/>
    <m/>
    <n v="0"/>
    <n v="0"/>
    <n v="2830520"/>
    <s v="DEVOLUCION"/>
    <s v="AUT SE DEVUELVE FACTURA ACCIDENTE SOAT ASEGURADORA COLPATRIA NO HAY AUTORIZACION PARA EL SERVICIO FACTURADO GESTIONAR CON EL AREA ENCARGADA capautorizaciones@epsdelagente.com.co NO ENVIAN SOPORTE DE COPIA DE POLIZA. CLAUDIA"/>
    <s v="SOAT"/>
    <m/>
    <s v="Ambulatorio"/>
    <s v="MIG-900951033"/>
    <n v="0"/>
    <n v="2830520"/>
    <n v="0"/>
    <n v="0"/>
    <n v="0"/>
    <n v="0"/>
    <n v="0"/>
    <n v="0"/>
    <n v="0"/>
    <n v="0"/>
    <n v="0"/>
    <n v="0"/>
    <n v="0"/>
    <m/>
    <m/>
    <m/>
    <n v="0"/>
  </r>
  <r>
    <n v="900951033"/>
    <s v="FABISALUD IPS S.A.S"/>
    <m/>
    <s v="CCR42596"/>
    <s v="CCR42596"/>
    <s v="900951033_CCR42596"/>
    <n v="4"/>
    <d v="2021-05-07T00:00:00"/>
    <d v="2021-07-01T00:00:00"/>
    <n v="2866106"/>
    <n v="2866106"/>
    <s v="EVENTO"/>
    <s v="CALI"/>
    <s v="URGENCIAS"/>
    <s v="SIN CONTRATO"/>
    <n v="0"/>
    <n v="0"/>
    <s v="Factura devuelta"/>
    <x v="0"/>
    <n v="0"/>
    <m/>
    <m/>
    <m/>
    <m/>
    <s v="Devuelta"/>
    <d v="2021-05-07T00:00:00"/>
    <d v="2021-06-17T00:00:00"/>
    <d v="2021-06-17T00:00:00"/>
    <d v="2021-06-24T00:00:00"/>
    <n v="1436"/>
    <s v="Más de 360"/>
    <n v="2866106"/>
    <n v="2866106"/>
    <n v="0"/>
    <n v="0"/>
    <n v="0"/>
    <n v="0"/>
    <n v="0"/>
    <n v="2866106"/>
    <m/>
    <s v="MIGRACION: SE DEVUELVE FACTURA CON SOPORTES ORIGINALES NO SE EVIDENCIAFACTURA A LA ASEGURADORA PARA AUDITORIA , ANEXAR COPIA DE LA  POLIZA PARA DAR CONTINUIDAD A TRAMITE.JENNIFER REBOLLEDO"/>
    <s v="SE DEVUELVE FACTURA CON SOPORTES ORIGINALES NO SE EVIDENCIAFACTURA A LA ASEGURADORA PARA AUDITORIA , ANEXAR COPIA DE LA  POLIZA PARA DAR CONTINUIDAD A TRAMITE.JENNIFER REBOLLEDO"/>
    <m/>
    <n v="0"/>
    <n v="0"/>
    <n v="2866106"/>
    <s v="DEVOLUCION"/>
    <s v="SE DEVUELVE FACTURA CON SOPORTES ORIGINALES NO SE EVIDENCIA FACTURA A LA ASEGURADORA PARA AUDITORIA , ANEXAR COPIA DE LA POLIZA PARA DAR CONTINUIDAD A TRAMITE.JENNIFER REBOLLEDO"/>
    <s v="SOPORTE"/>
    <m/>
    <s v="Ambulatorio"/>
    <s v="MIG-900951033"/>
    <n v="0"/>
    <n v="2866106"/>
    <n v="0"/>
    <n v="0"/>
    <n v="0"/>
    <n v="0"/>
    <n v="0"/>
    <n v="0"/>
    <n v="0"/>
    <n v="0"/>
    <n v="0"/>
    <n v="0"/>
    <n v="0"/>
    <m/>
    <m/>
    <m/>
    <n v="0"/>
  </r>
  <r>
    <n v="900951033"/>
    <s v="FABISALUD IPS S.A.S"/>
    <m/>
    <s v="CCR221455"/>
    <s v="CCR221455"/>
    <s v="900951033_CCR221455"/>
    <n v="2"/>
    <d v="2022-12-26T00:00:00"/>
    <d v="2023-01-03T00:00:00"/>
    <n v="3192007"/>
    <n v="3192007"/>
    <s v="EVENTO"/>
    <s v="CALI"/>
    <s v="HOSPITALIZACION"/>
    <s v="SIN CONTRATO"/>
    <n v="0"/>
    <n v="0"/>
    <s v="Factura devuelta"/>
    <x v="0"/>
    <n v="0"/>
    <m/>
    <m/>
    <m/>
    <m/>
    <s v="Devuelta"/>
    <d v="2022-12-26T00:00:00"/>
    <d v="2023-01-03T00:00:00"/>
    <d v="2023-01-03T00:00:00"/>
    <d v="2023-01-05T00:00:00"/>
    <n v="876"/>
    <s v="Más de 360"/>
    <n v="3192007"/>
    <n v="3192007"/>
    <n v="0"/>
    <n v="0"/>
    <n v="0"/>
    <n v="0"/>
    <n v="0"/>
    <n v="3192007"/>
    <m/>
    <s v="MIGRACION: SOAT_Devolucion de factura con soportes completos: 1.No se evidencia AUT para los servicios HOSPT. Facturados 2.No se ev idencia copia Poliza, TP,Doc del Pcte. 3. Aud.Med. Sin objecciones de Pertinencia Md - Kevin Yalanda /05012022/"/>
    <s v="SOAT_Devolucion de factura con soportes completos: 1.No se evidencia AUT para los servicios HOSPT. Facturados 2.No se ev idencia copia Poliza, TP,Doc del Pcte. 3. Aud.Med. Sin objecciones de Pertinencia Md - Kevin Yalanda /05012022/"/>
    <m/>
    <n v="0"/>
    <n v="0"/>
    <n v="3192007"/>
    <s v="DEVOLUCION"/>
    <s v="SOAT_Devolucion de factura con soportes completos: 1.No se e videncia AUT para los servicios HOSPT. Facturados 2.No se eidencia copia Poliza, TP,Doc del Pcte. 3. Aud.Med. Sin objecciones de Pertinencia Md - Kevin Yalanda /05012022/"/>
    <s v="SOAT"/>
    <m/>
    <s v="Ambulatorio"/>
    <s v="MIG-900951033"/>
    <n v="0"/>
    <n v="3192007"/>
    <n v="0"/>
    <n v="0"/>
    <n v="0"/>
    <n v="0"/>
    <n v="0"/>
    <n v="0"/>
    <n v="0"/>
    <n v="0"/>
    <n v="0"/>
    <n v="0"/>
    <n v="0"/>
    <m/>
    <m/>
    <m/>
    <n v="0"/>
  </r>
  <r>
    <n v="900951033"/>
    <s v="FABISALUD IPS S.A.S"/>
    <m/>
    <s v="CCR43226"/>
    <s v="CCR43226"/>
    <s v="900951033_CCR43226"/>
    <n v="3"/>
    <d v="2021-05-13T00:00:00"/>
    <d v="2021-07-01T00:00:00"/>
    <n v="3364804"/>
    <n v="3364804"/>
    <s v="EVENTO"/>
    <s v="CALI"/>
    <s v="HOSPITALIZACION"/>
    <s v="SIN CONTRATO"/>
    <n v="0"/>
    <n v="0"/>
    <s v="Factura devuelta"/>
    <x v="0"/>
    <n v="0"/>
    <m/>
    <m/>
    <m/>
    <m/>
    <s v="Devuelta"/>
    <d v="2021-06-13T00:00:00"/>
    <d v="2021-06-17T00:00:00"/>
    <d v="2021-10-12T00:00:00"/>
    <d v="2021-06-23T00:00:00"/>
    <n v="1437"/>
    <s v="Más de 360"/>
    <n v="3364804"/>
    <n v="3364804"/>
    <n v="0"/>
    <n v="0"/>
    <n v="0"/>
    <n v="0"/>
    <n v="0"/>
    <n v="3364804"/>
    <m/>
    <s v="MIGRACION"/>
    <s v="SE DEVUELVE FACTURA CON SPORTES ORIGINALES SE SOLICITA POR FAVOR ANEXAR LA FACTURA DE VENTA A LA ASEGURADORA SOAT PARA P ODER REALIZAR AUDITORIA MEDICA FAVOR VALIDAR Y ANEXAR LO REQ UERIDO PARA DAR TRAMITE.JENNIFER REBOLLEDO"/>
    <m/>
    <n v="0"/>
    <n v="0"/>
    <n v="3364804"/>
    <s v="DEVOLUCION"/>
    <s v="SE REALIZA DEVOLUCION FACTURA CON SOPORTES COMPLETOS: REMITI R CORREO DE SOLICITUD DE AUTORIZACION DE LA CAP CAPAUTORIZACIONES@EPSCOMFENALCOVALLE.COM.CO, KEVIN YALANDA"/>
    <s v="AUTORIZACION"/>
    <m/>
    <s v="Ambulatorio"/>
    <s v="MIG-900951033"/>
    <n v="0"/>
    <n v="3364804"/>
    <n v="0"/>
    <n v="0"/>
    <n v="0"/>
    <n v="0"/>
    <n v="0"/>
    <n v="0"/>
    <n v="0"/>
    <n v="0"/>
    <n v="0"/>
    <n v="0"/>
    <n v="0"/>
    <m/>
    <m/>
    <m/>
    <n v="0"/>
  </r>
  <r>
    <n v="900951033"/>
    <s v="FABISALUD IPS S.A.S"/>
    <m/>
    <s v="CCR234549"/>
    <s v="CCR234549"/>
    <s v="900951033_CCR234549"/>
    <n v="2"/>
    <d v="2023-02-11T00:00:00"/>
    <d v="2023-05-10T00:00:00"/>
    <n v="3478438"/>
    <n v="3478438"/>
    <s v="EVENTO"/>
    <s v="CALI"/>
    <s v="HOSPITALIZACION"/>
    <s v="SIN CONTRATO"/>
    <n v="0"/>
    <n v="0"/>
    <s v="Factura devuelta"/>
    <x v="0"/>
    <n v="0"/>
    <m/>
    <m/>
    <m/>
    <m/>
    <s v="Devuelta"/>
    <d v="2023-02-11T00:00:00"/>
    <d v="2024-03-14T00:00:00"/>
    <m/>
    <d v="2024-03-20T00:00:00"/>
    <n v="436"/>
    <s v="Más de 360"/>
    <n v="3478438"/>
    <n v="3478438"/>
    <n v="0"/>
    <n v="0"/>
    <n v="0"/>
    <n v="0"/>
    <n v="0"/>
    <n v="3478438"/>
    <m/>
    <s v="Se sostiene devolucion de la factura, no cuenta con autorizacion para los servicios facturados, por favor validar con el area encargada."/>
    <s v="SOAT: SE REALIZA DEVOLUCION DE LA FACTURA, SE EVIDENCIAN LASSGTES NCONSISTENCIAS: 1. NO SE EVIDENCIA CERTIFICACION DE AG OTAMIENTO DE LA POLIZA  POR PARTE DE LA ASEGURADORA - 2.NO S E EVIDENCIA DOCUMENTOS DEL PACIENTE (, POLIZA, TARJETA DE PR PROPIEDAD) - 3.DE ACUERDO A LAS NORMAS LEGALES PARA PRESENTA R FACTURACION SOAT AÑO 2023 DECRETO 2497/22 Y DECRETO 2644/2 2 DEBEN FACTURAR LOS SERVICIOS EN VALOR PESOS Y EN VALOR UVT CADA SERVICIO, EL TOPE SOAT DE ACUERDO A LOS DECRETOS SEÑALA DOS Y DEPENDIENDO DE LA CATEGORIA DEL VEHICULO ES DE 263.13 UVT HASTA 701.58 UVT.  4. NO PRESENTAN FACTURA ADRES Y DETAL LE DIRIGIDA AL ADRES. 6. NO CUENTA CON AUTORIZACION (NAP DE 15 DIGITOS) PARA LOS SERVICIOS FACTURADOS, POR FAVOR ANEXAR"/>
    <m/>
    <n v="0"/>
    <n v="0"/>
    <n v="3478438"/>
    <s v="DEVOLUCION"/>
    <s v="Se sostiene devolucion de la factura, no cuenta con autorizacion para los servicios facturados, por favor validar con el area encargada."/>
    <s v="AUTORIZACION"/>
    <s v="Servicios hospitalarios"/>
    <s v="Hospitalario"/>
    <m/>
    <n v="0"/>
    <n v="3478438"/>
    <n v="0"/>
    <n v="0"/>
    <n v="0"/>
    <n v="0"/>
    <n v="0"/>
    <n v="0"/>
    <n v="0"/>
    <n v="0"/>
    <n v="0"/>
    <n v="0"/>
    <n v="0"/>
    <m/>
    <m/>
    <m/>
    <n v="0"/>
  </r>
  <r>
    <n v="900951033"/>
    <s v="FABISALUD IPS S.A.S"/>
    <m/>
    <s v="CCR119059"/>
    <s v="CCR119059"/>
    <s v="900951033_CCR119059"/>
    <n v="3"/>
    <d v="2022-03-28T00:00:00"/>
    <d v="2022-04-11T00:00:00"/>
    <n v="3524412"/>
    <n v="3524412"/>
    <s v="EVENTO"/>
    <s v="CALI"/>
    <s v="HOSPITALIZACION"/>
    <s v="SIN CONTRATO"/>
    <n v="0"/>
    <n v="0"/>
    <s v="Factura devuelta"/>
    <x v="0"/>
    <n v="0"/>
    <m/>
    <m/>
    <m/>
    <m/>
    <s v="Devuelta"/>
    <d v="2022-03-28T00:00:00"/>
    <d v="2022-04-11T00:00:00"/>
    <d v="2022-04-11T00:00:00"/>
    <d v="2022-04-12T00:00:00"/>
    <n v="1144"/>
    <s v="Más de 360"/>
    <n v="3524412"/>
    <n v="3524412"/>
    <n v="0"/>
    <n v="0"/>
    <n v="0"/>
    <n v="0"/>
    <n v="0"/>
    <n v="3524412"/>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3524412"/>
    <s v="DEVOLUCION"/>
    <s v="aut_Devolucion de factura con soportes completos:No se evide cia AUT de Egreso solicitada a la CAP. Fact.Emitida a aseguadora SOAT-Carta emitida asegurador por agotamiento Kevin Yalanda"/>
    <s v="SOAT"/>
    <m/>
    <s v="Ambulatorio"/>
    <s v="MIG-900951033"/>
    <n v="0"/>
    <n v="3524412"/>
    <n v="0"/>
    <n v="0"/>
    <n v="0"/>
    <n v="0"/>
    <n v="0"/>
    <n v="0"/>
    <n v="0"/>
    <n v="0"/>
    <n v="0"/>
    <n v="0"/>
    <n v="0"/>
    <m/>
    <m/>
    <m/>
    <n v="0"/>
  </r>
  <r>
    <n v="900951033"/>
    <s v="FABISALUD IPS S.A.S"/>
    <m/>
    <s v="CCR175387"/>
    <s v="CCR175387"/>
    <s v="900951033_CCR175387"/>
    <n v="2"/>
    <d v="2022-07-17T00:00:00"/>
    <d v="2022-08-12T00:00:00"/>
    <n v="3530257"/>
    <n v="3530257"/>
    <s v="EVENTO"/>
    <s v="CALI"/>
    <s v="UNIDAD DE CUIDADOS INTENSIVOS ADULTO"/>
    <s v="SIN CONTRATO"/>
    <n v="0"/>
    <n v="0"/>
    <s v="Factura devuelta"/>
    <x v="0"/>
    <n v="0"/>
    <m/>
    <m/>
    <m/>
    <m/>
    <s v="Devuelta"/>
    <d v="2022-07-17T00:00:00"/>
    <d v="2022-08-12T00:00:00"/>
    <d v="2022-08-12T00:00:00"/>
    <d v="2022-08-24T00:00:00"/>
    <n v="1010"/>
    <s v="Más de 360"/>
    <n v="3530257"/>
    <n v="3530257"/>
    <n v="0"/>
    <n v="0"/>
    <n v="0"/>
    <n v="0"/>
    <n v="0"/>
    <n v="3530257"/>
    <m/>
    <s v="MIGRACION: SOAT_DEVOLUCION DE FACTURA CON SOPORTES COMPLETOS:1.NO SE EVIDNCIA AUTORIZACION DE EGRESO SOLICITADA A LA CAP. 2.NO SE E VIDENCIA FACTURAS QUE SOPORTES EL CONSUMO TOTAL DE LA POLIZA  ADRES, SOLO PRESENTAN COMO SOPORTES CCR175386 $5272644  -AL NO EVIDENCIAR EL AGOTAMIENTO POR SOPORTES NO SE REALIZA  AUDITORIA. SOLICITAR AUT A LA CAP, Y ADJUNTAR DOCUMENTOS PARA DAR CONTI NUINDAD AL TRAMITE. KEVIN YALANDA"/>
    <s v="SOAT_DEVOLUCION DE FACTURA CON SOPORTES COMPLETOS:1.NO SE EVIDNCIA AUTORIZACION DE EGRESO SOLICITADA A LA CAP. 2.NO SE E VIDENCIA FACTURAS QUE SOPORTES EL CONSUMO TOTAL DE LA POLIZA  ADRES, SOLO PRESENTAN COMO SOPORTES CCR175386 $5272644  -AL NO EVIDENCIAR EL AGOTAMIENTO POR SOPORTES NO SE REALIZA  AUDITORIA. SOLICITAR AUT A LA CAP, Y ADJUNTAR DOCUMENTOS PARA DAR CONTI NUINDAD AL TRAMITE. KEVIN YALANDA"/>
    <m/>
    <n v="0"/>
    <n v="0"/>
    <n v="3530257"/>
    <s v="DEVOLUCION"/>
    <s v="SOAT_DEVOLUCION DE FACTURA CON SOPORTES COMPLETOS:1.NO SE EV IDNCIA AUTORIZACION DE EGRESO SOLICITADA A LA CAP. 2.NO SE VIDENCIA FACTURAS QUE SOPORTES EL CONSUMO TOTAL DE LA POLIZA ADRES, SOLO PRESENTAN COMO SOPORTES CCR175386 $5272644 -AL NO EVIDENCIAR EL AGOTAMIENTO POR SOPORTES NO SE REALIZA AUDITORIA. SOLICITAR AUT A LA CAP, Y ADJUNTAR DOCUMENTOS PARA DAR CONTI NUINDAD AL TRAMITE. KEVIN YALANDA"/>
    <s v="SOAT"/>
    <m/>
    <s v="Ambulatorio"/>
    <s v="MIG-900951033"/>
    <n v="0"/>
    <n v="3530257"/>
    <n v="0"/>
    <n v="0"/>
    <n v="0"/>
    <n v="0"/>
    <n v="0"/>
    <n v="0"/>
    <n v="0"/>
    <n v="0"/>
    <n v="0"/>
    <n v="0"/>
    <n v="0"/>
    <m/>
    <m/>
    <m/>
    <n v="0"/>
  </r>
  <r>
    <n v="900951033"/>
    <s v="FABISALUD IPS S.A.S"/>
    <m/>
    <s v="CCR157564"/>
    <s v="CCR157564"/>
    <s v="900951033_CCR157564"/>
    <n v="3"/>
    <d v="2022-05-27T00:00:00"/>
    <d v="2022-06-21T00:00:00"/>
    <n v="3580907"/>
    <n v="3580907"/>
    <s v="EVENTO"/>
    <s v="CALI"/>
    <s v="UNIDAD DE CUIDADOS INTENSIVOS ADULTO"/>
    <s v="SIN CONTRATO"/>
    <n v="0"/>
    <n v="0"/>
    <s v="Factura devuelta"/>
    <x v="0"/>
    <n v="0"/>
    <m/>
    <m/>
    <m/>
    <m/>
    <s v="Devuelta"/>
    <d v="2022-05-27T00:00:00"/>
    <d v="2022-06-21T00:00:00"/>
    <d v="2022-12-20T00:00:00"/>
    <d v="2022-06-28T00:00:00"/>
    <n v="1067"/>
    <s v="Más de 360"/>
    <n v="3580907"/>
    <n v="3580907"/>
    <n v="0"/>
    <n v="0"/>
    <n v="0"/>
    <n v="0"/>
    <n v="0"/>
    <n v="3580907"/>
    <m/>
    <s v="MIGRACION"/>
    <s v="AUT_DEVOLUCION DE FACTURA CON SOPORTES COMPLETOS:NO SE EVINDENCIA AUTORIZACION QUE SE SOLICITA AL EGREO DEL P ACIENTE capautorizaciones@epscomfenalcovalle.com.co UNA VEZ SOLICITADA PRESENTARLA + ESTADO DE AGOTAMIENTO EMITIDO POR LA ASEGURADORA. KEVIN YALANDA"/>
    <m/>
    <n v="0"/>
    <n v="0"/>
    <n v="3580907"/>
    <s v="DEVOLUCION"/>
    <s v="AUT_DEVOLUCION DE FACTURA CON SOPORTES COMPLETOS: NO SE EVINDENCIA AUTORIZACION QUE SE SOLICITA AL EGREO DEL P ACIENTE capautorizaciones@epscomfenalcovalle.com.co UNA VEZ SOLICITADA PRESENTARLA + ESTADO DE AGOTAMIENTO EMITIDO POR LA ASEGURADORA. KEVIN YALANDA"/>
    <s v="AUTORIZACION"/>
    <m/>
    <s v="Ambulatorio"/>
    <s v="MIG-900951033"/>
    <n v="0"/>
    <n v="3580907"/>
    <n v="0"/>
    <n v="0"/>
    <n v="0"/>
    <n v="0"/>
    <n v="0"/>
    <n v="0"/>
    <n v="0"/>
    <n v="0"/>
    <n v="0"/>
    <n v="0"/>
    <n v="0"/>
    <m/>
    <m/>
    <m/>
    <n v="0"/>
  </r>
  <r>
    <n v="900951033"/>
    <s v="FABISALUD IPS S.A.S"/>
    <m/>
    <s v="CCR319510"/>
    <s v="CCR319510"/>
    <s v="900951033_CCR319510"/>
    <n v="1"/>
    <d v="2023-12-13T00:00:00"/>
    <d v="2024-01-02T00:00:00"/>
    <n v="3611437"/>
    <n v="3611437"/>
    <s v="EVENTO"/>
    <s v="CALI"/>
    <s v="URGENCIAS"/>
    <s v="SIN CONTRATO"/>
    <n v="0"/>
    <n v="0"/>
    <s v="Factura devuelta"/>
    <x v="0"/>
    <n v="0"/>
    <m/>
    <m/>
    <m/>
    <m/>
    <s v="Devuelta"/>
    <d v="2023-12-13T00:00:00"/>
    <d v="2024-03-13T00:00:00"/>
    <m/>
    <d v="2024-03-20T00:00:00"/>
    <n v="436"/>
    <s v="Más de 360"/>
    <n v="3611437"/>
    <n v="3611437"/>
    <n v="0"/>
    <n v="0"/>
    <n v="0"/>
    <n v="0"/>
    <n v="0"/>
    <n v="3611437"/>
    <m/>
    <s v="Se sostiene devolucion de la factura, no cuenta con autorizacion para los servicios facturados por favor validar con el area encargada."/>
    <m/>
    <m/>
    <n v="0"/>
    <n v="0"/>
    <n v="3611437"/>
    <s v="DEVOLUCION"/>
    <s v="Se sostiene devolucion de la factura, no cuenta con autorizacion para los servicios facturados por favor validar con el area encargada."/>
    <s v="AUTORIZACION"/>
    <s v="Servicios hospitalarios"/>
    <s v="Hospitalario"/>
    <m/>
    <n v="0"/>
    <n v="3611437"/>
    <n v="0"/>
    <n v="0"/>
    <n v="0"/>
    <n v="0"/>
    <n v="0"/>
    <n v="0"/>
    <n v="0"/>
    <n v="0"/>
    <n v="0"/>
    <n v="0"/>
    <n v="0"/>
    <m/>
    <m/>
    <m/>
    <n v="0"/>
  </r>
  <r>
    <n v="900951033"/>
    <s v="FABISALUD IPS S.A.S"/>
    <m/>
    <s v="CCR215489"/>
    <s v="CCR215489"/>
    <s v="900951033_CCR215489"/>
    <n v="2"/>
    <d v="2022-12-05T00:00:00"/>
    <d v="2022-12-14T00:00:00"/>
    <n v="3637735"/>
    <n v="3637735"/>
    <s v="EVENTO"/>
    <s v="CALI"/>
    <s v="HOSPITALIZACION"/>
    <s v="SIN CONTRATO"/>
    <n v="0"/>
    <n v="0"/>
    <s v="Factura devuelta"/>
    <x v="0"/>
    <n v="0"/>
    <m/>
    <m/>
    <m/>
    <m/>
    <s v="Devuelta"/>
    <d v="2022-12-05T00:00:00"/>
    <d v="2022-12-14T00:00:00"/>
    <d v="2022-12-14T00:00:00"/>
    <d v="2022-12-28T00:00:00"/>
    <n v="884"/>
    <s v="Más de 360"/>
    <n v="3637735"/>
    <n v="3637735"/>
    <n v="0"/>
    <n v="0"/>
    <n v="0"/>
    <n v="0"/>
    <n v="0"/>
    <n v="3637735"/>
    <m/>
    <s v="MIGRACION: AUT SE DEVUELVE FACTURA ACCIDENTE SOAT ASEGURADORA PREVISORANO HAY AUTORIZACION PARA EL SERVICIO FACTURADO GE STIONAR CON EL AREA ENCARGADA capautorizaciones@epsdelagente .com.co .DEBEN DE GESTITIONAR LA CERTIFICAIOCN TOPE SOAT ASE ASEGURADORA PREVISORA  NO ENVIAN SOPORTE DE COPIA DE POLIZA. CLAUDIA"/>
    <s v="AUT SE DEVUELVE FACTURA ACCIDENTE SOAT ASEGURADORA PREVISORANO HAY AUTORIZACION PARA EL SERVICIO FACTURADO GE STIONAR CON EL AREA ENCARGADA capautorizaciones@epsdelagente .com.co .DEBEN DE GESTITIONAR LA CERTIFICAIOCN TOPE SOAT ASE ASEGURADORA PREVISORA  NO ENVIAN SOPORTE DE COPIA DE POLIZA. CLAUDIA"/>
    <m/>
    <n v="0"/>
    <n v="0"/>
    <n v="3637735"/>
    <s v="DEVOLUCION"/>
    <s v="AUT SE DEVUELVE FACTURA ACCIDENTE SOAT ASEGURADORA PREVISORA NO HAY AUTORIZACION PARA EL SERVICIO FACTURADO GE STIONAR CON EL AREA ENCARGADA capautorizaciones@epsdelagente .com.co .DEBEN DE GESTITIONAR LA CERTIFICAIOCN TOPE SOAT ASASEGURADORA PREVISORA NO ENVIAN SOPORTE DE COPIA DE POLIZA. CLAUDIA"/>
    <s v="SOAT"/>
    <m/>
    <s v="Ambulatorio"/>
    <s v="MIG-900951033"/>
    <n v="0"/>
    <n v="3637735"/>
    <n v="0"/>
    <n v="0"/>
    <n v="0"/>
    <n v="0"/>
    <n v="0"/>
    <n v="0"/>
    <n v="0"/>
    <n v="0"/>
    <n v="0"/>
    <n v="0"/>
    <n v="0"/>
    <m/>
    <m/>
    <m/>
    <n v="0"/>
  </r>
  <r>
    <n v="900951033"/>
    <s v="FABISALUD IPS S.A.S"/>
    <m/>
    <s v="CCR202743"/>
    <s v="CCR202743"/>
    <s v="900951033_CCR202743"/>
    <n v="2"/>
    <d v="2022-10-19T00:00:00"/>
    <d v="2022-11-02T00:00:00"/>
    <n v="3655079"/>
    <n v="3655079"/>
    <s v="EVENTO"/>
    <s v="CALI"/>
    <s v="HOSPITALIZACION"/>
    <s v="SIN CONTRATO"/>
    <n v="0"/>
    <n v="0"/>
    <s v="Factura devuelta"/>
    <x v="0"/>
    <n v="0"/>
    <m/>
    <m/>
    <m/>
    <m/>
    <s v="Devuelta"/>
    <d v="2022-10-19T00:00:00"/>
    <d v="2022-11-02T00:00:00"/>
    <d v="2022-11-02T00:00:00"/>
    <d v="2022-11-03T00:00:00"/>
    <n v="939"/>
    <s v="Más de 360"/>
    <n v="3655079"/>
    <n v="3655079"/>
    <n v="0"/>
    <n v="0"/>
    <n v="0"/>
    <n v="0"/>
    <n v="0"/>
    <n v="3655079"/>
    <m/>
    <s v="MIGRACION: SOAT_DEVOLUCION DE FACTURA CON SOPORTES COMPLETOS:1.NO SE EVIDENCIA AUTORIZACION PARA LOS SERVICIOS FACTURADOS 2.NO HAY AGOTAMIENTO POR POLIZA SOAT 3.NO HAY OBJECCIONES ME DICO ADMINISTRATIVA. KEVIN YALANDA"/>
    <s v="SOAT_DEVOLUCION DE FACTURA CON SOPORTES COMPLETOS:1.NO SE EVIDENCIA AUTORIZACION PARA LOS SERVICIOS FACTURADOS 2.NO HAY AGOTAMIENTO POR POLIZA SOAT 3.NO HAY OBJECCIONES ME DICO ADMINISTRATIVA. KEVIN YALANDA"/>
    <m/>
    <n v="0"/>
    <n v="0"/>
    <n v="3655079"/>
    <s v="DEVOLUCION"/>
    <s v="SOAT_DEVOLUCION DE FACTURA CON SOPORTES COMPLETOS: 1.NO SE EVIDENCIA AUTORIZACION PARA LOS SERVICIOS FACTURADOS 2.NO HAY AGOTAMIENTO POR POLIZA SOAT 3.NO HAY OBJECCIONES ME DICO ADMINISTRATIVA. KEVIN YALANDA"/>
    <s v="SOAT"/>
    <m/>
    <s v="Ambulatorio"/>
    <s v="MIG-900951033"/>
    <n v="0"/>
    <n v="3655079"/>
    <n v="0"/>
    <n v="0"/>
    <n v="0"/>
    <n v="0"/>
    <n v="0"/>
    <n v="0"/>
    <n v="0"/>
    <n v="0"/>
    <n v="0"/>
    <n v="0"/>
    <n v="0"/>
    <m/>
    <m/>
    <m/>
    <n v="0"/>
  </r>
  <r>
    <n v="900951033"/>
    <s v="FABISALUD IPS S.A.S"/>
    <m/>
    <s v="CCR259024"/>
    <s v="CCR259024"/>
    <s v="900951033_CCR259024"/>
    <n v="2"/>
    <d v="2023-05-03T00:00:00"/>
    <d v="2023-05-15T00:00:00"/>
    <n v="3678106"/>
    <n v="3678106"/>
    <s v="EVENTO"/>
    <s v="CALI"/>
    <s v="HOSPITALIZACION"/>
    <s v="SIN CONTRATO"/>
    <n v="0"/>
    <n v="0"/>
    <s v="Factura devuelta"/>
    <x v="0"/>
    <n v="0"/>
    <m/>
    <m/>
    <m/>
    <m/>
    <s v="Devuelta"/>
    <d v="2023-05-03T00:00:00"/>
    <d v="2024-05-03T00:00:00"/>
    <m/>
    <d v="2024-05-22T00:00:00"/>
    <n v="373"/>
    <s v="Más de 360"/>
    <n v="3678106"/>
    <n v="3678106"/>
    <n v="0"/>
    <n v="0"/>
    <n v="0"/>
    <n v="0"/>
    <n v="0"/>
    <n v="3678106"/>
    <m/>
    <s v="Se sostiene devolución de la factura, al validar información no se evidencia autorización para los servicios facturados, por favor validar con el área encargada. FACTURA SUJETA A AUDITORIA."/>
    <s v="SE REALIZA DEVOLUCION DE LA FACTURA AL VALIDAR INFORMACION SE EVIDENCIAN LAS SIGUIENTES INCONSISTENCIAS: 1, PACIENTE POR ACCIDENTE DE TRANSITO  NO  CUENTA CON CERTIFICADO DE AGOTAMI ENTO DE TOPE SOAT POR PARTE DE LA ASEGURADORA. 3, NO CUENTA CON AUTORIZACION PARA LOS SERVICIOS FACTURADOS (AYUDAS DIAGN OSTICAS,INSUMOS,MEDICAMENTOS) 4. NO CUENTA CON TRAZABILIDAD DE ENVIO DE CORREOS Y ANEXOS PARA SOLICITUD DE AUTORIZACION BAJO EL MARCO NORMATIVO.  5 NO HAY SOPORTES DEL USUARIO (TAR JETA DE PROPIEDAD DEL VEHICULO)  NORMAS LEGALES PARA PRESENT AR FACTURACION SOAT AÑO 2023 DECRETO 2497/22 Y DECRETO 2644/ 22 DEBEN FACTURAR LOS SERVICIOS PESOS Y EN UVT EL TOPE SOAT DE ACUERDO A LOS DECRETOS SEÑALADOS Y DEPENDIENDO DE LA CATE"/>
    <m/>
    <n v="0"/>
    <n v="0"/>
    <n v="3678106"/>
    <s v="DEVOLUCION"/>
    <s v="Se sostiene devolución de la factura, al validar información no se evidencia autorización para los servicios facturados, por favor validar con el área encargada. FACTURA SUJETA A AUDITORIA."/>
    <s v="AUTORIZACION"/>
    <s v="Servicios hospitalarios"/>
    <s v="Hospitalario"/>
    <m/>
    <n v="0"/>
    <n v="3678106"/>
    <n v="0"/>
    <n v="0"/>
    <n v="0"/>
    <n v="0"/>
    <n v="0"/>
    <n v="0"/>
    <n v="0"/>
    <n v="0"/>
    <n v="0"/>
    <n v="0"/>
    <n v="0"/>
    <m/>
    <m/>
    <m/>
    <n v="0"/>
  </r>
  <r>
    <n v="900951033"/>
    <s v="FABISALUD IPS S.A.S"/>
    <m/>
    <s v="CCR194098"/>
    <s v="CCR194098"/>
    <s v="900951033_CCR194098"/>
    <n v="2"/>
    <d v="2022-09-20T00:00:00"/>
    <d v="2022-10-10T00:00:00"/>
    <n v="3679654"/>
    <n v="3679654"/>
    <s v="EVENTO"/>
    <s v="CALI"/>
    <s v="HOSPITALIZACION"/>
    <s v="SIN CONTRATO"/>
    <n v="0"/>
    <n v="0"/>
    <s v="Factura devuelta"/>
    <x v="0"/>
    <n v="0"/>
    <m/>
    <m/>
    <m/>
    <m/>
    <s v="Devuelta"/>
    <d v="2022-09-20T00:00:00"/>
    <d v="2022-10-10T00:00:00"/>
    <d v="2022-10-10T00:00:00"/>
    <d v="2022-10-10T00:00:00"/>
    <n v="963"/>
    <s v="Más de 360"/>
    <n v="3679654"/>
    <n v="3679654"/>
    <n v="0"/>
    <n v="0"/>
    <n v="0"/>
    <n v="0"/>
    <n v="0"/>
    <n v="3679654"/>
    <m/>
    <s v="MIGRACION: SOAT_DEVOLUCION DE FACTURA CON SOPORTES COMPLETOS: 1.SERVICIS FACTURADOS NO CUENTAN CON AUTORIZACION  2.LOS SERVICIOS FA CTURADOS REPORTARLOS AL CORREO DE LA CENTRAL DE AUTORIZACION capautorizaciones@epsdelagente.com.co PARA GENERACION DE LA AUTORIZACION 3.NO OBJECIONES KEVIN YALANDA"/>
    <s v="SOAT_DEVOLUCION DE FACTURA CON SOPORTES COMPLETOS: 1.SERVICIS FACTURADOS NO CUENTAN CON AUTORIZACION  2.LOS SERVICIOS FA CTURADOS REPORTARLOS AL CORREO DE LA CENTRAL DE AUTORIZACION capautorizaciones@epsdelagente.com.co PARA GENERACION DE LA AUTORIZACION 3.NO OBJECIONES KEVIN YALANDA"/>
    <m/>
    <n v="0"/>
    <n v="0"/>
    <n v="3679654"/>
    <s v="DEVOLUCION"/>
    <s v="SOAT_DEVOLUCION DE FACTURA CON SOPORTES COMPLETOS: 1.SERVICI S FACTURADOS NO CUENTAN CON AUTORIZACION 2.LOS SERVICIOS FCTURADOS REPORTARLOS AL CORREO DE LA CENTRAL DE AUTORIZACION capautorizaciones@epsdelagente.com.co PARA GENERACION DE LAAUTORIZACION 3.NO OBJECIONES KEVIN YALANDA"/>
    <s v="SOAT"/>
    <m/>
    <s v="Ambulatorio"/>
    <s v="MIG-900951033"/>
    <n v="0"/>
    <n v="3679654"/>
    <n v="0"/>
    <n v="0"/>
    <n v="0"/>
    <n v="0"/>
    <n v="0"/>
    <n v="0"/>
    <n v="0"/>
    <n v="0"/>
    <n v="0"/>
    <n v="0"/>
    <n v="0"/>
    <m/>
    <m/>
    <m/>
    <n v="0"/>
  </r>
  <r>
    <n v="900951033"/>
    <s v="FABISALUD IPS S.A.S"/>
    <m/>
    <s v="CCR282774"/>
    <s v="CCR282774"/>
    <s v="900951033_CCR282774"/>
    <n v="2"/>
    <d v="2023-07-21T00:00:00"/>
    <d v="2023-08-04T00:00:00"/>
    <n v="3741955"/>
    <n v="3741955"/>
    <s v="EVENTO"/>
    <s v="CALI"/>
    <s v="HOSPITALIZACION"/>
    <s v="SIN CONTRATO"/>
    <n v="0"/>
    <n v="0"/>
    <s v="Factura devuelta"/>
    <x v="0"/>
    <n v="0"/>
    <m/>
    <m/>
    <m/>
    <m/>
    <s v="Devuelta"/>
    <d v="2023-07-21T00:00:00"/>
    <d v="2024-08-14T00:00:00"/>
    <m/>
    <d v="2024-08-26T00:00:00"/>
    <n v="277"/>
    <s v="181-360"/>
    <n v="3741955"/>
    <n v="3741955"/>
    <n v="0"/>
    <n v="0"/>
    <n v="0"/>
    <n v="0"/>
    <n v="0"/>
    <n v="3741955"/>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374195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741955"/>
    <n v="0"/>
    <n v="0"/>
    <n v="0"/>
    <n v="0"/>
    <n v="0"/>
    <n v="0"/>
    <n v="0"/>
    <n v="0"/>
    <n v="0"/>
    <n v="0"/>
    <n v="0"/>
    <m/>
    <m/>
    <m/>
    <n v="0"/>
  </r>
  <r>
    <n v="900951033"/>
    <s v="FABISALUD IPS S.A.S"/>
    <m/>
    <s v="CCR91476"/>
    <s v="CCR91476"/>
    <s v="900951033_CCR91476"/>
    <n v="3"/>
    <d v="2022-01-21T00:00:00"/>
    <d v="2022-02-21T00:00:00"/>
    <n v="3837486"/>
    <n v="3837486"/>
    <s v="EVENTO"/>
    <s v="CALI"/>
    <s v="HOSPITALIZACION"/>
    <s v="SIN CONTRATO"/>
    <n v="0"/>
    <n v="0"/>
    <s v="Factura devuelta"/>
    <x v="0"/>
    <n v="0"/>
    <m/>
    <m/>
    <m/>
    <m/>
    <s v="Devuelta"/>
    <d v="2022-01-21T00:00:00"/>
    <d v="2022-02-21T00:00:00"/>
    <d v="2022-12-20T00:00:00"/>
    <d v="2022-02-23T00:00:00"/>
    <n v="1192"/>
    <s v="Más de 360"/>
    <n v="3837486"/>
    <n v="3837486"/>
    <n v="0"/>
    <n v="0"/>
    <n v="0"/>
    <n v="0"/>
    <n v="0"/>
    <n v="3837486"/>
    <m/>
    <s v="MIGRACION"/>
    <s v="AUT_Devolucón de factura con soportes completos:1.No se evidencia autorización emitida por la CAP al egreso del paciente Reportar cta al correo:capautorizaciones@epscomfenalcovalle   .com.co . Kevin Yalanda"/>
    <m/>
    <n v="0"/>
    <n v="0"/>
    <n v="3837486"/>
    <s v="DEVOLUCION"/>
    <s v="AUT_Devolucón de factura con soportes completos:1.No se evid encia autorización emitida por la CAP al egreso del pacientReportar cta al correo:capautorizaciones@epscomfenalcovalle .com.co . Kevin Yalanda"/>
    <s v="AUTORIZACION"/>
    <m/>
    <s v="Ambulatorio"/>
    <s v="MIG-900951033"/>
    <n v="0"/>
    <n v="3837486"/>
    <n v="0"/>
    <n v="0"/>
    <n v="0"/>
    <n v="0"/>
    <n v="0"/>
    <n v="0"/>
    <n v="0"/>
    <n v="0"/>
    <n v="0"/>
    <n v="0"/>
    <n v="0"/>
    <m/>
    <m/>
    <m/>
    <n v="0"/>
  </r>
  <r>
    <n v="900951033"/>
    <s v="FABISALUD IPS S.A.S"/>
    <m/>
    <s v="CCR305987"/>
    <s v="CCR305987"/>
    <s v="900951033_CCR305987"/>
    <n v="1"/>
    <d v="2023-10-18T00:00:00"/>
    <d v="2023-11-01T00:00:00"/>
    <n v="3862700"/>
    <n v="3862700"/>
    <s v="EVENTO"/>
    <s v="CALI"/>
    <s v="URGENCIAS"/>
    <s v="SIN CONTRATO"/>
    <n v="0"/>
    <n v="0"/>
    <s v="Factura devuelta"/>
    <x v="0"/>
    <n v="0"/>
    <m/>
    <m/>
    <m/>
    <m/>
    <s v="Devuelta"/>
    <d v="2023-10-18T00:00:00"/>
    <d v="2024-03-13T00:00:00"/>
    <m/>
    <d v="2024-03-20T00:00:00"/>
    <n v="436"/>
    <s v="Más de 360"/>
    <n v="3862700"/>
    <n v="3862700"/>
    <n v="0"/>
    <n v="0"/>
    <n v="0"/>
    <n v="0"/>
    <n v="0"/>
    <n v="3862700"/>
    <m/>
    <s v="Se sostiene devolucion de la factura, no cuenta con autorizacion para los servicios facturados, por favor validar con el area encargada."/>
    <m/>
    <m/>
    <n v="0"/>
    <n v="0"/>
    <n v="3862700"/>
    <s v="DEVOLUCION"/>
    <s v="Se sostiene devolucion de la factura, no cuenta con autorizacion para los servicios facturados, por favor validar con el area encargada."/>
    <s v="AUTORIZACION"/>
    <s v="Servicios hospitalarios"/>
    <s v="Hospitalario"/>
    <m/>
    <n v="0"/>
    <n v="3862700"/>
    <n v="0"/>
    <n v="0"/>
    <n v="0"/>
    <n v="0"/>
    <n v="0"/>
    <n v="0"/>
    <n v="0"/>
    <n v="0"/>
    <n v="0"/>
    <n v="0"/>
    <n v="0"/>
    <m/>
    <m/>
    <m/>
    <n v="0"/>
  </r>
  <r>
    <n v="900951033"/>
    <s v="FABISALUD IPS S.A.S"/>
    <m/>
    <s v="CCR321332"/>
    <s v="CCR321332"/>
    <s v="900951033_CCR321332"/>
    <n v="1"/>
    <d v="2023-12-24T00:00:00"/>
    <d v="2024-02-01T00:00:00"/>
    <n v="3897130"/>
    <n v="3897130"/>
    <s v="EVENTO"/>
    <s v="CALI"/>
    <s v="CIRUGIA"/>
    <s v="SIN CONTRATO"/>
    <n v="0"/>
    <n v="0"/>
    <s v="Factura devuelta"/>
    <x v="0"/>
    <n v="0"/>
    <m/>
    <m/>
    <m/>
    <m/>
    <s v="Devuelta"/>
    <d v="2023-12-24T00:00:00"/>
    <d v="2024-06-04T00:00:00"/>
    <m/>
    <d v="2024-06-25T00:00:00"/>
    <n v="339"/>
    <s v="181-360"/>
    <n v="3897130"/>
    <n v="3897130"/>
    <n v="0"/>
    <n v="0"/>
    <n v="0"/>
    <n v="0"/>
    <n v="0"/>
    <n v="3897130"/>
    <m/>
    <s v="Se sostiene devolucion de la factura, no cuenta con autorizacion para los servicios facturados, se realiza validacion con el area encargada donde indica en correo enviado a la IPS:  18:39 gusrines - GUSTAVO ADOLFO RINCON ESCOBAR ESPECIALIDAD: TRAUMATOLOGIA-ORTOPEDIA ***NOTA*** PACIENTE CON DX DESCRITOS, CON ADECUADA RESPUESTA AL MANEJO ESTABLECIDO. SE CONSIDERA CONTINUAR CON PROCESO DE EGRESO SEGURO CON ORDENES MEDICAS ANTERIORMENTE DESCRITAS "/>
    <m/>
    <m/>
    <n v="0"/>
    <n v="0"/>
    <n v="3897130"/>
    <s v="DEVOLUCION"/>
    <s v="Se sostiene devolucion de la factura, no cuenta con autorizacion para los servicios facturados, se realiza validacion con el area encargada donde indica en correo enviado a la IPS: 18:39 gusrines - GUSTAVO ADOLFO RINCON ESCOBAR ESPECIALIDAD: TRAUMATOLOGIA-ORTOPEDIA ***NOTA*** PACIENTE CON DX DESCRITOS, CON ADECUADA RESPUESTA AL MANEJO ESTABLECIDO. SE CONSIDERA CONTINUAR CON PROCESO DE EGRESO SEGURO CON ORDENES MEDICAS ANTERIORMENTE DESCRITAS"/>
    <s v="AUTORIZACION"/>
    <s v="Servicios hospitalarios"/>
    <s v="Hospitalario"/>
    <m/>
    <n v="0"/>
    <n v="3897130"/>
    <n v="0"/>
    <n v="0"/>
    <n v="0"/>
    <n v="0"/>
    <n v="0"/>
    <n v="0"/>
    <n v="0"/>
    <n v="0"/>
    <n v="0"/>
    <n v="0"/>
    <n v="0"/>
    <m/>
    <m/>
    <m/>
    <n v="0"/>
  </r>
  <r>
    <n v="900951033"/>
    <s v="FABISALUD IPS S.A.S"/>
    <m/>
    <s v="CCR272560"/>
    <s v="CCR272560"/>
    <s v="900951033_CCR272560"/>
    <n v="2"/>
    <d v="2023-06-16T00:00:00"/>
    <d v="2023-07-19T00:00:00"/>
    <n v="4017459"/>
    <n v="4017459"/>
    <s v="EVENTO"/>
    <s v="CALI"/>
    <s v="UNIDAD DE CUIDADOS INTENSIVOS ADULTO"/>
    <s v="SIN CONTRATO"/>
    <n v="0"/>
    <n v="0"/>
    <s v="Factura devuelta"/>
    <x v="0"/>
    <n v="0"/>
    <m/>
    <m/>
    <m/>
    <m/>
    <s v="Devuelta"/>
    <d v="2023-06-16T00:00:00"/>
    <d v="2024-08-14T00:00:00"/>
    <m/>
    <d v="2024-08-26T00:00:00"/>
    <n v="277"/>
    <s v="181-360"/>
    <n v="4017459"/>
    <n v="4017459"/>
    <n v="0"/>
    <n v="0"/>
    <n v="0"/>
    <n v="0"/>
    <n v="0"/>
    <n v="4017459"/>
    <m/>
    <s v=" &quot;Se sostiene devolucion de la factura, no cuenta con autorizacion para los servicios facturados por favor validar con el area encargada para solicitud de autorizacion final para cierre del evento. Una vez subsanada la devolucion la factura queda sujeta  a auditoria integral.&quot; "/>
    <m/>
    <m/>
    <n v="0"/>
    <n v="0"/>
    <n v="4017459"/>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017459"/>
    <n v="0"/>
    <n v="0"/>
    <n v="0"/>
    <n v="0"/>
    <n v="0"/>
    <n v="0"/>
    <n v="0"/>
    <n v="0"/>
    <n v="0"/>
    <n v="0"/>
    <n v="0"/>
    <m/>
    <m/>
    <m/>
    <n v="0"/>
  </r>
  <r>
    <n v="900951033"/>
    <s v="FABISALUD IPS S.A.S"/>
    <m/>
    <s v="CCR66348"/>
    <s v="CCR66348"/>
    <s v="900951033_CCR66348"/>
    <n v="3"/>
    <d v="2021-08-27T00:00:00"/>
    <d v="2021-09-18T00:00:00"/>
    <n v="4145534"/>
    <n v="4145534"/>
    <s v="EVENTO"/>
    <s v="CALI"/>
    <s v="URGENCIAS"/>
    <s v="SIN CONTRATO"/>
    <n v="0"/>
    <n v="0"/>
    <s v="Factura devuelta"/>
    <x v="0"/>
    <n v="0"/>
    <m/>
    <m/>
    <m/>
    <m/>
    <s v="Devuelta"/>
    <d v="2021-08-27T00:00:00"/>
    <d v="2021-09-18T00:00:00"/>
    <d v="2021-09-18T00:00:00"/>
    <d v="2021-09-20T00:00:00"/>
    <n v="1348"/>
    <s v="Más de 360"/>
    <n v="4145534"/>
    <n v="4145534"/>
    <n v="0"/>
    <n v="0"/>
    <n v="0"/>
    <n v="0"/>
    <n v="0"/>
    <n v="4145534"/>
    <m/>
    <s v="MIGRACION: SE REALIZA DEVOLUCION DE FACTURA CON SOPORTES COMPLETOS, SEEVICENDIACIA INOPORTUNIDAD EN EL PROCESO DE SOLICITUD DE AUT ORIZACION RES..3047/2008 AR.4 - NO CUMPLIMENTO ANEXO TECNICO  5- VALIDAR CON LA CAP AL EGRESO DEL PACIENTE EN EL CORREO. capautorizaciones@epscomfenalcovalle.com.co REALIZAR TRAMITE CON LA CAP, RADICAR NUEVAMENTE LA FACTURA C ON LA AUTORIZACION. KEVIN YALANDA"/>
    <s v="SE REALIZA DEVOLUCION DE FACTURA CON SOPORTES COMPLETOS, SEEVICENDIACIA INOPORTUNIDAD EN EL PROCESO DE SOLICITUD DE AUT ORIZACION RES..3047/2008 AR.4 - NO CUMPLIMENTO ANEXO TECNICO  5- VALIDAR CON LA CAP AL EGRESO DEL PACIENTE EN EL CORREO. capautorizaciones@epscomfenalcovalle.com.co REALIZAR TRAMITE CON LA CAP, RADICAR NUEVAMENTE LA FACTURA C ON LA AUTORIZACION. KEVIN YALANDA"/>
    <m/>
    <n v="0"/>
    <n v="0"/>
    <n v="4145534"/>
    <s v="DEVOLUCION"/>
    <s v="SE REALIZA DEVOLUCION DE FACTURA CON SOPORTES COMPLETOS, SE EVICENDIACIA INOPORTUNIDAD EN EL PROCESO DE SOLICITUD DE AUTORIZACION RES..3047/2008 AR.4 - NO CUMPLIMENTO ANEXO TECNICO 5- VALIDAR CON LA CAP AL EGRESO DEL PACIENTE EN EL CORREO.CAPAUTORIZACIONES@EPSCOMFENALCOVALLE.COM.CO REALIZAR TRAMITE CON LA CAP, RADICAR NUEVAMENTE LA FACTURA C ON LA AUTORIZACION. KEVIN YALANDA"/>
    <s v="AUTORIZACION"/>
    <m/>
    <s v="Ambulatorio"/>
    <s v="MIG-900951033"/>
    <n v="0"/>
    <n v="4145534"/>
    <n v="0"/>
    <n v="0"/>
    <n v="0"/>
    <n v="0"/>
    <n v="0"/>
    <n v="0"/>
    <n v="0"/>
    <n v="0"/>
    <n v="0"/>
    <n v="0"/>
    <n v="0"/>
    <m/>
    <m/>
    <m/>
    <n v="0"/>
  </r>
  <r>
    <n v="900951033"/>
    <s v="FABISALUD IPS S.A.S"/>
    <m/>
    <s v="FV70969"/>
    <s v="FV70969"/>
    <s v="900951033_FV70969"/>
    <n v="5"/>
    <d v="2020-03-09T00:00:00"/>
    <d v="2020-04-15T00:00:00"/>
    <n v="4301008"/>
    <n v="4301008"/>
    <s v="EVENTO"/>
    <s v="CALI"/>
    <s v="CIRUGIA"/>
    <s v="SIN CONTRATO"/>
    <n v="0"/>
    <n v="0"/>
    <s v="Factura devuelta"/>
    <x v="0"/>
    <n v="0"/>
    <m/>
    <m/>
    <m/>
    <m/>
    <s v="Devuelta"/>
    <d v="2020-03-09T00:00:00"/>
    <d v="2020-04-18T00:00:00"/>
    <d v="2021-04-06T00:00:00"/>
    <d v="2020-04-27T00:00:00"/>
    <n v="1859"/>
    <s v="Más de 360"/>
    <n v="4301008"/>
    <n v="4301008"/>
    <n v="0"/>
    <n v="0"/>
    <n v="0"/>
    <n v="0"/>
    <n v="0"/>
    <n v="4301008"/>
    <m/>
    <s v="MIGRACION"/>
    <s v="SE DEVUELVBE FACTURA CON SOPORTES ORIGINALES NO SE EVIDENCIA :1-CERTIFICADO POR ASEGURADORA SOAT DEL CONSUMO TOTAL DE LA  POLIZA, 2-NO SE EVIDENCIA AUTORIZACION POR LOS SERVICIOS FA VOR VALIDAR Y ANEXAR LO REQUERIDO PARA DAR TRAMITE.JENIFER R"/>
    <m/>
    <n v="0"/>
    <n v="0"/>
    <n v="4301008"/>
    <s v="DEVOLUCION"/>
    <s v="SE DEVUELVBE FACTURA CON SOPORTES ORIGINALES NO SE EVIDENCIA :1-CERTIFICADO POR ASEGURADORA SOAT DEL CONSUMO TOTAL DE L POLIZA, 2-NO SE EVIDENCIA AUTORIZACION POR LOS SERVICIOS FA VOR VALIDAR Y ANEXAR LO REQUERIDO PARA DAR TRAMITE.JENIFER"/>
    <s v="SOAT"/>
    <m/>
    <s v="Ambulatorio"/>
    <s v="MIG-900951033"/>
    <n v="0"/>
    <n v="4301008"/>
    <n v="0"/>
    <n v="0"/>
    <n v="0"/>
    <n v="0"/>
    <n v="0"/>
    <n v="0"/>
    <n v="0"/>
    <n v="0"/>
    <n v="0"/>
    <n v="0"/>
    <n v="0"/>
    <m/>
    <m/>
    <m/>
    <n v="0"/>
  </r>
  <r>
    <n v="900951033"/>
    <s v="FABISALUD IPS S.A.S"/>
    <m/>
    <s v="CCR240545"/>
    <s v="CCR240545"/>
    <s v="900951033_CCR240545"/>
    <n v="2"/>
    <d v="2023-03-03T00:00:00"/>
    <d v="2023-03-10T00:00:00"/>
    <n v="4471323"/>
    <n v="4471323"/>
    <s v="EVENTO"/>
    <s v="CALI"/>
    <s v="URGENCIAS"/>
    <s v="SIN CONTRATO"/>
    <n v="0"/>
    <n v="0"/>
    <s v="Factura devuelta"/>
    <x v="0"/>
    <n v="0"/>
    <m/>
    <m/>
    <m/>
    <m/>
    <s v="Devuelta"/>
    <d v="2023-03-03T00:00:00"/>
    <d v="2024-04-09T00:00:00"/>
    <m/>
    <d v="2024-04-18T00:00:00"/>
    <n v="407"/>
    <s v="Más de 360"/>
    <n v="4471323"/>
    <n v="4471323"/>
    <n v="0"/>
    <n v="0"/>
    <n v="0"/>
    <n v="0"/>
    <n v="0"/>
    <n v="4471323"/>
    <m/>
    <s v="Se sostiene devolucion de la factura, no cuenta con autorizacion para el servicio facturado, por favor validar con el area encargada. FACTURA SUJETA A AUDITORIA."/>
    <s v="SOAT, SE REALIZA DEVOLUCION DE LA FACTURA, AL MOMENTO DE VALIDAR INFORMACION SE EVIDENCIAN LAS SIGUIENTES INCONSISTENCIA 1. NO CUENTA CON AUTORIZACION PARA LOS SERVICIOS FACTURADOS 2. NO SE EVIDENCIA LOS CORREOS Y ENVIO DE ANEXOS SOLICITANDO AUTORIZACION PARA LOS SERVICIOS FACTURADOS, SEGUN MARCO NORM ATIVO (SOLO SE EVIDENCIA 1 CORREO DEL DIA 28) 3. ADJUNTA SOPORTE DE FACTURA SOAT POR 7.521.113 NO SUPERA T OPE SOAT DEL AÑO 2022 26.666.400 (COBERTURA SIN AGOTAR)  CLAUDIA DIAZ"/>
    <m/>
    <n v="0"/>
    <n v="0"/>
    <n v="4471323"/>
    <s v="DEVOLUCION"/>
    <s v="Se sostiene devolucion de la factura, no cuenta con autorizacion para el servicio facturado, por favor validar con el area encargada. FACTURA SUJETA A AUDITORIA."/>
    <s v="AUTORIZACION"/>
    <s v="Servicios hospitalarios"/>
    <s v="Hospitalario"/>
    <m/>
    <n v="0"/>
    <n v="4471323"/>
    <n v="0"/>
    <n v="0"/>
    <n v="0"/>
    <n v="0"/>
    <n v="0"/>
    <n v="0"/>
    <n v="0"/>
    <n v="0"/>
    <n v="0"/>
    <n v="0"/>
    <n v="0"/>
    <m/>
    <m/>
    <m/>
    <n v="0"/>
  </r>
  <r>
    <n v="900951033"/>
    <s v="FABISALUD IPS S.A.S"/>
    <m/>
    <s v="FC54248"/>
    <s v="FC54248"/>
    <s v="900951033_FC54248"/>
    <n v="7"/>
    <d v="2018-03-22T00:00:00"/>
    <d v="2018-04-20T00:00:00"/>
    <n v="4476300"/>
    <n v="4028670"/>
    <s v="EVENTO"/>
    <s v="CALI"/>
    <s v="HOSPITALIZACION"/>
    <s v="SIN CONTRATO"/>
    <n v="0"/>
    <n v="0"/>
    <s v="Factura devuelta"/>
    <x v="0"/>
    <n v="0"/>
    <m/>
    <m/>
    <m/>
    <m/>
    <s v="Devuelta"/>
    <d v="2018-03-22T00:00:00"/>
    <d v="2025-03-03T00:00:00"/>
    <m/>
    <d v="2025-03-22T00:00:00"/>
    <n v="69"/>
    <s v="61-90"/>
    <n v="4476300"/>
    <n v="4476300"/>
    <n v="0"/>
    <n v="0"/>
    <n v="0"/>
    <n v="0"/>
    <n v="0"/>
    <n v="4476300"/>
    <m/>
    <s v="Se sostiene devolución de la factura, no cuenta con autorización para los servicios facturados por favor validar con el área encargada. Una vez subsanada la devolución la factura queda sujeta a auditoria integral."/>
    <s v="SE DEVUELVE FACTURA ORIGINAL Y SOPORTES FACTURA SOAT ANEXAR:5. factura Material Osteosintesis. 7. Anexan copia POLIZA SO AT.9, NO HAY AUTORIZACION PARA EL SERVICIO FACTURADO # 15 DI GITOS GESTIONAR autorizacionescap@aseguramientosalud.com Capvalle@aseguramientosalud.com capautorizaciones@aseguramientosalud.com 018000413751 y 3163841823 10, certificado emitido por la aseguradora  Decreto 056 del l 14-01-2015. ó enviar el radicado que envia la ASEGURADORA AXA COLPATRIA.MILENA"/>
    <m/>
    <n v="0"/>
    <n v="0"/>
    <n v="4476300"/>
    <s v="DEVOLUCION"/>
    <s v="Se sostiene devolución de la factura, no cuenta con autorización para los servicios facturados por favor validar con el área encargada. Una vez subsanada la devolución la factura queda sujeta a auditoria integral."/>
    <s v="AUTORIZACION"/>
    <s v="Servicios hospitalarios"/>
    <s v="Hospitalario"/>
    <m/>
    <n v="0"/>
    <n v="4028670"/>
    <n v="0"/>
    <n v="0"/>
    <n v="0"/>
    <n v="0"/>
    <n v="0"/>
    <n v="0"/>
    <n v="0"/>
    <n v="0"/>
    <n v="0"/>
    <n v="0"/>
    <n v="0"/>
    <m/>
    <m/>
    <m/>
    <n v="0"/>
  </r>
  <r>
    <n v="900951033"/>
    <s v="FABISALUD IPS S.A.S"/>
    <m/>
    <s v="CCR318444"/>
    <s v="CCR318444"/>
    <s v="900951033_CCR318444"/>
    <n v="1"/>
    <d v="2023-12-09T00:00:00"/>
    <d v="2024-01-02T00:00:00"/>
    <n v="4491240"/>
    <n v="4491240"/>
    <s v="EVENTO"/>
    <s v="CALI"/>
    <s v="URGENCIAS"/>
    <s v="SIN CONTRATO"/>
    <n v="0"/>
    <n v="0"/>
    <s v="Factura devuelta"/>
    <x v="0"/>
    <n v="0"/>
    <m/>
    <m/>
    <m/>
    <m/>
    <s v="Devuelta"/>
    <d v="2023-12-09T00:00:00"/>
    <d v="2024-08-14T00:00:00"/>
    <m/>
    <d v="2024-08-26T00:00:00"/>
    <n v="277"/>
    <s v="181-360"/>
    <n v="4795823"/>
    <n v="4795823"/>
    <n v="0"/>
    <n v="0"/>
    <n v="0"/>
    <n v="0"/>
    <n v="0"/>
    <n v="4795823"/>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479582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491240"/>
    <n v="0"/>
    <n v="0"/>
    <n v="0"/>
    <n v="0"/>
    <n v="0"/>
    <n v="0"/>
    <n v="0"/>
    <n v="0"/>
    <n v="0"/>
    <n v="0"/>
    <n v="0"/>
    <m/>
    <m/>
    <m/>
    <n v="0"/>
  </r>
  <r>
    <n v="900951033"/>
    <s v="FABISALUD IPS S.A.S"/>
    <m/>
    <s v="CCR146366"/>
    <s v="CCR146366"/>
    <s v="900951033_CCR146366"/>
    <n v="3"/>
    <d v="2022-05-09T00:00:00"/>
    <d v="2022-06-21T00:00:00"/>
    <n v="4509353"/>
    <n v="4509353"/>
    <s v="EVENTO"/>
    <s v="CALI"/>
    <s v="HOSPITALIZACION"/>
    <s v="SIN CONTRATO"/>
    <n v="0"/>
    <n v="0"/>
    <s v="Factura devuelta"/>
    <x v="0"/>
    <n v="0"/>
    <m/>
    <m/>
    <m/>
    <m/>
    <s v="Devuelta"/>
    <d v="2022-05-09T00:00:00"/>
    <d v="2022-06-21T00:00:00"/>
    <d v="2022-12-20T00:00:00"/>
    <d v="2022-06-22T00:00:00"/>
    <n v="1073"/>
    <s v="Más de 360"/>
    <n v="4509353"/>
    <n v="4509353"/>
    <n v="0"/>
    <n v="0"/>
    <n v="0"/>
    <n v="0"/>
    <n v="0"/>
    <n v="4509353"/>
    <m/>
    <s v="MIGRACION"/>
    <s v="SOPORTES: DEVOLUCION DE SOPORTES SUMINISTRADOS:1.NO SE EVIDENCIA FACTURA EMITIDA A LA ASEGURADORA SOAT DOND  INDIQUE EL CONSUMO TOTAL DE LA POLIZA. NO SE REALIZA AUDITO RIA DE LA CUENTA. 2.NO SE EVIDENCIA SOLICITUD DE AUTORIZACIO EMITIDA POR LA CAP capautorizaciones@epscomfenalcovalle.com. co. UNA VEZ SOLICITADA LA AUTORIZACION Y ANEXADO LOS DEMAS SOPOR TES. PRESENTAR NUEVAMENTE KEVIN YALANDA"/>
    <m/>
    <n v="0"/>
    <n v="0"/>
    <n v="4509353"/>
    <s v="DEVOLUCION"/>
    <s v="SOPORTES: DEVOLUCION DE SOPORTES SUMINISTRADOS: 1.NO SE EVIDENCIA FACTURA EMITIDA A LA ASEGURADORA SOAT DOND INDIQUE EL CONSUMO TOTAL DE LA POLIZA. NO SE REALIZA AUDITO RIA DE LA CUENTA. 2.NO SE EVIDENCIA SOLICITUD DE AUTORIZACIEMITIDA POR LA CAP capautorizaciones@epscomfenalcovalle.com. co. UNA VEZ SOLICITADA LA AUTORIZACION Y ANEXADO LOS DEMAS SOPOR TES. PRESENTAR NUEVAMENTE KEVIN YALANDA"/>
    <s v="SOAT"/>
    <m/>
    <s v="Ambulatorio"/>
    <s v="MIG-900951033"/>
    <n v="0"/>
    <n v="4509353"/>
    <n v="0"/>
    <n v="0"/>
    <n v="0"/>
    <n v="0"/>
    <n v="0"/>
    <n v="0"/>
    <n v="0"/>
    <n v="0"/>
    <n v="0"/>
    <n v="0"/>
    <n v="0"/>
    <m/>
    <m/>
    <m/>
    <n v="0"/>
  </r>
  <r>
    <n v="900951033"/>
    <s v="FABISALUD IPS S.A.S"/>
    <m/>
    <s v="FV5092"/>
    <s v="FV5092"/>
    <s v="900951033_FV5092"/>
    <n v="6"/>
    <d v="2019-01-21T00:00:00"/>
    <d v="2019-02-14T00:00:00"/>
    <n v="4520788"/>
    <n v="2677538"/>
    <s v="EVENTO"/>
    <s v="CALI"/>
    <s v="HOSPITALIZACION"/>
    <s v="SIN CONTRATO"/>
    <n v="0"/>
    <n v="0"/>
    <s v="Factura devuelta"/>
    <x v="0"/>
    <n v="0"/>
    <m/>
    <m/>
    <m/>
    <m/>
    <s v="Devuelta"/>
    <d v="2019-01-21T00:00:00"/>
    <d v="2019-02-14T00:00:00"/>
    <d v="2022-12-20T00:00:00"/>
    <d v="2019-02-18T00:00:00"/>
    <n v="2293"/>
    <s v="Más de 360"/>
    <n v="4520788"/>
    <n v="4520788"/>
    <n v="0"/>
    <n v="0"/>
    <n v="0"/>
    <n v="0"/>
    <n v="0"/>
    <n v="4520788"/>
    <m/>
    <s v="MIGRACION"/>
    <s v="SE DEVUELVE FACTURA ORIGINAL Y SOPORTES FACTURA SOAT ANEXAR:NO HAY AUTORIZACION GESTIONAR capautorizaciones@epscomfenalcovalle.com.co LA EPS DESCARGA CERTIFICADO MUNDIAL DE SEGUROS NO AGOTADO. DAR RESPUESTA A ESTA DEVOLUCION SI LA CERTIFICACION TIENE TO PE SUPERADO PARA PODER DAR TRAMITE DE PAGO. MILENA"/>
    <m/>
    <n v="0"/>
    <n v="0"/>
    <n v="4520788"/>
    <s v="DEVOLUCION"/>
    <s v="SEDEVUELVEFACTURAORIGINALYSOPORTESFACTURASOATANEXAR:NOHAYAUTORIZACIONGESTIONARcapautorizaciones@epscomfenalcovalle.com.coLAEPSDESCARGACERTIFICADOMUNDIALDESEGUROSNOAGOTADO.DARRESPUESTAAESTADEVOLUCIONSILACERTIFICACIONTIENETOPESUPERADOPARAPODERDARTRAMITEDEPAGO.MILENA"/>
    <s v="SOAT"/>
    <m/>
    <s v="Ambulatorio"/>
    <s v="MIG-900951033"/>
    <n v="0"/>
    <n v="2677538"/>
    <n v="0"/>
    <n v="0"/>
    <n v="0"/>
    <n v="0"/>
    <n v="0"/>
    <n v="0"/>
    <n v="0"/>
    <n v="0"/>
    <n v="0"/>
    <n v="0"/>
    <n v="0"/>
    <m/>
    <m/>
    <m/>
    <n v="0"/>
  </r>
  <r>
    <n v="900951033"/>
    <s v="FABISALUD IPS S.A.S"/>
    <m/>
    <s v="CCR212358"/>
    <s v="CCR212358"/>
    <s v="900951033_CCR212358"/>
    <n v="2"/>
    <d v="2022-11-23T00:00:00"/>
    <d v="2022-12-05T00:00:00"/>
    <n v="4550546"/>
    <n v="4550546"/>
    <s v="EVENTO"/>
    <s v="CALI"/>
    <s v="UNIDAD DE CUIDADOS INTENSIVOS ADULTO"/>
    <s v="SIN CONTRATO"/>
    <n v="0"/>
    <n v="0"/>
    <s v="Factura devuelta"/>
    <x v="0"/>
    <n v="0"/>
    <m/>
    <m/>
    <m/>
    <m/>
    <s v="Devuelta"/>
    <d v="2022-11-23T00:00:00"/>
    <d v="2022-12-09T00:00:00"/>
    <d v="2022-12-09T00:00:00"/>
    <d v="2022-12-28T00:00:00"/>
    <n v="884"/>
    <s v="Más de 360"/>
    <n v="4550546"/>
    <n v="4550546"/>
    <n v="0"/>
    <n v="0"/>
    <n v="0"/>
    <n v="0"/>
    <n v="0"/>
    <n v="4550546"/>
    <m/>
    <s v="MIGRACION: AUT SE DEVUELVE FACTURA ACCIDENTE SOAT PREVISORA NO HAY AUTOORIZACION PARA EL SERVICIO FACTURADO GESTIONAR CON EL AREA E ENCARGADA capautorizaciones@epsdelagente.com.co SE REVISA FA CTURA SIN OBJECION MEDICA.DEBEN DE GESTITIONAR LA CERTIFICAI TOPE SOAT ASEGURADORA PREVISORA CLAUDIA"/>
    <s v="AUT SE DEVUELVE FACTURA ACCIDENTE SOAT PREVISORA NO HAY AUTOORIZACION PARA EL SERVICIO FACTURADO GESTIONAR CON EL AREA E ENCARGADA capautorizaciones@epsdelagente.com.co SE REVISA FA CTURA SIN OBJECION MEDICA.DEBEN DE GESTITIONAR LA CERTIFICAI TOPE SOAT ASEGURADORA PREVISORA CLAUDIA"/>
    <m/>
    <n v="0"/>
    <n v="0"/>
    <n v="4550546"/>
    <s v="DEVOLUCION"/>
    <s v="AUT SE DEVUELVE FACTURA ACCIDENTE SOAT PREVISORA NO HAY AUTO ORIZACION PARA EL SERVICIO FACTURADO GESTIONAR CON EL AREA ENCARGADA capautorizaciones@epsdelagente.com.co SE REVISA FA CTURA SIN OBJECION MEDICA.DEBEN DE GESTITIONAR LA CERTIFICATOPE SOAT ASEGURADORA PREVISORA CLAUDIA"/>
    <s v="SOAT"/>
    <m/>
    <s v="Ambulatorio"/>
    <s v="MIG-900951033"/>
    <n v="0"/>
    <n v="4550546"/>
    <n v="0"/>
    <n v="0"/>
    <n v="0"/>
    <n v="0"/>
    <n v="0"/>
    <n v="0"/>
    <n v="0"/>
    <n v="0"/>
    <n v="0"/>
    <n v="0"/>
    <n v="0"/>
    <m/>
    <m/>
    <m/>
    <n v="0"/>
  </r>
  <r>
    <n v="900951033"/>
    <s v="FABISALUD IPS S.A.S"/>
    <m/>
    <s v="CCR240858"/>
    <s v="CCR240858"/>
    <s v="900951033_CCR240858"/>
    <n v="2"/>
    <d v="2023-03-06T00:00:00"/>
    <d v="2023-04-19T00:00:00"/>
    <n v="4633623"/>
    <n v="4633623"/>
    <s v="EVENTO"/>
    <s v="CALI"/>
    <s v="CIRUGIA"/>
    <s v="SIN CONTRATO"/>
    <n v="0"/>
    <n v="0"/>
    <s v="Factura devuelta"/>
    <x v="0"/>
    <n v="0"/>
    <m/>
    <m/>
    <m/>
    <m/>
    <s v="Devuelta"/>
    <d v="2023-03-06T00:00:00"/>
    <d v="2024-08-14T00:00:00"/>
    <m/>
    <d v="2024-08-26T00:00:00"/>
    <n v="277"/>
    <s v="181-360"/>
    <n v="4633623"/>
    <n v="4633623"/>
    <n v="0"/>
    <n v="0"/>
    <n v="0"/>
    <n v="0"/>
    <n v="0"/>
    <n v="4633623"/>
    <m/>
    <s v="Se sostiene devolucion de la factura, no cuenta con autorizacion para los servicios facturados por favor validar con el area encargada para solicitud de autorizacion final para cierre del evento. Una vez subsanada la devolucion la factura queda sujeta  a auditoria integral. "/>
    <s v="SOAT: SE REALIZA DEVOLUCION DE LA FACTURA: MOTO DE ALTO CILINDRAJE (650CC)- SOPORTE DEL RUNT SE EVIDENCIA ILEGIBLE PARA VALIDAR SEGURO SOAT SEGUN DOCUMENTACION PRESENTADA EL PACIEN TE CUENTA CON POLIZA Y APLICA EL DECRETO 2644/22 TOPE SOAT 701,68 UVT POR LA ASEGURADORA - NO INDICA ACCIDENTE DE TRANS SITO POR CARRO FANTASMA - NO CUENTA CON TRAZABILIDAD DE ENVI O DE CORREOS Y ANEXOS BAJO EL MARCO NORMATIVO- NO CUENTA CON AUTORIZACION (NAP DE 15 DIGITOS) PARA LOS SERVICIOS FACTURA SOPORTE DE REGISTRO DE ANESTESIA ILEGIBLE - NO SE EVIDENCIA CERTIFICADO DE AGOTAMIENTO DE LA POLIZA EMITIDO POR LA RESPE CTIVA ASEGURADORA DOCUMENTO Q DEBE INCLUIR FACTURA Y DETALLE DE SERVICIOS RECONOCIDOS EN VALOR EN PESOS Y EN UVT. CLAUDIA"/>
    <m/>
    <n v="0"/>
    <n v="0"/>
    <n v="463362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633623"/>
    <n v="0"/>
    <n v="0"/>
    <n v="0"/>
    <n v="0"/>
    <n v="0"/>
    <n v="0"/>
    <n v="0"/>
    <n v="0"/>
    <n v="0"/>
    <n v="0"/>
    <n v="0"/>
    <m/>
    <m/>
    <m/>
    <n v="0"/>
  </r>
  <r>
    <n v="900951033"/>
    <s v="FABISALUD IPS S.A.S"/>
    <m/>
    <s v="CCR194888"/>
    <s v="CCR194888"/>
    <s v="900951033_CCR194888"/>
    <n v="2"/>
    <d v="2022-09-22T00:00:00"/>
    <d v="2022-10-06T00:00:00"/>
    <n v="4654547"/>
    <n v="4654547"/>
    <s v="EVENTO"/>
    <s v="CALI"/>
    <s v="CIRUGIA"/>
    <s v="SIN CONTRATO"/>
    <n v="0"/>
    <n v="0"/>
    <s v="Factura devuelta"/>
    <x v="0"/>
    <n v="0"/>
    <m/>
    <m/>
    <m/>
    <m/>
    <s v="Devuelta"/>
    <d v="2022-09-22T00:00:00"/>
    <d v="2022-10-06T00:00:00"/>
    <d v="2022-10-06T00:00:00"/>
    <d v="2022-10-07T00:00:00"/>
    <n v="966"/>
    <s v="Más de 360"/>
    <n v="4654547"/>
    <n v="4654547"/>
    <n v="0"/>
    <n v="0"/>
    <n v="0"/>
    <n v="0"/>
    <n v="0"/>
    <n v="4654547"/>
    <m/>
    <s v="MIGRACION: SOAT:DEVOLUCION DE FACTURA CON SOPORTES COMPLETOS: 1.NO SE EVIDENCIA AUTORIZACION PARA LOS SERVICIOS FACTURADOS. 2.NO SE  EVIDENCIA COPIA DE:POLIZA,T.PROPIEDAD.CEDULA 3.NO SE EVIDEN CIA CARTA DE AGOTAMIENTO DE LA POLIZA SOAT. 4.SIN OBJECCIONE DE AUDITORIA MD.ADMON KEVIN YALANDA"/>
    <s v="SOAT:DEVOLUCION DE FACTURA CON SOPORTES COMPLETOS: 1.NO SE EVIDENCIA AUTORIZACION PARA LOS SERVICIOS FACTURADOS. 2.NO SE  EVIDENCIA COPIA DE:POLIZA,T.PROPIEDAD.CEDULA 3.NO SE EVIDEN CIA CARTA DE AGOTAMIENTO DE LA POLIZA SOAT. 4.SIN OBJECCIONE DE AUDITORIA MD.ADMON KEVIN YALANDA"/>
    <m/>
    <n v="0"/>
    <n v="0"/>
    <n v="4654547"/>
    <s v="DEVOLUCION"/>
    <s v="SOAT:DEVOLUCION DE FACTURA CON SOPORTES COMPLETOS: 1.NO SE E VIDENCIA AUTORIZACION PARA LOS SERVICIOS FACTURADOS. 2.NO S EVIDENCIA COPIA DE:POLIZA,T.PROPIEDAD.CEDULA 3.NO SE EVIDEN CIA CARTA DE AGOTAMIENTO DE LA POLIZA SOAT. 4.SIN OBJECCIONDE AUDITORIA MD.ADMON KEVIN YALANDA"/>
    <s v="SOAT"/>
    <m/>
    <s v="Ambulatorio"/>
    <s v="MIG-900951033"/>
    <n v="0"/>
    <n v="4654547"/>
    <n v="0"/>
    <n v="0"/>
    <n v="0"/>
    <n v="0"/>
    <n v="0"/>
    <n v="0"/>
    <n v="0"/>
    <n v="0"/>
    <n v="0"/>
    <n v="0"/>
    <n v="0"/>
    <m/>
    <m/>
    <m/>
    <n v="0"/>
  </r>
  <r>
    <n v="900951033"/>
    <s v="FABISALUD IPS S.A.S"/>
    <m/>
    <s v="CCR161849"/>
    <s v="CCR161849"/>
    <s v="900951033_CCR161849"/>
    <n v="3"/>
    <d v="2022-06-07T00:00:00"/>
    <d v="2022-06-22T00:00:00"/>
    <n v="4758771"/>
    <n v="4758771"/>
    <s v="EVENTO"/>
    <s v="CALI"/>
    <s v="HOSPITALIZACION"/>
    <s v="SIN CONTRATO"/>
    <n v="0"/>
    <n v="0"/>
    <s v="Factura devuelta"/>
    <x v="0"/>
    <n v="0"/>
    <m/>
    <m/>
    <m/>
    <m/>
    <s v="Devuelta"/>
    <d v="2022-06-07T00:00:00"/>
    <d v="2022-06-22T00:00:00"/>
    <d v="2022-12-20T00:00:00"/>
    <d v="2022-06-28T00:00:00"/>
    <n v="1067"/>
    <s v="Más de 360"/>
    <n v="4758771"/>
    <n v="4758771"/>
    <n v="0"/>
    <n v="0"/>
    <n v="0"/>
    <n v="0"/>
    <n v="0"/>
    <n v="4758771"/>
    <m/>
    <s v="MIGRACION"/>
    <s v="AUT_DEVOLUCION DE FACTURA CON SOPORTES COMPLETOS:NO SE EVINDENCIA AUTORIZACION EMITIDA POR LA CAP AL EGRESO D L PACIENTE AL CORREO capautorizaciones@epscomfenalcovalle.co m.co, NO SE EVIDENCIA CARTA DE AGOTAMIENTO DE POLIZA. KEVIN"/>
    <m/>
    <n v="0"/>
    <n v="0"/>
    <n v="4758771"/>
    <s v="DEVOLUCION"/>
    <s v="AUT_DEVOLUCION DE FACTURA CON SOPORTES COMPLETOS: NO SE EVINDENCIA AUTORIZACION EMITIDA POR LA CAP AL EGRESO D L PACIENTE AL CORREO capautorizaciones@epscomfenalcovalle.co m.co, NO SE EVIDENCIA CARTA DE AGOTAMIENTO DE POLIZA. KEVIN"/>
    <s v="AUTORIZACION"/>
    <m/>
    <s v="Ambulatorio"/>
    <s v="MIG-900951033"/>
    <n v="0"/>
    <n v="4758771"/>
    <n v="0"/>
    <n v="0"/>
    <n v="0"/>
    <n v="0"/>
    <n v="0"/>
    <n v="0"/>
    <n v="0"/>
    <n v="0"/>
    <n v="0"/>
    <n v="0"/>
    <n v="0"/>
    <m/>
    <m/>
    <m/>
    <n v="0"/>
  </r>
  <r>
    <n v="900951033"/>
    <s v="FABISALUD IPS S.A.S"/>
    <m/>
    <s v="CCR172168"/>
    <s v="CCR172168"/>
    <s v="900951033_CCR172168"/>
    <n v="3"/>
    <d v="2022-07-07T00:00:00"/>
    <d v="2022-07-22T00:00:00"/>
    <n v="5009845"/>
    <n v="5009845"/>
    <s v="EVENTO"/>
    <s v="CALI"/>
    <s v="HOSPITALIZACION"/>
    <s v="SIN CONTRATO"/>
    <n v="0"/>
    <n v="0"/>
    <s v="Factura devuelta"/>
    <x v="0"/>
    <n v="0"/>
    <m/>
    <m/>
    <m/>
    <m/>
    <s v="Devuelta"/>
    <d v="2022-07-07T00:00:00"/>
    <d v="2022-07-22T00:00:00"/>
    <d v="2022-07-22T00:00:00"/>
    <d v="2022-07-25T00:00:00"/>
    <n v="1040"/>
    <s v="Más de 360"/>
    <n v="5009845"/>
    <n v="5009845"/>
    <n v="0"/>
    <n v="0"/>
    <n v="0"/>
    <n v="0"/>
    <n v="0"/>
    <n v="5009845"/>
    <m/>
    <s v="MIGRACION: SOAT_DEVOLUCION DE FACTURA CON SOPORTES COMPLETOS:1.SIN OBJECCIONES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s v="SOAT_DEVOLUCION DE FACTURA CON SOPORTES COMPLETOS:1.SIN OBJECCIONES AUDITORIA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5009845"/>
    <s v="DEVOLUCION"/>
    <s v="SOAT_DEVOLUCION DE FACTURA CON SOPORTES COMPLETOS: 1.SIN OBJECCIONES AUDITORIA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
    <s v="SOAT"/>
    <m/>
    <s v="Ambulatorio"/>
    <s v="MIG-900951033"/>
    <n v="0"/>
    <n v="5009845"/>
    <n v="0"/>
    <n v="0"/>
    <n v="0"/>
    <n v="0"/>
    <n v="0"/>
    <n v="0"/>
    <n v="0"/>
    <n v="0"/>
    <n v="0"/>
    <n v="0"/>
    <n v="0"/>
    <m/>
    <m/>
    <m/>
    <n v="0"/>
  </r>
  <r>
    <n v="900951033"/>
    <s v="FABISALUD IPS S.A.S"/>
    <m/>
    <s v="CCR167199"/>
    <s v="CCR167199"/>
    <s v="900951033_CCR167199"/>
    <n v="3"/>
    <d v="2022-06-21T00:00:00"/>
    <d v="2022-07-21T00:00:00"/>
    <n v="5080355"/>
    <n v="5080355"/>
    <s v="EVENTO"/>
    <s v="CALI"/>
    <s v="HOSPITALIZACION"/>
    <s v="SIN CONTRATO"/>
    <n v="0"/>
    <n v="0"/>
    <s v="Factura devuelta"/>
    <x v="0"/>
    <n v="0"/>
    <m/>
    <m/>
    <m/>
    <m/>
    <s v="Devuelta"/>
    <d v="2022-06-21T00:00:00"/>
    <d v="2022-07-21T00:00:00"/>
    <d v="2022-12-20T00:00:00"/>
    <d v="2022-07-29T00:00:00"/>
    <n v="1036"/>
    <s v="Más de 360"/>
    <n v="5080355"/>
    <n v="5080355"/>
    <n v="0"/>
    <n v="0"/>
    <n v="0"/>
    <n v="0"/>
    <n v="0"/>
    <n v="5080355"/>
    <m/>
    <s v="MIGRACION"/>
    <s v="SOAT_DEVOLUCION DE FACTURA CON SOPORTES COMPLETOS.1.NO SE EVIDENCIA AUTORIZACION DE EGRESO. SOLICITARLA A LA C AP. 2.NO SE EVIDENCIA CARTA DE AGOTAMIENTO DE POLIZA EMITIDA  POR LA ASEGURADORA SOAT. KEVIN YAALNDA"/>
    <m/>
    <n v="0"/>
    <n v="0"/>
    <n v="5080355"/>
    <s v="DEVOLUCION"/>
    <s v="SOAT_DEVOLUCION DE FACTURA CON SOPORTES COMPLETOS. 1.NO SE EVIDENCIA AUTORIZACION DE EGRESO. SOLICITARLA A LA C AP. 2.NO SE EVIDENCIA CARTA DE AGOTAMIENTO DE POLIZA EMITIDA POR LA ASEGURADORA SOAT. KEVIN YAALNDA"/>
    <s v="SOAT"/>
    <m/>
    <s v="Ambulatorio"/>
    <s v="MIG-900951033"/>
    <n v="0"/>
    <n v="5080355"/>
    <n v="0"/>
    <n v="0"/>
    <n v="0"/>
    <n v="0"/>
    <n v="0"/>
    <n v="0"/>
    <n v="0"/>
    <n v="0"/>
    <n v="0"/>
    <n v="0"/>
    <n v="0"/>
    <m/>
    <m/>
    <m/>
    <n v="0"/>
  </r>
  <r>
    <n v="900951033"/>
    <s v="FABISALUD IPS S.A.S"/>
    <m/>
    <s v="CCR252160"/>
    <s v="CCR252160"/>
    <s v="900951033_CCR252160"/>
    <n v="2"/>
    <d v="2023-04-13T00:00:00"/>
    <d v="2023-05-10T00:00:00"/>
    <n v="5102697"/>
    <n v="5102697"/>
    <s v="EVENTO"/>
    <s v="CALI"/>
    <s v="CIRUGIA"/>
    <s v="SIN CONTRATO"/>
    <n v="0"/>
    <n v="0"/>
    <s v="Factura devuelta"/>
    <x v="0"/>
    <n v="0"/>
    <m/>
    <m/>
    <m/>
    <m/>
    <s v="Devuelta"/>
    <d v="2023-04-13T00:00:00"/>
    <d v="2024-01-04T00:00:00"/>
    <m/>
    <d v="2024-01-25T00:00:00"/>
    <n v="491"/>
    <s v="Más de 360"/>
    <n v="5102697"/>
    <n v="5102697"/>
    <n v="0"/>
    <n v="0"/>
    <n v="0"/>
    <n v="0"/>
    <n v="0"/>
    <n v="5102697"/>
    <m/>
    <s v="SE SOSTIENE DEVOLUCION DE LA FACTURA AL VALIDAR INFORMACION SE EVIDENCIAN LAS SIGUIENTES INCONSISTENCIAS:  *PACIENTE CON DIAGNOSTICO POR ACCIDENTE DE TRANSITO NO SE EVIDENCIA SOPORTE DE FACTURA SOAT Y DETALLE DE CARGOS  *NO SE EVIDENC CERTIFICADO DE AGOTAMIENTO DE TOPE SOAT POR PARTE DE LA ASEG URADORA.  *NO CUENTA CON AUTORIZACION PARA LOS SERVICIOS FA CTURADOS (PROCEDIMIENTOS QUIRURGICOS)  PERTINENCIA MEDICA:  *TEN OLISIS NO JUSTIFICADA SU REALIZACION EN LA DESCRIPCION QUIRU RGICA, NO PERTINENTE.  POR FAVOR VALIDAR INFORMACION Y ANEXA AR FACTURA, DETALLE DE CARGOS Y CERTIFICADO DEL SOAT VALIDAR"/>
    <s v="SOAT: SE REALIZA DEVOLUCION DE LA FACTURA AL VALIDAR INFORMACION SE EVUIDENCIAN LAS SIGUIENTES INCONSISTENCIAS: 1, PACIE TE CON DIAGNOSTICO POR ACCIDENTE DE TRANSITO NO SE EVIDENCIA SOPORTE DE FACTURA SOAT Y DETALLE DE CARGOS 2, NO SE EVIDENC CERTIFICADO DE AGOTAMIENTO DE TOPE SOAT POR PARTE DE LA ASEG URADORA. 3, NO CUENTA CON AUTORIZACION PARA LOS SERVICIOS FA CTURADOS (PROCEDIMIENTOS QUIRURGICOS) 4. NO CUENTA CON TRAZA BILIDAD DE ENVIO DE CORREOS Y ANEXOS PARA SOLICITUD DE AUTOR IZACION BAJO EL MARCO NORMATIVO.  5. PERTINENCIA MEDICA: TEN OLISIS NO JUSTIFICADA SU REALIZACION EN LA DESCRIPCION QUIRU RGICA, NO PERTINENTE.  POR FAVOR VALIDAR INFORMACION Y ANEXA AR FACTURA, DETALLE DE CARGOS Y CERTIFICADO DEL SOAT VALIDAR"/>
    <m/>
    <n v="0"/>
    <n v="0"/>
    <n v="5102697"/>
    <s v="DEVOLUCION"/>
    <s v="SE SOSTIENE DEVOLUCION DE LA FACTURA AL VALIDAR INFORMACION SE EVIDENCIAN LAS SIGUIENTES INCONSISTENCIAS: *PACIENTE CON DIAGNOSTICO POR ACCIDENTE DE TRANSITO NO SE EVIDENCIA SOPORTE DE FACTURA SOAT Y DETALLE DE CARGOS *NO SE EVIDENC CERTIFICADO DE AGOTAMIENTO DE TOPE SOAT POR PARTE DE LA ASEG URADORA. *NO CUENTA CON AUTORIZACION PARA LOS SERVICIOS FA CTURADOS (PROCEDIMIENTOS QUIRURGICOS) PERTINENCIA MEDICA: *TEN OLISIS NO JUSTIFICADA SU REALIZACION EN LA DESCRIPCION QUIRU RGICA, NO PERTINENTE. POR FAVOR VALIDAR INFORMACION Y ANEXA AR FACTURA, DETALLE DE CARGOS Y CERTIFICADO DEL SOAT VALIDAR"/>
    <s v="SOPORTE"/>
    <s v="Servicios hospitalarios"/>
    <s v="Hospitalario"/>
    <m/>
    <n v="0"/>
    <n v="5102697"/>
    <n v="0"/>
    <n v="0"/>
    <n v="0"/>
    <n v="0"/>
    <n v="0"/>
    <n v="0"/>
    <n v="0"/>
    <n v="0"/>
    <n v="0"/>
    <n v="0"/>
    <n v="0"/>
    <m/>
    <m/>
    <m/>
    <n v="0"/>
  </r>
  <r>
    <n v="900951033"/>
    <s v="FABISALUD IPS S.A.S"/>
    <m/>
    <s v="CCR250092"/>
    <s v="CCR250092"/>
    <s v="900951033_CCR250092"/>
    <n v="2"/>
    <d v="2023-04-04T00:00:00"/>
    <d v="2023-04-19T00:00:00"/>
    <n v="5321766"/>
    <n v="5321766"/>
    <s v="EVENTO"/>
    <s v="CALI"/>
    <s v="HOSPITALIZACION"/>
    <s v="SIN CONTRATO"/>
    <n v="0"/>
    <n v="0"/>
    <s v="Factura devuelta"/>
    <x v="0"/>
    <n v="0"/>
    <m/>
    <m/>
    <m/>
    <m/>
    <s v="Devuelta"/>
    <d v="2023-04-04T00:00:00"/>
    <d v="2024-03-14T00:00:00"/>
    <m/>
    <d v="2024-03-20T00:00:00"/>
    <n v="436"/>
    <s v="Más de 360"/>
    <n v="5321766"/>
    <n v="5321766"/>
    <n v="0"/>
    <n v="0"/>
    <n v="0"/>
    <n v="0"/>
    <n v="0"/>
    <n v="5321766"/>
    <m/>
    <s v="SE SOSTIENE DEVOLUCION DE LA FACTURA, NO CUENTA CON AUTORIZACION (NAP DE 15 DIGITOS) PARA LOS SERVICIOS FACTURADOS POR FAVOR VALIDAR CON EL AREA ENCARGADA. * SOPORTE DE REGISTRO DE ANESTESIA ESTA ILEGIBLE, NO S ANESTESIA ESTA ILEGIBLE * NO SE EVIDENCIA SOPORTE QUE INDIQUE SI EL PACIENTE TIENE POLIZA DE SEGURO PARA REALIZAR VALIDACI ON QUE APLICA A DEC 2497/22  - DEC 2644/22 - RES 326/23 CLAU DIAZ DIAZ FACTURA SUJETA A AUDITORIA PERTINENTE"/>
    <s v="SOAT: NO CUENTA CON AUTORIZACION (NAP DE 15 DIGITOS) PARA LOS SERVICIOS FACTURADOS, NO SE EVIDENCIA TRAZABILIDAD (LOS 3 CORREOS) ENVIO DE ANEXOS DENTRO DEL MARCO NORMATIVO (RES 304 7/08),  SOPORTE DE REGISTRO DE ANESTESIA ESTA ILEGIBLE, NO S ANESTESIA ESTA ILEGIBLE, NO SE EVIDENCIA SOPORTE QUE INDIQUE SI EL PACIENTE TIENE POLIZA DE SEGURO PARA REALIZAR VALIDACI ON QUE APLICA A DEC 2497/22  - DEC 2644/22 - RES 326/23 CLAU DIAZ DIAZ"/>
    <m/>
    <n v="0"/>
    <n v="0"/>
    <n v="5321766"/>
    <s v="DEVOLUCION"/>
    <s v="SE SOSTIENE DEVOLUCION DE LA FACTURA, NO CUENTA CON AUTORIZACION (NAP DE 15 DIGITOS) PARA LOS SERVICIOS FACTURADOS POR FAVOR VALIDAR CON EL AREA ENCARGADA. * SOPORTE DE REGISTRO DE ANESTESIA ESTA ILEGIBLE, NO S ANESTESIA ESTA ILEGIBLE * NO SE EVIDENCIA SOPORTE QUE INDIQUE SI EL PACIENTE TIENE POLIZA DE SEGURO PARA REALIZAR VALIDACI ON QUE APLICA A DEC 2497/22 - DEC 2644/22 - RES 326/23 CLAU DIAZ DIAZ FACTURA SUJETA A AUDITORIA PERTINENTE"/>
    <s v="AUTORIZACION"/>
    <s v="Servicios hospitalarios"/>
    <s v="Hospitalario"/>
    <m/>
    <n v="0"/>
    <n v="5321766"/>
    <n v="0"/>
    <n v="0"/>
    <n v="0"/>
    <n v="0"/>
    <n v="0"/>
    <n v="0"/>
    <n v="0"/>
    <n v="0"/>
    <n v="0"/>
    <n v="0"/>
    <n v="0"/>
    <m/>
    <m/>
    <m/>
    <n v="0"/>
  </r>
  <r>
    <n v="900951033"/>
    <s v="FABISALUD IPS S.A.S"/>
    <m/>
    <s v="CCR180845"/>
    <s v="CCR180845"/>
    <s v="900951033_CCR180845"/>
    <n v="2"/>
    <d v="2022-08-04T00:00:00"/>
    <d v="2022-08-18T00:00:00"/>
    <n v="5538900"/>
    <n v="5538900"/>
    <s v="EVENTO"/>
    <s v="CALI"/>
    <s v="HOSPITALIZACION"/>
    <s v="SIN CONTRATO"/>
    <n v="0"/>
    <n v="0"/>
    <s v="Factura devuelta"/>
    <x v="0"/>
    <n v="0"/>
    <m/>
    <m/>
    <m/>
    <m/>
    <s v="Devuelta"/>
    <d v="2022-08-04T00:00:00"/>
    <d v="2022-08-18T00:00:00"/>
    <d v="2022-08-18T00:00:00"/>
    <d v="2022-08-23T00:00:00"/>
    <n v="1011"/>
    <s v="Más de 360"/>
    <n v="5538900"/>
    <n v="5538900"/>
    <n v="0"/>
    <n v="0"/>
    <n v="0"/>
    <n v="0"/>
    <n v="0"/>
    <n v="5538900"/>
    <m/>
    <s v="MIGRACION: SOAT_DEVOLUCION DE FACTURA CON SOPORTES COMPLETOS: 1.NO SE EVIDENCIA AUTORIZACION EMITIDA POR LA CAP 2.NO SE EVIDENCIA E N SOPORTE DE FACTURAS EL TOTAL DE CONSUMO DE LA POLIZA SOAT 3.NO SE EVIDENCIA CERTIFICACION DE AGOTAMIENTO DE POLIZA SOA T. 4.AUDITORIA NO HAY OBJECCIONES - KEVIN YALANDA"/>
    <s v="SOAT_DEVOLUCION DE FACTURA CON SOPORTES COMPLETOS: 1.NO SE EVIDENCIA AUTORIZACION EMITIDA POR LA CAP 2.NO SE EVIDENCIA E N SOPORTE DE FACTURAS EL TOTAL DE CONSUMO DE LA POLIZA SOAT 3.NO SE EVIDENCIA CERTIFICACION DE AGOTAMIENTO DE POLIZA SOA T. 4.AUDITORIA NO HAY OBJECCIONES - KEVIN YALANDA"/>
    <m/>
    <n v="0"/>
    <n v="0"/>
    <n v="5538900"/>
    <s v="DEVOLUCION"/>
    <s v="SOAT_DEVOLUCION DE FACTURA CON SOPORTES COMPLETOS: 1.NO SE E VIDENCIA AUTORIZACION EMITIDA POR LA CAP 2.NO SE EVIDENCIA N SOPORTE DE FACTURAS EL TOTAL DE CONSUMO DE LA POLIZA SOAT 3.NO SE EVIDENCIA CERTIFICACION DE AGOTAMIENTO DE POLIZA SOAT. 4.AUDITORIA NO HAY OBJECCIONES - KEVIN YALANDA"/>
    <s v="SOAT"/>
    <m/>
    <s v="Ambulatorio"/>
    <s v="MIG-900951033"/>
    <n v="0"/>
    <n v="5538900"/>
    <n v="0"/>
    <n v="0"/>
    <n v="0"/>
    <n v="0"/>
    <n v="0"/>
    <n v="0"/>
    <n v="0"/>
    <n v="0"/>
    <n v="0"/>
    <n v="0"/>
    <n v="0"/>
    <m/>
    <m/>
    <m/>
    <n v="0"/>
  </r>
  <r>
    <n v="900951033"/>
    <s v="FABISALUD IPS S.A.S"/>
    <m/>
    <s v="CCR202841"/>
    <s v="CCR202841"/>
    <s v="900951033_CCR202841"/>
    <n v="2"/>
    <d v="2022-10-20T00:00:00"/>
    <d v="2022-11-01T00:00:00"/>
    <n v="5558088"/>
    <n v="5558088"/>
    <s v="EVENTO"/>
    <s v="CALI"/>
    <s v="UNIDAD DE CUIDADOS INTENSIVOS ADULTO"/>
    <s v="SIN CONTRATO"/>
    <n v="0"/>
    <n v="0"/>
    <s v="Factura devuelta"/>
    <x v="0"/>
    <n v="0"/>
    <m/>
    <m/>
    <m/>
    <m/>
    <s v="Devuelta"/>
    <d v="2022-10-20T00:00:00"/>
    <d v="2022-11-01T00:00:00"/>
    <d v="2022-11-01T00:00:00"/>
    <d v="2022-11-21T00:00:00"/>
    <n v="921"/>
    <s v="Más de 360"/>
    <n v="5558088"/>
    <n v="5558088"/>
    <n v="0"/>
    <n v="0"/>
    <n v="0"/>
    <n v="0"/>
    <n v="0"/>
    <n v="5558088"/>
    <m/>
    <s v="MIGRACION: SOAT_DEVOLUCION DE FACTURA CON SOPORTES COMPLETOS. 1.NO SE EVIDENCIA AUTORIZACION PARA LOS SERVICIOS FACTURADOS 2.SIN OB JEECIONES POR PERTINENCIA MEDICA 3.NO SE EVIDENCIA AGOTAMIEN TO DE POLIZA SOAT EMITIDO POR LA ASEGURADORA. KEVIN YALANDA"/>
    <s v="SOAT_DEVOLUCION DE FACTURA CON SOPORTES COMPLETOS. 1.NO SE EVIDENCIA AUTORIZACION PARA LOS SERVICIOS FACTURADOS 2.SIN OB JEECIONES POR PERTINENCIA MEDICA 3.NO SE EVIDENCIA AGOTAMIEN TO DE POLIZA SOAT EMITIDO POR LA ASEGURADORA. KEVIN YALANDA"/>
    <m/>
    <n v="0"/>
    <n v="0"/>
    <n v="5558088"/>
    <s v="DEVOLUCION"/>
    <s v="SOAT_DEVOLUCION DE FACTURA CON SOPORTES COMPLETOS. 1.NO SE E VIDENCIA AUTORIZACION PARA LOS SERVICIOS FACTURADOS 2.SIN OJEECIONES POR PERTINENCIA MEDICA 3.NO SE EVIDENCIA AGOTAMIEN TO DE POLIZA SOAT EMITIDO POR LA ASEGURADORA. KEVIN YALANDA"/>
    <s v="SOAT"/>
    <m/>
    <s v="Ambulatorio"/>
    <s v="MIG-900951033"/>
    <n v="0"/>
    <n v="5558088"/>
    <n v="0"/>
    <n v="0"/>
    <n v="0"/>
    <n v="0"/>
    <n v="0"/>
    <n v="0"/>
    <n v="0"/>
    <n v="0"/>
    <n v="0"/>
    <n v="0"/>
    <n v="0"/>
    <m/>
    <m/>
    <m/>
    <n v="0"/>
  </r>
  <r>
    <n v="900951033"/>
    <s v="FABISALUD IPS S.A.S"/>
    <m/>
    <s v="CCR315729"/>
    <s v="CCR315729"/>
    <s v="900951033_CCR315729"/>
    <n v="1"/>
    <d v="2023-11-27T00:00:00"/>
    <d v="2023-12-01T00:00:00"/>
    <n v="5630575"/>
    <n v="5630575"/>
    <s v="EVENTO"/>
    <s v="CALI"/>
    <s v="CIRUGIA"/>
    <s v="SIN CONTRATO"/>
    <n v="0"/>
    <n v="0"/>
    <s v="Factura devuelta"/>
    <x v="0"/>
    <n v="0"/>
    <m/>
    <m/>
    <m/>
    <m/>
    <s v="Devuelta"/>
    <d v="2023-11-27T00:00:00"/>
    <d v="2024-07-02T00:00:00"/>
    <m/>
    <d v="2024-07-29T00:00:00"/>
    <n v="305"/>
    <s v="181-360"/>
    <n v="5630575"/>
    <n v="5630575"/>
    <n v="0"/>
    <n v="0"/>
    <n v="0"/>
    <n v="0"/>
    <n v="0"/>
    <n v="5630575"/>
    <m/>
    <s v="Se sostiene devolucion de la factura, no cuenta con autorizacion para los servicios facturados, por favor validar con el area encargada. * SE OBJETA 31303, IRM DE COLUMNA  CERVICAL Y DORSAL NO JUSTIFICADAS, SE REVISA HISTORIA CLINICA, PACIENTE CON TOMA PREVIA DE TOMOGRAFIA DE COLUMNA CERVICAL Y COLUMNA TORACICA, EN REPORTES DE IMÁGENES MENCIONADAS NO SE EVIDENCIO SUGERENCIA DE LESION OCULTA, POSTERIORMENTE LAS IMAGENES TOMADAS ARROJARON RESULTADOS SIMILARES A LAS INICIALES POIR LO CUAL SE CONSIDERA INJUSTIFICADA SU TOMA  $3.197.900"/>
    <m/>
    <m/>
    <n v="0"/>
    <n v="0"/>
    <n v="5630575"/>
    <s v="DEVOLUCION"/>
    <s v="Se sostiene devolucion de la factura, no cuenta con autorizacion para los servicios facturados, por favor validar con el area encargada. * SE OBJETA 31303, IRM DE COLUMNA CERVICAL Y DORSAL NO JUSTIFICADAS, SE REVISA HISTORIA CLINICA, PACIENTE CON TOMA PREVIA DE TOMOGRAFIA DE COLUMNA CERVICAL Y COLUMNA TORACICA, EN REPORTES DE IMÁGENES MENCIONADAS NO SE EVIDENCIO SUGERENCIA DE LESION OCULTA, POSTERIORMENTE LAS IMAGENES TOMADAS ARROJARON RESULTADOS SIMILARES A LAS INICIALES POIR LO CUAL SE CONSIDERA INJUSTIFICADA SU TOMA $3.197.900"/>
    <s v="AUTORIZACION"/>
    <s v="Servicios hospitalarios"/>
    <s v="Hospitalario"/>
    <m/>
    <n v="0"/>
    <n v="5630575"/>
    <n v="0"/>
    <n v="0"/>
    <n v="0"/>
    <n v="0"/>
    <n v="0"/>
    <n v="0"/>
    <n v="0"/>
    <n v="0"/>
    <n v="0"/>
    <n v="0"/>
    <n v="0"/>
    <m/>
    <m/>
    <m/>
    <n v="0"/>
  </r>
  <r>
    <n v="900951033"/>
    <s v="FABISALUD IPS S.A.S"/>
    <m/>
    <s v="CCR49351"/>
    <s v="CCR49351"/>
    <s v="900951033_CCR49351"/>
    <n v="4"/>
    <d v="2021-06-15T00:00:00"/>
    <d v="2021-07-14T00:00:00"/>
    <n v="5816797"/>
    <n v="5816797"/>
    <s v="EVENTO"/>
    <s v="CALI"/>
    <s v="HOSPITALIZACION"/>
    <s v="SIN CONTRATO"/>
    <n v="0"/>
    <n v="0"/>
    <s v="Factura devuelta"/>
    <x v="0"/>
    <n v="0"/>
    <m/>
    <m/>
    <m/>
    <m/>
    <s v="Devuelta"/>
    <d v="2021-06-15T00:00:00"/>
    <d v="2021-07-14T00:00:00"/>
    <d v="2021-09-21T00:00:00"/>
    <d v="2021-07-26T00:00:00"/>
    <n v="1404"/>
    <s v="Más de 360"/>
    <n v="5816797"/>
    <n v="5816797"/>
    <n v="0"/>
    <n v="0"/>
    <n v="0"/>
    <n v="0"/>
    <n v="0"/>
    <n v="5816797"/>
    <m/>
    <s v="MIGRACION"/>
    <s v="SE DEVUELVE FACTURA CON SOPORTES ORIGINALES NO SE EVIDENCIAANEXA LA FACTURA DE VENTA EMITIDA A LA ASEGURADORA SOAT Y SE  REQUIERE PARA REALIZAR LA RESPECTIVA AUDITORIA MEDICA FAVOR  VALIDAR Y ANEXAR SOPORTES COMPLETOS PARA DAR TRAMITE.JENNIF ER REBOLLEDO VALDERAMMA"/>
    <m/>
    <n v="0"/>
    <n v="0"/>
    <n v="5816797"/>
    <s v="DEVOLUCION"/>
    <s v="SE SOSTIENE DEVOLUCION, SOPORTES IMCOMPLETOS DE ACUERDO A LO REQUERIDO EN EL ANEXO TECNICO 5 - RES 3047/2008. NO SE EVIENCIA AUTORIZACION EMITIDA POR LA CAP, NI TRAZABILIDAD DE LO S MISMOS,SOLICITARLA AL CORREO CAPAUTORIZACIONES@EPSCOMFENALCOVALLE.COM.CO LA CUAL CONTIENE 15 DIGITOS Y PRESENTAR EN LA RADICACION. KEVIN YALANDA"/>
    <s v="AUTORIZACION"/>
    <m/>
    <s v="Ambulatorio"/>
    <s v="MIG-900951033"/>
    <n v="0"/>
    <n v="5816797"/>
    <n v="0"/>
    <n v="0"/>
    <n v="0"/>
    <n v="0"/>
    <n v="0"/>
    <n v="0"/>
    <n v="0"/>
    <n v="0"/>
    <n v="0"/>
    <n v="0"/>
    <n v="0"/>
    <m/>
    <m/>
    <m/>
    <n v="0"/>
  </r>
  <r>
    <n v="900951033"/>
    <s v="FABISALUD IPS S.A.S"/>
    <m/>
    <s v="CCR115758"/>
    <s v="CCR115758"/>
    <s v="900951033_CCR115758"/>
    <n v="3"/>
    <d v="2022-03-22T00:00:00"/>
    <d v="2022-04-11T00:00:00"/>
    <n v="5940627"/>
    <n v="5940627"/>
    <s v="EVENTO"/>
    <s v="CALI"/>
    <s v="HOSPITALIZACION"/>
    <s v="SIN CONTRATO"/>
    <n v="0"/>
    <n v="0"/>
    <s v="Factura devuelta"/>
    <x v="0"/>
    <n v="0"/>
    <m/>
    <m/>
    <m/>
    <m/>
    <s v="Devuelta"/>
    <d v="2022-03-22T00:00:00"/>
    <d v="2022-04-11T00:00:00"/>
    <d v="2022-04-11T00:00:00"/>
    <d v="2022-04-12T00:00:00"/>
    <n v="1144"/>
    <s v="Más de 360"/>
    <n v="5940627"/>
    <n v="5940627"/>
    <n v="0"/>
    <n v="0"/>
    <n v="0"/>
    <n v="0"/>
    <n v="0"/>
    <n v="5940627"/>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5940627"/>
    <s v="DEVOLUCION"/>
    <s v="aut_Devolucion de factura con soportes completos:No se evide cia AUT de Egreso solicitada a la CAP. Fact.Emitida a aseguadora SOAT-Carta emitida asegurador por agotamiento Kevin Yalanda"/>
    <s v="SOAT"/>
    <m/>
    <s v="Ambulatorio"/>
    <s v="MIG-900951033"/>
    <n v="0"/>
    <n v="5940627"/>
    <n v="0"/>
    <n v="0"/>
    <n v="0"/>
    <n v="0"/>
    <n v="0"/>
    <n v="0"/>
    <n v="0"/>
    <n v="0"/>
    <n v="0"/>
    <n v="0"/>
    <n v="0"/>
    <m/>
    <m/>
    <m/>
    <n v="0"/>
  </r>
  <r>
    <n v="900951033"/>
    <s v="FABISALUD IPS S.A.S"/>
    <m/>
    <s v="CCR144517"/>
    <s v="CCR144517"/>
    <s v="900951033_CCR144517"/>
    <n v="3"/>
    <d v="2022-05-05T00:00:00"/>
    <d v="2022-07-01T00:00:00"/>
    <n v="5992416"/>
    <n v="5992416"/>
    <s v="EVENTO"/>
    <s v="CALI"/>
    <s v="HOSPITALIZACION"/>
    <s v="SIN CONTRATO"/>
    <n v="0"/>
    <n v="0"/>
    <s v="Factura devuelta"/>
    <x v="0"/>
    <n v="0"/>
    <m/>
    <m/>
    <m/>
    <m/>
    <s v="Devuelta"/>
    <d v="2022-05-05T00:00:00"/>
    <d v="2022-07-01T00:00:00"/>
    <d v="2022-07-01T00:00:00"/>
    <d v="2022-07-25T00:00:00"/>
    <n v="1040"/>
    <s v="Más de 360"/>
    <n v="5992416"/>
    <n v="5992416"/>
    <n v="0"/>
    <n v="0"/>
    <n v="0"/>
    <n v="0"/>
    <n v="0"/>
    <n v="5992416"/>
    <m/>
    <s v="MIGRACION: 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s v="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5992416"/>
    <s v="DEVOLUCION"/>
    <s v="SOAT_DEVOLUCION DE FACTURA CON SOPORTES COMPLETOS: 1.SIN OBJECCIONES POR PERTINENCIA MEDICA _DRA.MAIBER ACEVEDO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
    <s v="SOAT"/>
    <m/>
    <s v="Ambulatorio"/>
    <s v="MIG-900951033"/>
    <n v="0"/>
    <n v="5992416"/>
    <n v="0"/>
    <n v="0"/>
    <n v="0"/>
    <n v="0"/>
    <n v="0"/>
    <n v="0"/>
    <n v="0"/>
    <n v="0"/>
    <n v="0"/>
    <n v="0"/>
    <n v="0"/>
    <m/>
    <m/>
    <m/>
    <n v="0"/>
  </r>
  <r>
    <n v="900951033"/>
    <s v="FABISALUD IPS S.A.S"/>
    <m/>
    <s v="CCR223027"/>
    <s v="CCR223027"/>
    <s v="900951033_CCR223027"/>
    <n v="2"/>
    <d v="2022-12-30T00:00:00"/>
    <d v="2023-01-03T00:00:00"/>
    <n v="5999094"/>
    <n v="5999094"/>
    <s v="EVENTO"/>
    <s v="CALI"/>
    <s v="URGENCIAS"/>
    <s v="SIN CONTRATO"/>
    <n v="0"/>
    <n v="0"/>
    <s v="Factura devuelta"/>
    <x v="0"/>
    <n v="0"/>
    <m/>
    <m/>
    <m/>
    <m/>
    <s v="Devuelta"/>
    <d v="2022-12-30T00:00:00"/>
    <d v="2023-01-03T00:00:00"/>
    <d v="2023-01-03T00:00:00"/>
    <d v="2023-01-05T00:00:00"/>
    <n v="876"/>
    <s v="Más de 360"/>
    <n v="5999094"/>
    <n v="5999094"/>
    <n v="0"/>
    <n v="0"/>
    <n v="0"/>
    <n v="0"/>
    <n v="0"/>
    <n v="5999094"/>
    <m/>
    <s v="MIGRACION: SOAT_Devolucion de factura con soportes completos: 1.No se evidencia AUT para los servicios HOSPT. Facturados 2.No se ev idencia copia Poliza, TP,Doc del Pcte. 3. Aud.Med. Sin objecciones de Pertinencia Md - Kevin Yalanda /05012022/"/>
    <s v="SOAT_Devolucion de factura con soportes completos: 1.No se evidencia AUT para los servicios HOSPT. Facturados 2.No se ev idencia copia Poliza, TP,Doc del Pcte. 3. Aud.Med. Sin objecciones de Pertinencia Md - Kevin Yalanda /05012022/"/>
    <m/>
    <n v="0"/>
    <n v="0"/>
    <n v="5999094"/>
    <s v="DEVOLUCION"/>
    <s v="SOAT_Devolucion de factura con soportes completos: 1.No se e videncia AUT para los servicios HOSPT. Facturados 2.No se eidencia copia Poliza, TP,Doc del Pcte. 3. Aud.Med. Sin objecciones de Pertinencia Md - Kevin Yalanda /05012022/"/>
    <s v="SOAT"/>
    <m/>
    <s v="Ambulatorio"/>
    <s v="MIG-900951033"/>
    <n v="0"/>
    <n v="5999094"/>
    <n v="0"/>
    <n v="0"/>
    <n v="0"/>
    <n v="0"/>
    <n v="0"/>
    <n v="0"/>
    <n v="0"/>
    <n v="0"/>
    <n v="0"/>
    <n v="0"/>
    <n v="0"/>
    <m/>
    <m/>
    <m/>
    <n v="0"/>
  </r>
  <r>
    <n v="900951033"/>
    <s v="FABISALUD IPS S.A.S"/>
    <m/>
    <s v="CCR172164"/>
    <s v="CCR172164"/>
    <s v="900951033_CCR172164"/>
    <n v="3"/>
    <d v="2022-07-07T00:00:00"/>
    <d v="2022-07-22T00:00:00"/>
    <n v="6121832"/>
    <n v="6121832"/>
    <s v="EVENTO"/>
    <s v="CALI"/>
    <s v="HOSPITALIZACION"/>
    <s v="SIN CONTRATO"/>
    <n v="0"/>
    <n v="0"/>
    <s v="Factura devuelta"/>
    <x v="0"/>
    <n v="0"/>
    <m/>
    <m/>
    <m/>
    <m/>
    <s v="Devuelta"/>
    <d v="2022-07-07T00:00:00"/>
    <d v="2022-07-22T00:00:00"/>
    <d v="2022-12-20T00:00:00"/>
    <d v="2022-07-29T00:00:00"/>
    <n v="1036"/>
    <s v="Más de 360"/>
    <n v="6121832"/>
    <n v="6121832"/>
    <n v="0"/>
    <n v="0"/>
    <n v="0"/>
    <n v="0"/>
    <n v="0"/>
    <n v="6121832"/>
    <m/>
    <s v="MIGRACION"/>
    <s v="SOAT_DEVOLUCION DE FACTURA CON SOPORTES COMPLETOS.1.NO SE EVIDENCIA AUTORIZACION DE EGRESO EMITIDA POR LA CAP. 2.NO SE EVIDENCIA CARTA DE AGOTAMIENDO DE POLIZA EMITIDA POR  LA ASEGURADORA SOAT. KEVIN YALANDA"/>
    <m/>
    <n v="0"/>
    <n v="0"/>
    <n v="6121832"/>
    <s v="DEVOLUCION"/>
    <s v="SOAT_DEVOLUCION DE FACTURA CON SOPORTES COMPLETOS. 1.NO SE EVIDENCIA AUTORIZACION DE EGRESO EMITIDA POR LA CAP. 2.NO SE EVIDENCIA CARTA DE AGOTAMIENDO DE POLIZA EMITIDA POR LA ASEGURADORA SOAT. KEVIN YALANDA"/>
    <s v="SOAT"/>
    <m/>
    <s v="Ambulatorio"/>
    <s v="MIG-900951033"/>
    <n v="0"/>
    <n v="6121832"/>
    <n v="0"/>
    <n v="0"/>
    <n v="0"/>
    <n v="0"/>
    <n v="0"/>
    <n v="0"/>
    <n v="0"/>
    <n v="0"/>
    <n v="0"/>
    <n v="0"/>
    <n v="0"/>
    <m/>
    <m/>
    <m/>
    <n v="0"/>
  </r>
  <r>
    <n v="900951033"/>
    <s v="FABISALUD IPS S.A.S"/>
    <m/>
    <s v="CCR285421"/>
    <s v="CCR285421"/>
    <s v="900951033_CCR285421"/>
    <n v="2"/>
    <d v="2023-07-31T00:00:00"/>
    <d v="2023-09-15T00:00:00"/>
    <n v="6164809"/>
    <n v="6164809"/>
    <s v="EVENTO"/>
    <s v="CALI"/>
    <s v="URGENCIAS"/>
    <s v="SIN CONTRATO"/>
    <n v="0"/>
    <n v="0"/>
    <s v="Factura devuelta"/>
    <x v="0"/>
    <n v="0"/>
    <m/>
    <m/>
    <m/>
    <m/>
    <s v="Devuelta"/>
    <d v="2023-07-31T00:00:00"/>
    <d v="2024-08-13T00:00:00"/>
    <m/>
    <d v="2024-08-26T00:00:00"/>
    <n v="277"/>
    <s v="181-360"/>
    <n v="6164809"/>
    <n v="6164809"/>
    <n v="0"/>
    <n v="0"/>
    <n v="0"/>
    <n v="0"/>
    <n v="0"/>
    <n v="6164809"/>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164809"/>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164809"/>
    <n v="0"/>
    <n v="0"/>
    <n v="0"/>
    <n v="0"/>
    <n v="0"/>
    <n v="0"/>
    <n v="0"/>
    <n v="0"/>
    <n v="0"/>
    <n v="0"/>
    <n v="0"/>
    <m/>
    <m/>
    <m/>
    <n v="0"/>
  </r>
  <r>
    <n v="900951033"/>
    <s v="FABISALUD IPS S.A.S"/>
    <m/>
    <s v="CCR229777"/>
    <s v="CCR229777"/>
    <s v="900951033_CCR229777"/>
    <n v="2"/>
    <d v="2023-01-26T00:00:00"/>
    <d v="2023-02-07T00:00:00"/>
    <n v="6296791"/>
    <n v="6296791"/>
    <s v="EVENTO"/>
    <s v="CALI"/>
    <s v="HOSPITALIZACION"/>
    <s v="SIN CONTRATO"/>
    <n v="0"/>
    <n v="0"/>
    <s v="Factura devuelta"/>
    <x v="0"/>
    <n v="0"/>
    <m/>
    <m/>
    <m/>
    <m/>
    <s v="Devuelta"/>
    <d v="2023-01-26T00:00:00"/>
    <d v="2024-05-02T00:00:00"/>
    <m/>
    <d v="2024-05-22T00:00:00"/>
    <n v="373"/>
    <s v="Más de 360"/>
    <n v="6296791"/>
    <n v="6296791"/>
    <n v="0"/>
    <n v="0"/>
    <n v="0"/>
    <n v="0"/>
    <n v="0"/>
    <n v="6296791"/>
    <m/>
    <s v="Se sostiene devolucion de la factura, no cuenta con autorizacion para los servicios facturados por favor validar con el area encargada. FACTURA SUJETA A AUDITORIA."/>
    <s v="SOAT, SE REALIZA DEVOLUCION DE LA FACTURA, AL MOMENTO DE VALIDAR INFORMACION NO SE EVIDENCIA AUTORIZACION PARA LOS SERVI CIOS FACTURADOS (ESTANCIA, PROCEDIMIENTOS QUIRURGICOS, APOYO S DIAGNOSTICOS) POR FAVOR VALIDAR CON EL AREA ENCARGADA. CLAUDIA MARCELA DIAZ"/>
    <m/>
    <n v="0"/>
    <n v="0"/>
    <n v="6296791"/>
    <s v="DEVOLUCION"/>
    <s v="Se sostiene devolucion de la factura, no cuenta con autorizacion para los servicios facturados por favor validar con el area encargada. FACTURA SUJETA A AUDITORIA."/>
    <s v="AUTORIZACION"/>
    <s v="Servicios hospitalarios"/>
    <s v="Hospitalario"/>
    <m/>
    <n v="0"/>
    <n v="6296791"/>
    <n v="0"/>
    <n v="0"/>
    <n v="0"/>
    <n v="0"/>
    <n v="0"/>
    <n v="0"/>
    <n v="0"/>
    <n v="0"/>
    <n v="0"/>
    <n v="0"/>
    <n v="0"/>
    <m/>
    <m/>
    <m/>
    <n v="0"/>
  </r>
  <r>
    <n v="900951033"/>
    <s v="FABISALUD IPS S.A.S"/>
    <m/>
    <s v="FV8501"/>
    <s v="FV8501"/>
    <s v="900951033_FV8501"/>
    <n v="6"/>
    <d v="2019-02-08T00:00:00"/>
    <d v="2019-02-14T00:00:00"/>
    <n v="6312689"/>
    <n v="6312689"/>
    <s v="EVENTO"/>
    <s v="CALI"/>
    <s v="CIRUGIA"/>
    <s v="SIN CONTRATO"/>
    <n v="0"/>
    <n v="0"/>
    <s v="Factura devuelta"/>
    <x v="0"/>
    <n v="0"/>
    <m/>
    <m/>
    <m/>
    <m/>
    <s v="Devuelta"/>
    <d v="2019-02-08T00:00:00"/>
    <d v="2019-02-14T00:00:00"/>
    <d v="2022-12-20T00:00:00"/>
    <d v="2019-02-18T00:00:00"/>
    <n v="2293"/>
    <s v="Más de 360"/>
    <n v="6312689"/>
    <n v="6312689"/>
    <n v="0"/>
    <n v="0"/>
    <n v="0"/>
    <n v="0"/>
    <n v="0"/>
    <n v="6312689"/>
    <m/>
    <s v="MIGRACION"/>
    <s v="SE DEVUELVE FACTURA ORIGINAL Y SOPORTES FACTURA SOAT ANEXAR:Anexar copia de Póliza  Soat * certificado emitido por la as  aseguradora  Decreto 056 del 14-01-2015. ó enviar el radica ado que envia la ASEGURADORA COLPATRIA *NO HAY AUTORIZACION GESTIONAR capautorizaciones@epscomfenalcovalle.com.co DAR RESPUESTA A ESTA DEVOLUCION SI LA CERTIFICACION TIENE TO PE SUPERADO PARA PODER DAR TRAMITE DE PAGO. MILENA"/>
    <m/>
    <n v="0"/>
    <n v="0"/>
    <n v="6312689"/>
    <s v="DEVOLUCION"/>
    <s v="SEDEVUELVEFACTURAORIGINALYSOPORTESFACTURASOATANEXAR:AnexarcopiadePólizaSoat*certificadoemitidoporlaaaseguradora Decreto056del14-01-2015.óenviarelradicaadoqueenvialaASEGURADORACOLPATRIA*NOHAYAUTORIZACIONGESTIONARcapautorizaciones@epscomfenalcovalle.com.coDARRESPUESTAAESTADEVOLUCIONSILACERTIFICACIONTIENETOPESUPERADOPARAPODERDARTRAMITEDEPAGO.MILENA"/>
    <s v="SOAT"/>
    <m/>
    <s v="Ambulatorio"/>
    <s v="MIG-900951033"/>
    <n v="0"/>
    <n v="6312689"/>
    <n v="0"/>
    <n v="0"/>
    <n v="0"/>
    <n v="0"/>
    <n v="0"/>
    <n v="0"/>
    <n v="0"/>
    <n v="0"/>
    <n v="0"/>
    <n v="0"/>
    <n v="0"/>
    <m/>
    <m/>
    <m/>
    <n v="0"/>
  </r>
  <r>
    <n v="900951033"/>
    <s v="FABISALUD IPS S.A.S"/>
    <m/>
    <s v="CCR61581"/>
    <s v="CCR61581"/>
    <s v="900951033_CCR61581"/>
    <n v="3"/>
    <d v="2021-08-10T00:00:00"/>
    <d v="2021-09-18T00:00:00"/>
    <n v="6414532"/>
    <n v="6414532"/>
    <s v="EVENTO"/>
    <s v="CALI"/>
    <s v="HOSPITALIZACION"/>
    <s v="SIN CONTRATO"/>
    <n v="0"/>
    <n v="0"/>
    <s v="Factura devuelta"/>
    <x v="0"/>
    <n v="0"/>
    <m/>
    <m/>
    <m/>
    <m/>
    <s v="Devuelta"/>
    <d v="2021-08-10T00:00:00"/>
    <d v="2021-09-18T00:00:00"/>
    <d v="2021-09-18T00:00:00"/>
    <d v="2021-09-20T00:00:00"/>
    <n v="1348"/>
    <s v="Más de 360"/>
    <n v="6414532"/>
    <n v="6414532"/>
    <n v="0"/>
    <n v="0"/>
    <n v="0"/>
    <n v="0"/>
    <n v="0"/>
    <n v="6414532"/>
    <m/>
    <s v="MIGRACION: SE REALIZA DEVOLUCION DE FACTURA CON SOPORTES COMPLETOS. 1.NO SE EVIDENCIA TRANZABILIDAD OPORTUNA EN LOS CORREOS RES.304 7/2008 ART. 04 NI RESPUESTA DEL CRUE. POR LO TANTO EL PACIEN TE APENAS EGRESA DEL SERVICIO HOSPITALARIO, REMTIR CORREO A capautorizaciones@epscomfenalcovalle.com.co CON LOS SOPORTES PRESENTADOS EN ESTA FACTURA PARA LA VALIDACION Y GENERACION DEL MISMO. AL REALIZAR LOS TRAMITES ANTERIORES PRESENTAR N UEVAMENTE LA FACTURA PARA DAR CONTINUIDAD CON EL TRAMITE DE PAGO. KEVIN YALANDA"/>
    <s v="SE REALIZA DEVOLUCION DE FACTURA CON SOPORTES COMPLETOS. 1.NO SE EVIDENCIA TRANZABILIDAD OPORTUNA EN LOS CORREOS RES.304 7/2008 ART. 04 NI RESPUESTA DEL CRUE. POR LO TANTO EL PACIEN TE APENAS EGRESA DEL SERVICIO HOSPITALARIO, REMTIR CORREO A capautorizaciones@epscomfenalcovalle.com.co CON LOS SOPORTES PRESENTADOS EN ESTA FACTURA PARA LA VALIDACION Y GENERACION DEL MISMO. AL REALIZAR LOS TRAMITES ANTERIORES PRESENTAR N UEVAMENTE LA FACTURA PARA DAR CONTINUIDAD CON EL TRAMITE DE PAGO. KEVIN YALANDA"/>
    <m/>
    <n v="0"/>
    <n v="0"/>
    <n v="6414532"/>
    <s v="DEVOLUCION"/>
    <s v="SE REALIZA DEVOLUCION DE FACTURA CON SOPORTES COMPLETOS. 1.N O SE EVIDENCIA TRANZABILIDAD OPORTUNA EN LOS CORREOS RES.307/2008 ART. 04 NI RESPUESTA DEL CRUE. POR LO TANTO EL PACIEN TE APENAS EGRESA DEL SERVICIO HOSPITALARIO, REMTIR CORREO ACAPAUTORIZACIONES@EPSCOMFENALCOVALLE.COM.CO CON LOS SOPORTES PRESENTADOS EN ESTA FACTURA PARA LA VALIDACION Y GENERACIONDEL MISMO. AL REALIZAR LOS TRAMITES ANTERIORES PRESENTAR N UEVAMENTE LA FACTURA PARA DAR CONTINUIDAD CON EL TRAMITE DE PAGO. KEVIN YALANDA"/>
    <s v="AUTORIZACION"/>
    <m/>
    <s v="Ambulatorio"/>
    <s v="MIG-900951033"/>
    <n v="0"/>
    <n v="6414532"/>
    <n v="0"/>
    <n v="0"/>
    <n v="0"/>
    <n v="0"/>
    <n v="0"/>
    <n v="0"/>
    <n v="0"/>
    <n v="0"/>
    <n v="0"/>
    <n v="0"/>
    <n v="0"/>
    <m/>
    <m/>
    <m/>
    <n v="0"/>
  </r>
  <r>
    <n v="900951033"/>
    <s v="FABISALUD IPS S.A.S"/>
    <m/>
    <s v="CCR73827"/>
    <s v="CCR73827"/>
    <s v="900951033_CCR73827"/>
    <n v="3"/>
    <d v="2021-10-09T00:00:00"/>
    <d v="2021-12-10T00:00:00"/>
    <n v="6435894"/>
    <n v="6435894"/>
    <s v="EVENTO"/>
    <s v="CALI"/>
    <s v="HOSPITALIZACION"/>
    <s v="SIN CONTRATO"/>
    <n v="0"/>
    <n v="0"/>
    <s v="Factura devuelta"/>
    <x v="0"/>
    <n v="0"/>
    <m/>
    <m/>
    <m/>
    <m/>
    <s v="Devuelta"/>
    <d v="2021-10-09T00:00:00"/>
    <d v="2021-12-10T00:00:00"/>
    <d v="2021-12-10T00:00:00"/>
    <d v="2021-12-13T00:00:00"/>
    <n v="1264"/>
    <s v="Más de 360"/>
    <n v="6435894"/>
    <n v="6435894"/>
    <n v="0"/>
    <n v="0"/>
    <n v="0"/>
    <n v="0"/>
    <n v="0"/>
    <n v="6435894"/>
    <m/>
    <s v="MIGRACION: DEVOLUCION DE FACTURA CON SOPORTES COMPLETOS:No se evidencia autorizacion cual consta de 15 digitos, Soli citar al correo capautorizaciones@epscomfenalcovalle.com.co presentar nuevamente la cuenta. Kevin Yalanda"/>
    <s v="DEVOLUCION DE FACTURA CON SOPORTES COMPLETOS:No se evidencia autorizacion cual consta de 15 digitos, Soli citar al correo capautorizaciones@epscomfenalcovalle.com.co presentar nuevamente la cuenta. Kevin Yalanda"/>
    <m/>
    <n v="0"/>
    <n v="0"/>
    <n v="6435894"/>
    <s v="DEVOLUCION"/>
    <s v="DEVOLUCION DE FACTURA CON SOPORTES COMPLETOS: No se evidencia autorizacion cual consta de 15 digitos, Soli citar al correo capautorizaciones@epscomfenalcovalle.com.co presentar nuevamente la cuenta. Kevin Yalanda"/>
    <s v="AUTORIZACION"/>
    <m/>
    <s v="Ambulatorio"/>
    <s v="MIG-900951033"/>
    <n v="0"/>
    <n v="6435894"/>
    <n v="0"/>
    <n v="0"/>
    <n v="0"/>
    <n v="0"/>
    <n v="0"/>
    <n v="0"/>
    <n v="0"/>
    <n v="0"/>
    <n v="0"/>
    <n v="0"/>
    <n v="0"/>
    <m/>
    <m/>
    <m/>
    <n v="0"/>
  </r>
  <r>
    <n v="900951033"/>
    <s v="FABISALUD IPS S.A.S"/>
    <m/>
    <s v="CCR158381"/>
    <s v="CCR158381"/>
    <s v="900951033_CCR158381"/>
    <n v="3"/>
    <d v="2022-05-30T00:00:00"/>
    <d v="2022-07-01T00:00:00"/>
    <n v="6526710"/>
    <n v="6526710"/>
    <s v="EVENTO"/>
    <s v="CALI"/>
    <s v="HOSPITALIZACION"/>
    <s v="SIN CONTRATO"/>
    <n v="0"/>
    <n v="0"/>
    <s v="Factura devuelta"/>
    <x v="0"/>
    <n v="0"/>
    <m/>
    <m/>
    <m/>
    <m/>
    <s v="Devuelta"/>
    <d v="2022-05-30T00:00:00"/>
    <d v="2022-07-01T00:00:00"/>
    <d v="2022-07-01T00:00:00"/>
    <d v="2022-07-25T00:00:00"/>
    <n v="1040"/>
    <s v="Más de 360"/>
    <n v="6526710"/>
    <n v="6526710"/>
    <n v="0"/>
    <n v="0"/>
    <n v="0"/>
    <n v="0"/>
    <n v="0"/>
    <n v="6526710"/>
    <m/>
    <s v="MIGRACION: 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s v="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6526710"/>
    <s v="DEVOLUCION"/>
    <s v="SOAT_DEVOLUCION DE FACTURA CON SOPORTES COMPLETOS: 1.SIN OBJECCIONES POR PERTINENCIA MEDICA _DRA.MAIBER ACEVEDO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
    <s v="SOAT"/>
    <m/>
    <s v="Ambulatorio"/>
    <s v="MIG-900951033"/>
    <n v="0"/>
    <n v="6526710"/>
    <n v="0"/>
    <n v="0"/>
    <n v="0"/>
    <n v="0"/>
    <n v="0"/>
    <n v="0"/>
    <n v="0"/>
    <n v="0"/>
    <n v="0"/>
    <n v="0"/>
    <n v="0"/>
    <m/>
    <m/>
    <m/>
    <n v="0"/>
  </r>
  <r>
    <n v="900951033"/>
    <s v="FABISALUD IPS S.A.S"/>
    <m/>
    <s v="CCR210282"/>
    <s v="CCR210282"/>
    <s v="900951033_CCR210282"/>
    <n v="2"/>
    <d v="2022-11-16T00:00:00"/>
    <d v="2022-12-05T00:00:00"/>
    <n v="6551969"/>
    <n v="6551969"/>
    <s v="EVENTO"/>
    <s v="CALI"/>
    <s v="HOSPITALIZACION"/>
    <s v="SIN CONTRATO"/>
    <n v="0"/>
    <n v="0"/>
    <s v="Factura devuelta"/>
    <x v="0"/>
    <n v="0"/>
    <m/>
    <m/>
    <m/>
    <m/>
    <s v="Devuelta"/>
    <d v="2022-11-16T00:00:00"/>
    <d v="2022-12-05T00:00:00"/>
    <d v="2022-12-05T00:00:00"/>
    <d v="2022-12-21T00:00:00"/>
    <n v="891"/>
    <s v="Más de 360"/>
    <n v="6551969"/>
    <n v="6551969"/>
    <n v="0"/>
    <n v="0"/>
    <n v="0"/>
    <n v="0"/>
    <n v="0"/>
    <n v="6551969"/>
    <m/>
    <s v="MIGRACION: AUTORIZACION, SE REALIZA DEVOLCION DE LA FACTURA, AL MOMENTO DE VALIDAR INFORMACION NO SE EVIDENCIA AUTORIZACION PARA LO S SERVICIOS FACTURADOS, NO SE EVIDENCIA CARTA EMITIDA POR PO R PARTE DE LA ASEGURADORA AXA COLPATRIA VERIFICANDO EL AGOTA MIENTO DEL TOPE SOAT (POR FAVOR TENER EN CUENTA QUE SE DEBE AGREGAR COMO SOPORTE A LA FACTURA), NO SE EVIDENCIA TARJETA DE PROPIEDAD DEL VEHICULO, NO SE EVIDENCIA COPIA DEL SEGURO. POR FAVOR TENER EN CUENTA QUE LA FACTURA DEBE TENER AUTORIZA CION (NAP DE 15 DIGITOS PARA LAS CIRUGIAS FACTURADAS) POR FA VOR TENER EN CUENTA QUE SIEMPRE DEBE VENIR LA CARTA POR PART E DE LA ASEGURADORA INDICANDO QUE EFECTIVAMENTE SE AGOTO EL TOPE SOAT PARA CONTINUAR CON EL TRAMITE DE LA FACTURA. CLAUD"/>
    <s v="AUTORIZACION, SE REALIZA DEVOLCION DE LA FACTURA, AL MOMENTO DE VALIDAR INFORMACION NO SE EVIDENCIA AUTORIZACION PARA LO S SERVICIOS FACTURADOS, NO SE EVIDENCIA CARTA EMITIDA POR PO R PARTE DE LA ASEGURADORA AXA COLPATRIA VERIFICANDO EL AGOTA MIENTO DEL TOPE SOAT (POR FAVOR TENER EN CUENTA QUE SE DEBE AGREGAR COMO SOPORTE A LA FACTURA), NO SE EVIDENCIA TARJETA DE PROPIEDAD DEL VEHICULO, NO SE EVIDENCIA COPIA DEL SEGURO. POR FAVOR TENER EN CUENTA QUE LA FACTURA DEBE TENER AUTORIZA CION (NAP DE 15 DIGITOS PARA LAS CIRUGIAS FACTURADAS) POR FA VOR TENER EN CUENTA QUE SIEMPRE DEBE VENIR LA CARTA POR PART E DE LA ASEGURADORA INDICANDO QUE EFECTIVAMENTE SE AGOTO EL TOPE SOAT PARA CONTINUAR CON EL TRAMITE DE LA FACTURA. CLAUD"/>
    <m/>
    <n v="0"/>
    <n v="0"/>
    <n v="6551969"/>
    <s v="DEVOLUCION"/>
    <s v="AUTORIZACION, SE REALIZA DEVOLCION DE LA FACTURA, AL MOMENTO DE VALIDAR INFORMACION NO SE EVIDENCIA AUTORIZACION PARA LS SERVICIOS FACTURADOS, NO SE EVIDENCIA CARTA EMITIDA POR PO R PARTE DE LA ASEGURADORA AXA COLPATRIA VERIFICANDO EL AGOTMIENTO DEL TOPE SOAT (POR FAVOR TENER EN CUENTA QUE SE DEBE AGREGAR COMO SOPORTE A LA FACTURA), NO SE EVIDENCIA TARJETA DE PROPIEDAD DEL VEHICULO, NO SE EVIDENCIA COPIA DEL SEGURO. POR FAVOR TENER EN CUENTA QUE LA FACTURA DEBE TENER AUTORIZCION (NAP DE 15 DIGITOS PARA LAS CIRUGIAS FACTURADAS) POR FA VOR TENER EN CUENTA QUE SIEMPRE DEBE VENIR LA CARTA POR PARE DE LA ASEGURADORA INDICANDO QUE EFECTIVAMENTE SE AGOTO EL TOPE SOAT PARA CONTINUAR CON EL TRAMITE DE LA FACTURA. CLAUD"/>
    <s v="SOAT"/>
    <m/>
    <s v="Ambulatorio"/>
    <s v="MIG-900951033"/>
    <n v="0"/>
    <n v="6551969"/>
    <n v="0"/>
    <n v="0"/>
    <n v="0"/>
    <n v="0"/>
    <n v="0"/>
    <n v="0"/>
    <n v="0"/>
    <n v="0"/>
    <n v="0"/>
    <n v="0"/>
    <n v="0"/>
    <m/>
    <m/>
    <m/>
    <n v="0"/>
  </r>
  <r>
    <n v="900951033"/>
    <s v="FABISALUD IPS S.A.S"/>
    <m/>
    <s v="CCR218315"/>
    <s v="CCR218315"/>
    <s v="900951033_CCR218315"/>
    <n v="2"/>
    <d v="2022-12-14T00:00:00"/>
    <d v="2023-01-03T00:00:00"/>
    <n v="6837493"/>
    <n v="6837493"/>
    <s v="EVENTO"/>
    <s v="CALI"/>
    <s v="HOSPITALIZACION"/>
    <s v="SIN CONTRATO"/>
    <n v="0"/>
    <n v="0"/>
    <s v="Factura devuelta"/>
    <x v="0"/>
    <n v="0"/>
    <m/>
    <m/>
    <m/>
    <m/>
    <s v="Devuelta"/>
    <d v="2022-12-14T00:00:00"/>
    <d v="2023-01-03T00:00:00"/>
    <d v="2023-01-03T00:00:00"/>
    <d v="2023-01-05T00:00:00"/>
    <n v="876"/>
    <s v="Más de 360"/>
    <n v="6837493"/>
    <n v="6837493"/>
    <n v="0"/>
    <n v="0"/>
    <n v="0"/>
    <n v="0"/>
    <n v="0"/>
    <n v="6837493"/>
    <m/>
    <s v="MIGRACION: SOAT_Devolucion de factura con soportes completos: 1.No se evidencia AUT para los servicios HOSPT. Facturados 2.No se ev idencia copia Poliza, TP,Doc del Pcte. 3. Aud.Med. Sin objecciones de Pertinencia Md - Kevin Yalanda /05012022/"/>
    <s v="SOAT_Devolucion de factura con soportes completos: 1.No se evidencia AUT para los servicios HOSPT. Facturados 2.No se ev idencia copia Poliza, TP,Doc del Pcte. 3. Aud.Med. Sin objecciones de Pertinencia Md - Kevin Yalanda /05012022/"/>
    <m/>
    <n v="0"/>
    <n v="0"/>
    <n v="6837493"/>
    <s v="DEVOLUCION"/>
    <s v="SOAT_Devolucion de factura con soportes completos: 1.No se e videncia AUT para los servicios HOSPT. Facturados 2.No se eidencia copia Poliza, TP,Doc del Pcte. 3. Aud.Med. Sin objecciones de Pertinencia Md - Kevin Yalanda /05012022/"/>
    <s v="SOAT"/>
    <m/>
    <s v="Ambulatorio"/>
    <s v="MIG-900951033"/>
    <n v="0"/>
    <n v="6837493"/>
    <n v="0"/>
    <n v="0"/>
    <n v="0"/>
    <n v="0"/>
    <n v="0"/>
    <n v="0"/>
    <n v="0"/>
    <n v="0"/>
    <n v="0"/>
    <n v="0"/>
    <n v="0"/>
    <m/>
    <m/>
    <m/>
    <n v="0"/>
  </r>
  <r>
    <n v="900951033"/>
    <s v="FABISALUD IPS S.A.S"/>
    <m/>
    <s v="FV46081"/>
    <s v="FV46081"/>
    <s v="900951033_FV46081"/>
    <n v="5"/>
    <d v="2019-09-24T00:00:00"/>
    <d v="2019-10-16T00:00:00"/>
    <n v="6838588"/>
    <n v="6838588"/>
    <s v="EVENTO"/>
    <s v="CALI"/>
    <s v="HOSPITALIZACION"/>
    <s v="SIN CONTRATO"/>
    <n v="0"/>
    <n v="0"/>
    <s v="Factura devuelta"/>
    <x v="0"/>
    <n v="0"/>
    <m/>
    <m/>
    <m/>
    <m/>
    <s v="Devuelta"/>
    <d v="2019-09-24T00:00:00"/>
    <d v="2019-10-16T00:00:00"/>
    <d v="2022-12-20T00:00:00"/>
    <d v="2019-10-23T00:00:00"/>
    <n v="2046"/>
    <s v="Más de 360"/>
    <n v="6838588"/>
    <n v="6838588"/>
    <n v="0"/>
    <n v="0"/>
    <n v="0"/>
    <n v="0"/>
    <n v="0"/>
    <n v="6838588"/>
    <m/>
    <s v="MIGRACION"/>
    <s v="SE DEVUELVE FACTURA COMPLETA, FACTURA SIN AUTORIZACION YSIN CARTA TOPE SOAT DE LA ASEGURADORA.  DEYCE C"/>
    <m/>
    <n v="0"/>
    <n v="0"/>
    <n v="6838588"/>
    <s v="DEVOLUCION"/>
    <s v="SE DEVUELVE FACTURA COMPLETA, FACTURA SIN AUTORIZACION Y SIN CARTA TOPE SOAT DE LA ASEGURADORA. DEYCE C"/>
    <s v="SOAT"/>
    <m/>
    <s v="Ambulatorio"/>
    <s v="MIG-900951033"/>
    <n v="0"/>
    <n v="6838588"/>
    <n v="0"/>
    <n v="0"/>
    <n v="0"/>
    <n v="0"/>
    <n v="0"/>
    <n v="0"/>
    <n v="0"/>
    <n v="0"/>
    <n v="0"/>
    <n v="0"/>
    <n v="0"/>
    <m/>
    <m/>
    <m/>
    <n v="0"/>
  </r>
  <r>
    <n v="900951033"/>
    <s v="FABISALUD IPS S.A.S"/>
    <m/>
    <s v="FV48517"/>
    <s v="FV48517"/>
    <s v="900951033_FV48517"/>
    <n v="5"/>
    <d v="2019-10-10T00:00:00"/>
    <d v="2019-10-16T00:00:00"/>
    <n v="6866829"/>
    <n v="6866829"/>
    <s v="EVENTO"/>
    <s v="CALI"/>
    <s v="CIRUGIA"/>
    <s v="SIN CONTRATO"/>
    <n v="0"/>
    <n v="0"/>
    <s v="Factura devuelta"/>
    <x v="0"/>
    <n v="0"/>
    <m/>
    <m/>
    <m/>
    <m/>
    <s v="Devuelta"/>
    <d v="2019-10-10T00:00:00"/>
    <d v="2019-10-16T00:00:00"/>
    <d v="2019-10-16T00:00:00"/>
    <d v="2019-10-23T00:00:00"/>
    <n v="2046"/>
    <s v="Más de 360"/>
    <n v="6866829"/>
    <n v="6866829"/>
    <n v="0"/>
    <n v="0"/>
    <n v="0"/>
    <n v="0"/>
    <n v="0"/>
    <n v="6866829"/>
    <m/>
    <s v="MIGRACION"/>
    <s v="SE DEVUELVE FACTURA COMPLETA, FACTURA SIN AUTORIZACION YSIN CARTA TOPE SOAT DE LA ASEGURADORA.  DEYCE C"/>
    <s v="DEISY CARVAJAL DUQUE"/>
    <n v="0"/>
    <n v="0"/>
    <n v="6866829"/>
    <s v="DEVOLUCION"/>
    <s v="SE DEVUELVE FACTURA COMPLETA, FACTURA SIN AUTORIZACION Y SIN CARTA TOPE SOAT DE LA ASEGURADORA. DEYCE C"/>
    <s v="SOAT"/>
    <m/>
    <s v="Ambulatorio"/>
    <s v="MIG-900951033"/>
    <n v="0"/>
    <n v="6866829"/>
    <n v="0"/>
    <n v="0"/>
    <n v="0"/>
    <n v="0"/>
    <n v="0"/>
    <n v="0"/>
    <n v="0"/>
    <n v="0"/>
    <n v="0"/>
    <n v="0"/>
    <n v="0"/>
    <m/>
    <m/>
    <m/>
    <n v="0"/>
  </r>
  <r>
    <n v="900951033"/>
    <s v="FABISALUD IPS S.A.S"/>
    <m/>
    <s v="CCR257031"/>
    <s v="CCR257031"/>
    <s v="900951033_CCR257031"/>
    <n v="2"/>
    <d v="2023-04-26T00:00:00"/>
    <d v="2023-05-15T00:00:00"/>
    <n v="7056067"/>
    <n v="7056067"/>
    <s v="EVENTO"/>
    <s v="CALI"/>
    <s v="UNIDAD DE CUIDADOS INTENSIVOS ADULTO"/>
    <s v="SIN CONTRATO"/>
    <n v="0"/>
    <n v="0"/>
    <s v="Factura devuelta"/>
    <x v="0"/>
    <n v="0"/>
    <m/>
    <m/>
    <m/>
    <m/>
    <s v="Devuelta"/>
    <d v="2023-04-26T00:00:00"/>
    <d v="2024-05-02T00:00:00"/>
    <m/>
    <d v="2024-05-22T00:00:00"/>
    <n v="373"/>
    <s v="Más de 360"/>
    <n v="7056067"/>
    <n v="7056067"/>
    <n v="0"/>
    <n v="0"/>
    <n v="0"/>
    <n v="0"/>
    <n v="0"/>
    <n v="7056067"/>
    <m/>
    <s v="Se sostiene devolución de la factura, al validar información no se evidencia autorización para los servicios facturados, por favor validar con el área encargada. FACTURA SUJETA A AUDITORIA."/>
    <s v="SOAT: SE REALIZA DEVOLUCION DE LA FACTURA, O SE EVIDENCIA AUTORIZACION (NAP DE 15 DIGITOS PARA LOS SERVICIOS FACTURADOS) NO SE EVIDENCIA TRAZABILIDAD DE ENVIO DE CORREOS Y ANEXOS BA JO EL MARCO NORMATIVO SOLICITANDO AUTORIZACION DE SERVICIOS POR SUPERACION TOPE SOAT (DEBEN ENVIARSE 3 CORREOS DENTRO DE LAS 24 HRS SIGUIENTES A LA SUPERACION TOPE CON UN TIEMPO NO MENOR A 30 MIN CADA UNO) SE EVIDENCIA EN SOPORTES QUE NO CUM PLE CON LO NORMATIVO - NO SE EVIDENCIA DOCUMENTACION EXIGIDA (CEDULA DEL PACIENTE - TARJETA DE PROPIEDAD - COPIA DE LA PO LIZA) PARA VALIDACION DE TARIFA DEFERENCIAL SEGUN NORMATIVID VIGENTE PARA EL AÑO 2023 DECR 2497/22 - DECR 2644/22 - POR F TENER EN CUENTA CIRCULAR EMITIDA POR LA EPS PARA LA RADICACI"/>
    <m/>
    <n v="0"/>
    <n v="0"/>
    <n v="7056067"/>
    <s v="DEVOLUCION"/>
    <s v="Se sostiene devolución de la factura, al validar información no se evidencia autorización para los servicios facturados, por favor validar con el área encargada. FACTURA SUJETA A AUDITORIA."/>
    <s v="AUTORIZACION"/>
    <s v="Servicios hospitalarios"/>
    <s v="Hospitalario"/>
    <m/>
    <n v="0"/>
    <n v="7056067"/>
    <n v="0"/>
    <n v="0"/>
    <n v="0"/>
    <n v="0"/>
    <n v="0"/>
    <n v="0"/>
    <n v="0"/>
    <n v="0"/>
    <n v="0"/>
    <n v="0"/>
    <n v="0"/>
    <m/>
    <m/>
    <m/>
    <n v="0"/>
  </r>
  <r>
    <n v="900951033"/>
    <s v="FABISALUD IPS S.A.S"/>
    <m/>
    <s v="FV75478"/>
    <s v="FV75478"/>
    <s v="900951033_FV75478"/>
    <n v="5"/>
    <d v="2020-03-30T00:00:00"/>
    <d v="2020-04-15T00:00:00"/>
    <n v="7112317"/>
    <n v="7112317"/>
    <s v="EVENTO"/>
    <s v="CALI"/>
    <s v="CIRUGIA"/>
    <s v="SIN CONTRATO"/>
    <n v="0"/>
    <n v="0"/>
    <s v="Factura devuelta"/>
    <x v="0"/>
    <n v="0"/>
    <m/>
    <m/>
    <m/>
    <m/>
    <s v="Devuelta"/>
    <d v="2020-03-30T00:00:00"/>
    <d v="2020-04-18T00:00:00"/>
    <d v="2021-04-06T00:00:00"/>
    <d v="2020-04-27T00:00:00"/>
    <n v="1859"/>
    <s v="Más de 360"/>
    <n v="7112317"/>
    <n v="7112317"/>
    <n v="0"/>
    <n v="0"/>
    <n v="0"/>
    <n v="0"/>
    <n v="0"/>
    <n v="7112317"/>
    <m/>
    <s v="MIGRACION"/>
    <s v="SE DEVUELVBE FACTURA CON SOPORTES ORIGINALES NO SE EVIDENCIA :1-CERTIFICADO POR ASEGURADORA SOAT DEL CONSUMO TOTAL DE LA  POLIZA, 2-NO SE EVIDENCIA AUTORIZACION POR LOS SERVICIOS FA VOR VALIDAR Y ANEXAR LO REQUERIDO PARA DAR TRAMITE.JENIFER R"/>
    <m/>
    <n v="0"/>
    <n v="0"/>
    <n v="7112317"/>
    <s v="DEVOLUCION"/>
    <s v="SE DEVUELVBE FACTURA CON SOPORTES ORIGINALES NO SE EVIDENCIA :1-CERTIFICADO POR ASEGURADORA SOAT DEL CONSUMO TOTAL DE L POLIZA, 2-NO SE EVIDENCIA AUTORIZACION POR LOS SERVICIOS FA VOR VALIDAR Y ANEXAR LO REQUERIDO PARA DAR TRAMITE.JENIFER"/>
    <s v="SOAT"/>
    <m/>
    <s v="Ambulatorio"/>
    <s v="MIG-900951033"/>
    <n v="0"/>
    <n v="7112317"/>
    <n v="0"/>
    <n v="0"/>
    <n v="0"/>
    <n v="0"/>
    <n v="0"/>
    <n v="0"/>
    <n v="0"/>
    <n v="0"/>
    <n v="0"/>
    <n v="0"/>
    <n v="0"/>
    <m/>
    <m/>
    <m/>
    <n v="0"/>
  </r>
  <r>
    <n v="900951033"/>
    <s v="FABISALUD IPS S.A.S"/>
    <m/>
    <s v="CCR224162"/>
    <s v="CCR224162"/>
    <s v="900951033_CCR224162"/>
    <n v="2"/>
    <d v="2023-01-05T00:00:00"/>
    <d v="2023-01-06T00:00:00"/>
    <n v="7348631"/>
    <n v="7348631"/>
    <s v="EVENTO"/>
    <s v="CALI"/>
    <s v="HOSPITALIZACION"/>
    <s v="SIN CONTRATO"/>
    <n v="0"/>
    <n v="0"/>
    <s v="Factura devuelta"/>
    <x v="0"/>
    <n v="0"/>
    <m/>
    <m/>
    <m/>
    <m/>
    <s v="Devuelta"/>
    <d v="2023-01-05T00:00:00"/>
    <d v="2023-01-06T00:00:00"/>
    <d v="2023-01-06T00:00:00"/>
    <d v="2023-01-16T00:00:00"/>
    <n v="865"/>
    <s v="Más de 360"/>
    <n v="7348631"/>
    <n v="7348631"/>
    <n v="0"/>
    <n v="0"/>
    <n v="0"/>
    <n v="0"/>
    <n v="0"/>
    <n v="7348631"/>
    <m/>
    <s v="MIGRACION: AUTORIZACION, SE REALIZA DEVOLUCION DE LA FACTURA, NO SE EVIDENCIA AUTORIZACION (NAP DE 15 DIGITOS) PARA LOS SERVICIOS F CTURADOS, NO SE EVIDENCIA PARACLINICOS INTERPRETADOS EN HC: PROTROMBINA TIEMPO PT (21/12/2022) $40.300 NO SE EVIDENCIA INTERPRETADO EN HC AYUDA DIAGNOSTICA IMAGEN BRAZO-PIERNA-ROD ILLA DEL 25/12/2022 $73.000, NI EQUIPO PORTATIL SIN FLUOROSC OPIA DEL 25/12/2022 $58.700, NO SE EVIDENCIA EN HC LA TERAPI A FISICA DEL DIA 23/12/2022 SOLO INDICAN EN LA MAÑANA $25.70 0, NO SE INTERPRETA NI SE EVIDENCIA REALIZAR TERAPIA FISICA DEL DIA 26/12/2022 $25.700 CLAUDIA DIAZ"/>
    <s v="AUTORIZACION, SE REALIZA DEVOLUCION DE LA FACTURA, NO SE EVIDENCIA AUTORIZACION (NAP DE 15 DIGITOS) PARA LOS SERVICIOS F CTURADOS, NO SE EVIDENCIA PARACLINICOS INTERPRETADOS EN HC: PROTROMBINA TIEMPO PT (21/12/2022) $40.300 NO SE EVIDENCIA INTERPRETADO EN HC AYUDA DIAGNOSTICA IMAGEN BRAZO-PIERNA-ROD ILLA DEL 25/12/2022 $73.000, NI EQUIPO PORTATIL SIN FLUOROSC OPIA DEL 25/12/2022 $58.700, NO SE EVIDENCIA EN HC LA TERAPI A FISICA DEL DIA 23/12/2022 SOLO INDICAN EN LA MAÑANA $25.70 0, NO SE INTERPRETA NI SE EVIDENCIA REALIZAR TERAPIA FISICA DEL DIA 26/12/2022 $25.700 CLAUDIA DIAZ"/>
    <m/>
    <n v="0"/>
    <n v="0"/>
    <n v="7348631"/>
    <s v="DEVOLUCION"/>
    <s v="AUTORIZACION, SE REALIZA DEVOLUCION DE LA FACTURA, NO SE EVI DENCIA AUTORIZACION (NAP DE 15 DIGITOS) PARA LOS SERVICIOS CTURADOS, NO SE EVIDENCIA PARACLINICOS INTERPRETADOS EN HC: PROTROMBINA TIEMPO PT (21/12/2022) $40.300 NO SE EVIDENCIA INTERPRETADO EN HC AYUDA DIAGNOSTICA IMAGEN BRAZO-PIERNA-ROD ILLA DEL 25/12/2022 $73.000, NI EQUIPO PORTATIL SIN FLUOROSOPIA DEL 25/12/2022 $58.700, NO SE EVIDENCIA EN HC LA TERAPI A FISICA DEL DIA 23/12/2022 SOLO INDICAN EN LA MAÑANA $25.70, NO SE INTERPRETA NI SE EVIDENCIA REALIZAR TERAPIA FISICA DEL DIA 26/12/2022 $25.700 CLAUDIA DIAZ"/>
    <s v="AUTORIZACION"/>
    <m/>
    <s v="Ambulatorio"/>
    <s v="MIG-900951033"/>
    <n v="0"/>
    <n v="7348631"/>
    <n v="0"/>
    <n v="0"/>
    <n v="0"/>
    <n v="0"/>
    <n v="0"/>
    <n v="0"/>
    <n v="0"/>
    <n v="0"/>
    <n v="0"/>
    <n v="0"/>
    <n v="0"/>
    <m/>
    <m/>
    <m/>
    <n v="0"/>
  </r>
  <r>
    <n v="900951033"/>
    <s v="FABISALUD IPS S.A.S"/>
    <m/>
    <s v="FV35234"/>
    <s v="FV35234"/>
    <s v="900951033_FV35234"/>
    <n v="5"/>
    <d v="2019-07-23T00:00:00"/>
    <d v="2019-10-16T00:00:00"/>
    <n v="7473733"/>
    <n v="7473733"/>
    <s v="EVENTO"/>
    <s v="CALI"/>
    <s v="HOSPITALIZACION"/>
    <s v="SIN CONTRATO"/>
    <n v="0"/>
    <n v="0"/>
    <s v="Factura devuelta"/>
    <x v="0"/>
    <n v="0"/>
    <m/>
    <m/>
    <m/>
    <m/>
    <s v="Devuelta"/>
    <d v="2019-07-23T00:00:00"/>
    <d v="2019-10-16T00:00:00"/>
    <d v="2022-12-20T00:00:00"/>
    <d v="2019-10-23T00:00:00"/>
    <n v="2046"/>
    <s v="Más de 360"/>
    <n v="7473733"/>
    <n v="7473733"/>
    <n v="0"/>
    <n v="0"/>
    <n v="0"/>
    <n v="0"/>
    <n v="0"/>
    <n v="7473733"/>
    <m/>
    <s v="MIGRACION"/>
    <s v="SE DEVUELVE FACTURA COMPLETA, FACTURA SIN AUTORIZACION YSIN CARTA TOPE SOAT DE LA ASEGURADORA.  DEYCE C"/>
    <m/>
    <n v="0"/>
    <n v="0"/>
    <n v="7473733"/>
    <s v="DEVOLUCION"/>
    <s v="SE DEVUELVE FACTURA COMPLETA, FACTURA SIN AUTORIZACION Y SIN CARTA TOPE SOAT DE LA ASEGURADORA. DEYCE C"/>
    <s v="SOAT"/>
    <m/>
    <s v="Ambulatorio"/>
    <s v="MIG-900951033"/>
    <n v="0"/>
    <n v="7473733"/>
    <n v="0"/>
    <n v="0"/>
    <n v="0"/>
    <n v="0"/>
    <n v="0"/>
    <n v="0"/>
    <n v="0"/>
    <n v="0"/>
    <n v="0"/>
    <n v="0"/>
    <n v="0"/>
    <m/>
    <m/>
    <m/>
    <n v="0"/>
  </r>
  <r>
    <n v="900951033"/>
    <s v="FABISALUD IPS S.A.S"/>
    <m/>
    <s v="FV66063"/>
    <s v="FV66063"/>
    <s v="900951033_FV66063"/>
    <n v="5"/>
    <d v="2020-02-07T00:00:00"/>
    <d v="2020-02-14T00:00:00"/>
    <n v="8123148"/>
    <n v="8123148"/>
    <s v="EVENTO"/>
    <s v="CALI"/>
    <s v="HOSPITALIZACION"/>
    <s v="SIN CONTRATO"/>
    <n v="0"/>
    <n v="0"/>
    <s v="Factura devuelta"/>
    <x v="0"/>
    <n v="0"/>
    <m/>
    <m/>
    <m/>
    <m/>
    <s v="Devuelta"/>
    <d v="2020-02-07T00:00:00"/>
    <d v="2020-02-27T00:00:00"/>
    <d v="2022-12-20T00:00:00"/>
    <d v="2020-02-27T00:00:00"/>
    <n v="1919"/>
    <s v="Más de 360"/>
    <n v="8123148"/>
    <n v="8123148"/>
    <n v="0"/>
    <n v="0"/>
    <n v="0"/>
    <n v="0"/>
    <n v="0"/>
    <n v="8123148"/>
    <m/>
    <s v="MIGRACION"/>
    <s v="SE DEVUELV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
    <m/>
    <n v="0"/>
    <n v="0"/>
    <n v="8123148"/>
    <s v="DEVOLUCION"/>
    <s v="SE DEVUELVE FACTURA CON SOPORTES ORIGINALES , NO SE EVIDENC IA 1-CERTIFICADO POR ASEGURADORA SOAT DEL CONSUMO TOTAL DE LA POLIZA DECRETO 056 DE 2015 ,2-FACTURA NO CUENTA CON AUTOR IZACION POR LOS SERVICIOS PRESTADOS SOLICITAR AL CORREO CAPUTORIZACIONES@EPSCOMFENALCOVALLE.COM.CO, FAVOR VALIDAR Y ANE XAR LO REQUERIDO PARA DAR TRAMITE DE PAGO.JENNIFER REBOLLEO"/>
    <s v="SOAT"/>
    <m/>
    <s v="Ambulatorio"/>
    <s v="MIG-900951033"/>
    <n v="0"/>
    <n v="8123148"/>
    <n v="0"/>
    <n v="0"/>
    <n v="0"/>
    <n v="0"/>
    <n v="0"/>
    <n v="0"/>
    <n v="0"/>
    <n v="0"/>
    <n v="0"/>
    <n v="0"/>
    <n v="0"/>
    <m/>
    <m/>
    <m/>
    <n v="0"/>
  </r>
  <r>
    <n v="900951033"/>
    <s v="FABISALUD IPS S.A.S"/>
    <m/>
    <s v="FC99163"/>
    <s v="FC99163"/>
    <s v="900951033_FC99163"/>
    <n v="6"/>
    <d v="2018-12-12T00:00:00"/>
    <d v="2019-01-02T00:00:00"/>
    <n v="8197057"/>
    <n v="7377351"/>
    <s v="EVENTO"/>
    <s v="CALI"/>
    <s v="CIRUGIA"/>
    <s v="SIN CONTRATO"/>
    <n v="0"/>
    <n v="0"/>
    <s v="Factura devuelta"/>
    <x v="0"/>
    <n v="0"/>
    <m/>
    <m/>
    <m/>
    <m/>
    <s v="Devuelta"/>
    <d v="2018-12-12T00:00:00"/>
    <d v="2019-01-17T00:00:00"/>
    <d v="2021-04-06T00:00:00"/>
    <d v="2019-01-24T00:00:00"/>
    <n v="2318"/>
    <s v="Más de 360"/>
    <n v="8197057"/>
    <n v="8197057"/>
    <n v="0"/>
    <n v="0"/>
    <n v="0"/>
    <n v="0"/>
    <n v="0"/>
    <n v="8197057"/>
    <m/>
    <s v="MIGRACION"/>
    <s v="SE DEVUELVE FACTURA ORIGINAL Y SOPORTES FACTURA SOAT ANEXAR:REVISAR LA CERIFICACION QUE LA EPS GESTIONA EN INTERNET PAGI NA DE LA ASEGURADORA EL 24-1-2019 NO TIENE POLIZA CON ELLOS REVISAR PUES ENVIAN FACTURA DE ASEGURADORA ADRES. HACER SEGU SEGUIMIENTO A ESTE CASO SI ES ADRESS DEBEN DE ANEXAR LA CART A NOTIFICACION TOPE ADRES. Y REVISAR PORQUE ANEXAN SOPORTE P OLIZA ES REAL.GESTIONAR TAMBIEN LA AUTORIZACION AL CORREO capautorizaciones@epscomfenalcovalle.com.co MILENA"/>
    <m/>
    <n v="0"/>
    <n v="0"/>
    <n v="8197057"/>
    <s v="DEVOLUCION"/>
    <s v="SEDEVUELVEFACTURAORIGINALYSOPORTESFACTURASOATANEXAR:REVISARLACERIFICACIONQUELAEPSGESTIONAENINTERNETPAGNADELAASEGURADORAEL24-1-2019NOTIENEPOLIZACONELLOSREVISARPUESENVIANFACTURADEASEGURADORAADRES.HACERSEGUSEGUIMIENTOAESTECASOSIESADRESSDEBENDEANEXARLACARTANOTIFICACIONTOPEADRES.YREVISARPORQUEANEXANSOPORTEOLIZAESREAL.GESTIONARTAMBIENLAAUTORIZACIONALCORREOcapautorizaciones@epscomfenalcovalle.com.coMILENA"/>
    <s v="SOAT"/>
    <m/>
    <s v="Ambulatorio"/>
    <s v="MIG-900951033"/>
    <n v="0"/>
    <n v="7377351"/>
    <n v="0"/>
    <n v="0"/>
    <n v="0"/>
    <n v="0"/>
    <n v="0"/>
    <n v="0"/>
    <n v="0"/>
    <n v="0"/>
    <n v="0"/>
    <n v="0"/>
    <n v="0"/>
    <m/>
    <m/>
    <m/>
    <n v="0"/>
  </r>
  <r>
    <n v="900951033"/>
    <s v="FABISALUD IPS S.A.S"/>
    <m/>
    <s v="FC44313"/>
    <s v="FC44313"/>
    <s v="900951033_FC44313"/>
    <n v="7"/>
    <d v="2018-01-15T00:00:00"/>
    <d v="2018-02-20T00:00:00"/>
    <n v="8217818"/>
    <n v="7396036"/>
    <s v="EVENTO"/>
    <s v="CALI"/>
    <s v="HOSPITALIZACION"/>
    <s v="SIN CONTRATO"/>
    <n v="0"/>
    <n v="0"/>
    <s v="Factura devuelta"/>
    <x v="0"/>
    <n v="0"/>
    <m/>
    <m/>
    <m/>
    <m/>
    <s v="Devuelta"/>
    <d v="2018-01-15T00:00:00"/>
    <d v="2018-02-20T00:00:00"/>
    <d v="2022-12-20T00:00:00"/>
    <d v="2018-02-26T00:00:00"/>
    <n v="2650"/>
    <s v="Más de 360"/>
    <n v="8217818"/>
    <n v="8217818"/>
    <n v="0"/>
    <n v="0"/>
    <n v="0"/>
    <n v="0"/>
    <n v="0"/>
    <n v="8217818"/>
    <m/>
    <s v="MIGRACION"/>
    <s v="SE DEVUELVE FACTURA ORIGINAL Y SOPORTES FACTURA DE SOAT*. NO HAY AUTORIZACION PARA EL SERVICIO FACTURADO # 15 DIGIT DIGITOS GESTIONAR Coordinador CAP : Omar Carabali 3865308 capvalle@aseguramientosalud.com-proyectos@hospedale.com.co capautorizaciones @aseguramientosalud.com *, certificado emitdio por la aseguradora  Decreto 056 del 1 14-01-2015. ó enviar el radicado que envia la aseguradora co compañía suramericana de seguros CASO COMENTADO JEFE NEYMI PARA REALIZAR REUNION CON LA ENTID AD. ENVIAN CARTA DE LA SUPERSALUD. MILENA"/>
    <m/>
    <n v="0"/>
    <n v="0"/>
    <n v="8217818"/>
    <s v="DEVOLUCION"/>
    <s v="SEDEVUELVEFACTURAORIGINALYSOPORTESFACTURASOATANEXAR:SEREVISACASOCONCOORDINACIONCUENTASSALUDSESOSTIENELDEVOLUCIONDEBENDEANEXARcertificadoemitidoporlaaseguradoraáDecreto056del14-01-2015.óenviarelradicadoququeenvialaASEGURADORALAPREVISORA,PARAPODERDARGESTIONDELAAUTORIZACION.MILENA"/>
    <s v="SOAT"/>
    <m/>
    <s v="Ambulatorio"/>
    <s v="MIG-900951033"/>
    <n v="0"/>
    <n v="7396036"/>
    <n v="0"/>
    <n v="0"/>
    <n v="0"/>
    <n v="0"/>
    <n v="0"/>
    <n v="0"/>
    <n v="0"/>
    <n v="0"/>
    <n v="0"/>
    <n v="0"/>
    <n v="0"/>
    <m/>
    <m/>
    <m/>
    <n v="0"/>
  </r>
  <r>
    <n v="900951033"/>
    <s v="FABISALUD IPS S.A.S"/>
    <m/>
    <s v="FC55018"/>
    <s v="FC55018"/>
    <s v="900951033_FC55018"/>
    <n v="7"/>
    <d v="2018-03-27T00:00:00"/>
    <d v="2018-04-20T00:00:00"/>
    <n v="8382683"/>
    <n v="7544415"/>
    <s v="EVENTO"/>
    <s v="CALI"/>
    <s v="CIRUGIA"/>
    <s v="SIN CONTRATO"/>
    <n v="0"/>
    <n v="0"/>
    <s v="Factura devuelta"/>
    <x v="0"/>
    <n v="0"/>
    <m/>
    <m/>
    <m/>
    <m/>
    <s v="Devuelta"/>
    <d v="2018-03-27T00:00:00"/>
    <d v="2018-04-20T00:00:00"/>
    <d v="2022-12-20T00:00:00"/>
    <d v="2018-04-21T00:00:00"/>
    <n v="2596"/>
    <s v="Más de 360"/>
    <n v="8382683"/>
    <n v="8382683"/>
    <n v="0"/>
    <n v="0"/>
    <n v="0"/>
    <n v="0"/>
    <n v="0"/>
    <n v="8382683"/>
    <m/>
    <s v="MIGRACION"/>
    <s v="SE DEVUELVE FACTURA ORIGINAL Y SOPORTES FACTURA SOAT ANEXAR:7. Anexan copia POLIZA SOAT. 9, NO HAY AUTORIZACION PARA EL SERVICIO FACTURADO # 15 DIGIT OS GESTIONAR autorizacionescap@aseguramientosalud.com Capvalle@aseguramientosalud.com capautorizaciones@aseguramientosalud.com 018000413751 y 3163841823 10, certificado emitido por la aseguradora  Decreto 056 del 14-01-2015. ó enviar el radicado que envia la  ASEGURADORA S URAMERICANA. MILENA"/>
    <m/>
    <n v="0"/>
    <n v="0"/>
    <n v="8382683"/>
    <s v="DEVOLUCION"/>
    <s v="DEVOLUCION DE FACTURA CON SOPORTES COMPLETOS: SE SOLICITA AD JUNTAR CERTIFICADO DE AGOTAMIENTO DE COBERTURA SOAT, EMITID POR LA ASEGURADORA RES.3047/08 ANEX.TEC 6-CAUSAL (546) KEVIN YALANDA."/>
    <s v="SOAT"/>
    <m/>
    <s v="Ambulatorio"/>
    <s v="MIG-900951033"/>
    <n v="0"/>
    <n v="7544415"/>
    <n v="0"/>
    <n v="0"/>
    <n v="0"/>
    <n v="0"/>
    <n v="0"/>
    <n v="0"/>
    <n v="0"/>
    <n v="0"/>
    <n v="0"/>
    <n v="0"/>
    <n v="0"/>
    <m/>
    <m/>
    <m/>
    <n v="0"/>
  </r>
  <r>
    <n v="900951033"/>
    <s v="FABISALUD IPS S.A.S"/>
    <m/>
    <s v="CCR346734"/>
    <s v="CCR346734"/>
    <s v="900951033_CCR346734"/>
    <n v="2"/>
    <d v="2024-07-08T00:00:00"/>
    <d v="2024-08-01T00:00:00"/>
    <n v="8435156"/>
    <n v="8435156"/>
    <s v="EVENTO"/>
    <s v="CALI"/>
    <s v="HOSPITALIZACION"/>
    <s v="SIN CONTRATO"/>
    <n v="0"/>
    <n v="0"/>
    <s v="Factura devuelta"/>
    <x v="0"/>
    <n v="0"/>
    <m/>
    <m/>
    <m/>
    <m/>
    <s v="Devuelta"/>
    <d v="2024-07-08T00:00:00"/>
    <d v="2024-11-01T00:00:00"/>
    <m/>
    <d v="2024-11-18T00:00:00"/>
    <n v="193"/>
    <s v="181-360"/>
    <n v="8435156"/>
    <n v="8435156"/>
    <n v="0"/>
    <n v="0"/>
    <n v="0"/>
    <n v="0"/>
    <n v="0"/>
    <n v="8435156"/>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8435156"/>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435156"/>
    <n v="0"/>
    <n v="0"/>
    <n v="0"/>
    <n v="0"/>
    <n v="0"/>
    <n v="0"/>
    <n v="0"/>
    <n v="0"/>
    <n v="0"/>
    <n v="0"/>
    <n v="0"/>
    <m/>
    <m/>
    <m/>
    <n v="0"/>
  </r>
  <r>
    <n v="900951033"/>
    <s v="FABISALUD IPS S.A.S"/>
    <m/>
    <s v="CCR289360"/>
    <s v="CCR289360"/>
    <s v="900951033_CCR289360"/>
    <n v="1"/>
    <d v="2023-08-16T00:00:00"/>
    <d v="2023-09-01T00:00:00"/>
    <n v="8638698"/>
    <n v="8638698"/>
    <s v="EVENTO"/>
    <s v="CALI"/>
    <s v="HOSPITALIZACION"/>
    <s v="SIN CONTRATO"/>
    <n v="0"/>
    <n v="0"/>
    <s v="Factura devuelta"/>
    <x v="0"/>
    <n v="0"/>
    <m/>
    <m/>
    <m/>
    <m/>
    <s v="Devuelta"/>
    <d v="2023-08-16T00:00:00"/>
    <d v="2024-08-13T00:00:00"/>
    <m/>
    <d v="2024-08-26T00:00:00"/>
    <n v="277"/>
    <s v="181-360"/>
    <n v="8638698"/>
    <n v="8638698"/>
    <n v="0"/>
    <n v="0"/>
    <n v="0"/>
    <n v="0"/>
    <n v="0"/>
    <n v="863869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863869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8638698"/>
    <n v="0"/>
    <n v="0"/>
    <n v="0"/>
    <n v="0"/>
    <n v="0"/>
    <n v="0"/>
    <n v="0"/>
    <n v="0"/>
    <n v="0"/>
    <n v="0"/>
    <n v="0"/>
    <m/>
    <m/>
    <m/>
    <n v="0"/>
  </r>
  <r>
    <n v="900951033"/>
    <s v="FABISALUD IPS S.A.S"/>
    <m/>
    <s v="CCR247608"/>
    <s v="CCR247608"/>
    <s v="900951033_CCR247608"/>
    <n v="2"/>
    <d v="2023-03-27T00:00:00"/>
    <d v="2023-04-19T00:00:00"/>
    <n v="8869017"/>
    <n v="8869017"/>
    <s v="EVENTO"/>
    <s v="CALI"/>
    <s v="CIRUGIA"/>
    <s v="SIN CONTRATO"/>
    <n v="0"/>
    <n v="0"/>
    <s v="Factura devuelta"/>
    <x v="0"/>
    <n v="0"/>
    <m/>
    <m/>
    <m/>
    <m/>
    <s v="Devuelta"/>
    <d v="2023-03-27T00:00:00"/>
    <d v="2024-05-02T00:00:00"/>
    <m/>
    <d v="2024-05-22T00:00:00"/>
    <n v="373"/>
    <s v="Más de 360"/>
    <n v="8859017"/>
    <n v="8859017"/>
    <n v="0"/>
    <n v="0"/>
    <n v="0"/>
    <n v="0"/>
    <n v="0"/>
    <n v="8859017"/>
    <m/>
    <s v="Se sostiene devolución de la factura, al validar información no se evidencia autorización para los servicios facturados por favor validar con el área encargada. FACTURA SUJETA A AUDITORIA."/>
    <s v="SOAT: SE REALIZA DEVOLUCION DE LA FACTURA, AL VALIDAR INFORMACION NO SE EVDENCIA AUTORIZACION (NAP DE 15 DIGITOS) PARA L OS SERVICIOS FACTURADOS, NO CUENTA CON TRAZABILIDAD DE ENVIO S DE CORREOS Y ANEXOS BAJO EL MARCO NORMATIVO INDICANDO LA S UPERACION DEL TOPE SOAT, NO SE EVIDENCIA CERTIFICADO DE AGOT AMIENTO DE LA POLIZA POR PARTE DE LA ASEGURADORA, NO SE EVID ENCIA DOCUMENTOS DEL PACIENTE (FOTOCOPIA DE LA POLIZA Y LICE NCIA DE TRANSITO- RUN) DOCUMENTO OBLIGATORIO PARA AUDITORIA DE LA CUENTA, FACTURA NO CUMPLE CON LO DEFINIDO POR EL DEC 2 466/22 - 2497/22 POR FAVOR VALIDAR CIRCULAR INFORMATIVA QUE ENVIO LA EPS PARA LA FACTURACION DE LAS CUENTAS SOAT DE ACUE RDO A LOS LINEAMIENTOS LEGALES DE LOS DECRETOS PRA EL 2023"/>
    <m/>
    <n v="0"/>
    <n v="0"/>
    <n v="8859017"/>
    <s v="DEVOLUCION"/>
    <s v="Se sostiene devolución de la factura, al validar información no se evidencia autorización para los servicios facturados por favor validar con el área encargada. FACTURA SUJETA A AUDITORIA."/>
    <s v="AUTORIZACION"/>
    <s v="Servicios hospitalarios | Urgencias"/>
    <s v="Hospitalario"/>
    <m/>
    <n v="0"/>
    <n v="8869017"/>
    <n v="0"/>
    <n v="0"/>
    <n v="0"/>
    <n v="0"/>
    <n v="0"/>
    <n v="0"/>
    <n v="0"/>
    <n v="0"/>
    <n v="0"/>
    <n v="0"/>
    <n v="0"/>
    <m/>
    <m/>
    <m/>
    <n v="0"/>
  </r>
  <r>
    <n v="900951033"/>
    <s v="FABISALUD IPS S.A.S"/>
    <m/>
    <s v="CCR196258"/>
    <s v="CCR196258"/>
    <s v="900951033_CCR196258"/>
    <n v="2"/>
    <d v="2022-09-27T00:00:00"/>
    <d v="2022-10-06T00:00:00"/>
    <n v="8889358"/>
    <n v="8889358"/>
    <s v="EVENTO"/>
    <s v="CALI"/>
    <s v="UNIDAD DE CUIDADOS INTENSIVOS ADULTO"/>
    <s v="SIN CONTRATO"/>
    <n v="0"/>
    <n v="0"/>
    <s v="Factura devuelta"/>
    <x v="0"/>
    <n v="0"/>
    <m/>
    <m/>
    <m/>
    <m/>
    <s v="Devuelta"/>
    <d v="2022-09-27T00:00:00"/>
    <d v="2022-10-06T00:00:00"/>
    <d v="2022-10-06T00:00:00"/>
    <d v="2022-10-21T00:00:00"/>
    <n v="952"/>
    <s v="Más de 360"/>
    <n v="8889358"/>
    <n v="8889358"/>
    <n v="0"/>
    <n v="0"/>
    <n v="0"/>
    <n v="0"/>
    <n v="0"/>
    <n v="8889358"/>
    <m/>
    <s v="MIGRACION: SOAT:DEVOLUCION DE FACTURA CON SOPORTES COMPLETOS.1.NO SE EVIDENCIA AUTORIZACION PARA LOS SERVICIOS FACTURADOW DAR GESTION Y PRESENTAR NUEVAMENTE KEVIN YALANDA"/>
    <s v="SOAT:DEVOLUCION DE FACTURA CON SOPORTES COMPLETOS.1.NO SE EVIDENCIA AUTORIZACION PARA LOS SERVICIOS FACTURADOW DAR GESTION Y PRESENTAR NUEVAMENTE KEVIN YALANDA"/>
    <m/>
    <n v="0"/>
    <n v="0"/>
    <n v="8889358"/>
    <s v="DEVOLUCION"/>
    <s v="SOAT:DEVOLUCION DE FACTURA CON SOPORTES COMPLETOS. 1.NO SE EVIDENCIA AUTORIZACION PARA LOS SERVICIOS FACTURADOW DAR GESTION Y PRESENTAR NUEVAMENTE KEVIN YALANDA"/>
    <s v="SOAT"/>
    <m/>
    <s v="Ambulatorio"/>
    <s v="MIG-900951033"/>
    <n v="0"/>
    <n v="8889358"/>
    <n v="0"/>
    <n v="0"/>
    <n v="0"/>
    <n v="0"/>
    <n v="0"/>
    <n v="0"/>
    <n v="0"/>
    <n v="0"/>
    <n v="0"/>
    <n v="0"/>
    <n v="0"/>
    <m/>
    <m/>
    <m/>
    <n v="0"/>
  </r>
  <r>
    <n v="900951033"/>
    <s v="FABISALUD IPS S.A.S"/>
    <m/>
    <s v="CCR89255"/>
    <s v="CCR89255"/>
    <s v="900951033_CCR89255"/>
    <n v="3"/>
    <d v="2022-01-10T00:00:00"/>
    <d v="2022-03-03T00:00:00"/>
    <n v="8896107"/>
    <n v="8896107"/>
    <s v="EVENTO"/>
    <s v="CALI"/>
    <s v="URGENCIAS"/>
    <s v="SIN CONTRATO"/>
    <n v="0"/>
    <n v="0"/>
    <s v="Factura devuelta"/>
    <x v="0"/>
    <n v="0"/>
    <m/>
    <m/>
    <m/>
    <m/>
    <s v="Devuelta"/>
    <d v="2022-01-10T00:00:00"/>
    <d v="2022-02-10T00:00:00"/>
    <d v="2022-02-10T00:00:00"/>
    <d v="2022-02-17T00:00:00"/>
    <n v="1198"/>
    <s v="Más de 360"/>
    <n v="8896107"/>
    <n v="8896107"/>
    <n v="0"/>
    <n v="0"/>
    <n v="0"/>
    <n v="0"/>
    <n v="0"/>
    <n v="8896107"/>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8896107"/>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8896107"/>
    <n v="0"/>
    <n v="0"/>
    <n v="0"/>
    <n v="0"/>
    <n v="0"/>
    <n v="0"/>
    <n v="0"/>
    <n v="0"/>
    <n v="0"/>
    <n v="0"/>
    <n v="0"/>
    <m/>
    <m/>
    <m/>
    <n v="0"/>
  </r>
  <r>
    <n v="900951033"/>
    <s v="FABISALUD IPS S.A.S"/>
    <m/>
    <s v="CCR316432"/>
    <s v="CCR316432"/>
    <s v="900951033_CCR316432"/>
    <n v="1"/>
    <d v="2023-11-29T00:00:00"/>
    <d v="2023-12-04T00:00:00"/>
    <n v="8903143"/>
    <n v="8903143"/>
    <s v="EVENTO"/>
    <s v="CALI"/>
    <s v="CIRUGIA"/>
    <s v="SIN CONTRATO"/>
    <n v="0"/>
    <n v="0"/>
    <s v="Factura devuelta"/>
    <x v="0"/>
    <n v="0"/>
    <m/>
    <m/>
    <m/>
    <m/>
    <s v="Devuelta"/>
    <d v="2023-11-29T00:00:00"/>
    <d v="2024-07-02T00:00:00"/>
    <m/>
    <d v="2024-07-29T00:00:00"/>
    <n v="305"/>
    <s v="181-360"/>
    <n v="8903143"/>
    <n v="8903143"/>
    <n v="0"/>
    <n v="0"/>
    <n v="0"/>
    <n v="0"/>
    <n v="0"/>
    <n v="8903143"/>
    <m/>
    <s v="Se sostiene devolucion de la factura, no cuenta con autorizacion para los servicios facturados por favor validar con el area encargada. *SE OBJETAN MATERIALES EMPLEADOS EN CIRUGIA,  SE RECONOCE 0201011931 (1), 0201011296 (1), 0201010929 (1), 0201010762 (1), 0201010624 (1), RESTO DE MATERIALES E INSUMOS UTILIZADOS EN CIRUGIA NO FACTURABLES $922.367"/>
    <m/>
    <m/>
    <n v="0"/>
    <n v="0"/>
    <n v="8903143"/>
    <s v="DEVOLUCION"/>
    <s v="Se sostiene devolucion de la factura, no cuenta con autorizacion para los servicios facturados por favor validar con el area encargada. *SE OBJETAN MATERIALES EMPLEADOS EN CIRUGIA, SE RECONOCE 0201011931 (1), 0201011296 (1), 0201010929 (1), 0201010762 (1), 0201010624 (1), RESTO DE MATERIALES E INSUMOS UTILIZADOS EN CIRUGIA NO FACTURABLES $922.367"/>
    <s v="AUTORIZACION"/>
    <s v="Servicios hospitalarios"/>
    <s v="Hospitalario"/>
    <m/>
    <n v="0"/>
    <n v="8903143"/>
    <n v="0"/>
    <n v="0"/>
    <n v="0"/>
    <n v="0"/>
    <n v="0"/>
    <n v="0"/>
    <n v="0"/>
    <n v="0"/>
    <n v="0"/>
    <n v="0"/>
    <n v="0"/>
    <m/>
    <m/>
    <m/>
    <n v="0"/>
  </r>
  <r>
    <n v="900951033"/>
    <s v="FABISALUD IPS S.A.S"/>
    <m/>
    <s v="CCR176299"/>
    <s v="CCR176299"/>
    <s v="900951033_CCR176299"/>
    <n v="2"/>
    <d v="2022-07-20T00:00:00"/>
    <d v="2022-08-12T00:00:00"/>
    <n v="9118875"/>
    <n v="9118875"/>
    <s v="EVENTO"/>
    <s v="CALI"/>
    <s v="CIRUGIA"/>
    <s v="SIN CONTRATO"/>
    <n v="0"/>
    <n v="0"/>
    <s v="Factura devuelta"/>
    <x v="0"/>
    <n v="0"/>
    <m/>
    <m/>
    <m/>
    <m/>
    <s v="Devuelta"/>
    <d v="2022-07-20T00:00:00"/>
    <d v="2022-08-12T00:00:00"/>
    <d v="2022-08-12T00:00:00"/>
    <d v="2022-08-24T00:00:00"/>
    <n v="1010"/>
    <s v="Más de 360"/>
    <n v="9118875"/>
    <n v="9118875"/>
    <n v="0"/>
    <n v="0"/>
    <n v="0"/>
    <n v="0"/>
    <n v="0"/>
    <n v="9118875"/>
    <m/>
    <s v="MIGRACION: SOAT_DEVOLUCION DE FACTURA CON SOPORTES COMPLETOS: 1.NO SE EVIDENCIA SOLICITUD DE AUTORIZACION DE EGRESO LA CUAL SE SOLI CITA A LA CAP 2.NO SE EVIDENCIA CARTA DE AGOTAMIENTO EMITIDA POR LA ASEGURADORA MUNDIAL. (SOM) KEVIN YALANDA"/>
    <s v="SOAT_DEVOLUCION DE FACTURA CON SOPORTES COMPLETOS: 1.NO SE EVIDENCIA SOLICITUD DE AUTORIZACION DE EGRESO LA CUAL SE SOLI CITA A LA CAP 2.NO SE EVIDENCIA CARTA DE AGOTAMIENTO EMITIDA POR LA ASEGURADORA MUNDIAL. (SOM) KEVIN YALANDA"/>
    <m/>
    <n v="0"/>
    <n v="0"/>
    <n v="9118875"/>
    <s v="DEVOLUCION"/>
    <s v="SOAT_DEVOLUCION DE FACTURA CON SOPORTES COMPLETOS: 1.NO SE E VIDENCIA SOLICITUD DE AUTORIZACION DE EGRESO LA CUAL SE SOLCITA A LA CAP 2.NO SE EVIDENCIA CARTA DE AGOTAMIENTO EMITIDA POR LA ASEGURADORA MUNDIAL. (SOM) KEVIN YALANDA"/>
    <s v="SOAT"/>
    <m/>
    <s v="Ambulatorio"/>
    <s v="MIG-900951033"/>
    <n v="0"/>
    <n v="9118875"/>
    <n v="0"/>
    <n v="0"/>
    <n v="0"/>
    <n v="0"/>
    <n v="0"/>
    <n v="0"/>
    <n v="0"/>
    <n v="0"/>
    <n v="0"/>
    <n v="0"/>
    <n v="0"/>
    <m/>
    <m/>
    <m/>
    <n v="0"/>
  </r>
  <r>
    <n v="900951033"/>
    <s v="FABISALUD IPS S.A.S"/>
    <m/>
    <s v="CCR70681"/>
    <s v="CCR70681"/>
    <s v="900951033_CCR70681"/>
    <n v="3"/>
    <d v="2021-09-18T00:00:00"/>
    <d v="2021-10-19T00:00:00"/>
    <n v="9162192"/>
    <n v="9162192"/>
    <s v="EVENTO"/>
    <s v="CALI"/>
    <s v="CIRUGIA"/>
    <s v="SIN CONTRATO"/>
    <n v="0"/>
    <n v="0"/>
    <s v="Factura devuelta"/>
    <x v="0"/>
    <n v="0"/>
    <m/>
    <m/>
    <m/>
    <m/>
    <s v="Devuelta"/>
    <d v="2021-09-18T00:00:00"/>
    <d v="2021-10-23T00:00:00"/>
    <d v="2021-10-23T00:00:00"/>
    <d v="2021-10-25T00:00:00"/>
    <n v="1313"/>
    <s v="Más de 360"/>
    <n v="9162192"/>
    <n v="9162192"/>
    <n v="0"/>
    <n v="0"/>
    <n v="0"/>
    <n v="0"/>
    <n v="0"/>
    <n v="9162192"/>
    <m/>
    <s v="MIGRACION: Se realiza DEVOLUCION de factura con soportes completos: 1.No se evidencia autorizacion la cual se emite al agreso del p aciente al correo: capautorizaciones@epscomfenalcovalle.com. co. Presentar todos los soportes de acuerdo al anexo tecnico 5 y volver a radicar para dar continuidad al tramite corresp ndiente. Kevin Yalanda"/>
    <s v="Se realiza DEVOLUCION de factura con soportes completos: 1.No se evidencia autorizacion la cual se emite al agreso del p aciente al correo: capautorizaciones@epscomfenalcovalle.com. co. Presentar todos los soportes de acuerdo al anexo tecnico 5 y volver a radicar para dar continuidad al tramite corresp ndiente. Kevin Yalanda"/>
    <m/>
    <n v="0"/>
    <n v="0"/>
    <n v="9162192"/>
    <s v="DEVOLUCION"/>
    <s v="SE REALIZA DEVOLUCION DE FACTURA CON SOPORTES COMPLETOS: 1.N O SE EVIDENCIA AUTORIZACION LA CUAL SE EMITE AL AGRESO DEL ACIENTE AL CORREO: CAPAUTORIZACIONES@EPSCOMFENALCOVALLE.COM. CO. PRESENTAR TODOS LOS SOPORTES DE ACUERDO AL ANEXO TECNIC5 Y VOLVER A RADICAR PARA DAR CONTINUIDAD AL TRAMITE CORRESP NDIENTE. KEVIN YALANDA"/>
    <s v="AUTORIZACION"/>
    <m/>
    <s v="Ambulatorio"/>
    <s v="MIG-900951033"/>
    <n v="0"/>
    <n v="9162192"/>
    <n v="0"/>
    <n v="0"/>
    <n v="0"/>
    <n v="0"/>
    <n v="0"/>
    <n v="0"/>
    <n v="0"/>
    <n v="0"/>
    <n v="0"/>
    <n v="0"/>
    <n v="0"/>
    <m/>
    <m/>
    <m/>
    <n v="0"/>
  </r>
  <r>
    <n v="900951033"/>
    <s v="FABISALUD IPS S.A.S"/>
    <m/>
    <s v="CCR151138"/>
    <s v="CCR151138"/>
    <s v="900951033_CCR151138"/>
    <n v="3"/>
    <d v="2022-05-16T00:00:00"/>
    <d v="2022-07-01T00:00:00"/>
    <n v="9307580"/>
    <n v="9307580"/>
    <s v="EVENTO"/>
    <s v="CALI"/>
    <s v="UNIDAD DE CUIDADOS INTENSIVOS ADULTO"/>
    <s v="SIN CONTRATO"/>
    <n v="0"/>
    <n v="0"/>
    <s v="Factura devuelta"/>
    <x v="0"/>
    <n v="0"/>
    <m/>
    <m/>
    <m/>
    <m/>
    <s v="Devuelta"/>
    <d v="2022-05-16T00:00:00"/>
    <d v="2022-07-01T00:00:00"/>
    <d v="2022-07-01T00:00:00"/>
    <d v="2022-07-25T00:00:00"/>
    <n v="1040"/>
    <s v="Más de 360"/>
    <n v="9307580"/>
    <n v="9307580"/>
    <n v="0"/>
    <n v="0"/>
    <n v="0"/>
    <n v="0"/>
    <n v="0"/>
    <n v="9307580"/>
    <m/>
    <s v="MIGRACION: SOAT_DEVOLUCION DE FACTURA CON SOPORTES COMPLETOS:1.OBJECCIONES POR PERTINENCIA MEDICA _DRA.MAIBER ACEVEDO ( 607 Ampicilina Sulbactam facturan 16 se aceptan 14 focs. F  Formulan 2 fcos cada 6 horas y el 12 de Mayo a las 5:59 hrs  apican 4 fcos. Se objetan 2 no pertinentes.)$3184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KEVIN YALANDA"/>
    <s v="SOAT_DEVOLUCION DE FACTURA CON SOPORTES COMPLETOS:1.OBJECCIONES POR PERTINENCIA MEDICA _DRA.MAIBER ACEVEDO ( 607 Ampicilina Sulbactam facturan 16 se aceptan 14 focs. F  Formulan 2 fcos cada 6 horas y el 12 de Mayo a las 5:59 hrs  apican 4 fcos. Se objetan 2 no pertinentes.)$3184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KEVIN YALANDA"/>
    <m/>
    <n v="0"/>
    <n v="0"/>
    <n v="9307580"/>
    <s v="DEVOLUCION"/>
    <s v="SOAT_DEVOLUCION DE FACTURA CON SOPORTES COMPLETOS: 1.OBJECCIONES POR PERTINENCIA MEDICA _DRA.MAIBER ACEVEDO ( 607 Ampicilina Sulbactam facturan 16 se aceptan 14 focs. F Formulan 2 fcos cada 6 horas y el 12 de Mayo a las 5:59 hr apican 4 fcos. Se objetan 2 no pertinentes.)$31840 2.NO SE EVIDENCIA AUTORIZACION DE EGRESO DEL PACIENTE. SOLIC ITARLA AL CORREO capautorizaciones@epscomfenalcovalle.com.co 3.NO SE EVIDENCIA CARTA DE AGOTAMIENTO DE POLIZA SOAT, EMITDA POR LA ASEGURADORA DONDE IDIQUE EL CONSUMO TOTAL DE LA MI SMA.NOTA: UNA VEZ GESTIONADO PRESENTAR CUENTA NUEVAMENTE PALIQUIDACION DE LA MISMA.-KEVIN YALANDA"/>
    <s v="SOAT"/>
    <m/>
    <s v="Ambulatorio"/>
    <s v="MIG-900951033"/>
    <n v="0"/>
    <n v="9307580"/>
    <n v="0"/>
    <n v="0"/>
    <n v="0"/>
    <n v="0"/>
    <n v="0"/>
    <n v="0"/>
    <n v="0"/>
    <n v="0"/>
    <n v="0"/>
    <n v="0"/>
    <n v="0"/>
    <m/>
    <m/>
    <m/>
    <n v="0"/>
  </r>
  <r>
    <n v="900951033"/>
    <s v="FABISALUD IPS S.A.S"/>
    <m/>
    <s v="CCR158185"/>
    <s v="CCR158185"/>
    <s v="900951033_CCR158185"/>
    <n v="3"/>
    <d v="2022-05-29T00:00:00"/>
    <d v="2022-06-21T00:00:00"/>
    <n v="9386741"/>
    <n v="9386741"/>
    <s v="EVENTO"/>
    <s v="CALI"/>
    <s v="UNIDAD DE CUIDADOS INTENSIVOS ADULTO"/>
    <s v="SIN CONTRATO"/>
    <n v="0"/>
    <n v="0"/>
    <s v="Factura devuelta"/>
    <x v="0"/>
    <n v="0"/>
    <m/>
    <m/>
    <m/>
    <m/>
    <s v="Devuelta"/>
    <d v="2022-05-29T00:00:00"/>
    <d v="2022-06-21T00:00:00"/>
    <d v="2022-12-20T00:00:00"/>
    <d v="2022-06-22T00:00:00"/>
    <n v="1073"/>
    <s v="Más de 360"/>
    <n v="9386741"/>
    <n v="9386741"/>
    <n v="0"/>
    <n v="0"/>
    <n v="0"/>
    <n v="0"/>
    <n v="0"/>
    <n v="9386741"/>
    <m/>
    <s v="MIGRACION"/>
    <s v="SOPORTES:DEVOLUCION DE FACTURA CON SOPORTES SUMINISTRADOS:--NO SE REALIZA AUDITORIA MEDICA - 1.NO SE EVIDENCIA FACTURA  EMITIDA A LA ASEGURADORA SOAT. 2.NO SE EVIDENCIA AUTORIZACI ON DE EGRESO SOLICITADA A LA CAP. UNA VEZ ANEXADA FACTURA Y DETALLE - MAS AUTORIZACION PRESENTAR CUENTA NUEVAMENTE. KEVIN YALANDA"/>
    <m/>
    <n v="0"/>
    <n v="0"/>
    <n v="9386741"/>
    <s v="DEVOLUCION"/>
    <s v="SOPORTES:DEVOLUCION DE FACTURA CON SOPORTES SUMINISTRADOS: --NO SE REALIZA AUDITORIA MEDICA - 1.NO SE EVIDENCIA FACTURA EMITIDA A LA ASEGURADORA SOAT. 2.NO SE EVIDENCIA AUTORIZACI ON DE EGRESO SOLICITADA A LA CAP. UNA VEZ ANEXADA FACTURA YDETALLE - MAS AUTORIZACION PRESENTAR CUENTA NUEVAMENTE. KEVIN YALANDA"/>
    <s v="SOAT"/>
    <m/>
    <s v="Ambulatorio"/>
    <s v="MIG-900951033"/>
    <n v="0"/>
    <n v="9386741"/>
    <n v="0"/>
    <n v="0"/>
    <n v="0"/>
    <n v="0"/>
    <n v="0"/>
    <n v="0"/>
    <n v="0"/>
    <n v="0"/>
    <n v="0"/>
    <n v="0"/>
    <n v="0"/>
    <m/>
    <m/>
    <m/>
    <n v="0"/>
  </r>
  <r>
    <n v="900951033"/>
    <s v="FABISALUD IPS S.A.S"/>
    <m/>
    <s v="FV2970"/>
    <s v="FV2970"/>
    <s v="900951033_FV2970"/>
    <n v="6"/>
    <d v="2019-01-08T00:00:00"/>
    <d v="2019-01-17T00:00:00"/>
    <n v="9398546"/>
    <n v="9398546"/>
    <s v="EVENTO"/>
    <s v="CALI"/>
    <s v="HOSPITALIZACION"/>
    <s v="SIN CONTRATO"/>
    <n v="0"/>
    <n v="0"/>
    <s v="Factura devuelta"/>
    <x v="0"/>
    <n v="0"/>
    <m/>
    <m/>
    <m/>
    <m/>
    <s v="Devuelta"/>
    <d v="2019-01-08T00:00:00"/>
    <d v="2019-01-17T00:00:00"/>
    <d v="2022-12-20T00:00:00"/>
    <d v="2019-01-24T00:00:00"/>
    <n v="2318"/>
    <s v="Más de 360"/>
    <n v="9398546"/>
    <n v="9398546"/>
    <n v="0"/>
    <n v="0"/>
    <n v="0"/>
    <n v="0"/>
    <n v="0"/>
    <n v="9398546"/>
    <m/>
    <s v="MIGRACION"/>
    <s v="SE DEVUELVE FACTURA ORIGINAL Y SOPORTES FACTURA SOAT ANEXAR:Anexar copia de Póliza  Soat * NO HAY AUTORIZACION PARA EL S ERVICIO FACTURADO # 15 DIGITOS GESTIONAR AL CORREO capautorizaciones@epscomfenalcovalle.com.co GESTIONAR  CERTI certificado emitido por la aseguradora  Decreto 056 del 14-01-2015. ó enviar el radicado que envia la ASEGURADORA MUNDIAL SEGUROS . MILENA"/>
    <m/>
    <n v="0"/>
    <n v="0"/>
    <n v="9398546"/>
    <s v="DEVOLUCION"/>
    <s v="SEDEVUELVEFACTURAORIGINALYSOPORTESFACTURASOATANEXAR:AnexarcopiadePólizaSoat*NOHAYAUTORIZACIONPARAELERVICIOFACTURADO#15DIGITOSGESTIONARALCORREOcapautorizaciones@epscomfenalcovalle.com.coGESTIONARCERTIcertificadoemitidoporlaaseguradora Decreto056del14-01-2015.óenviarelradicadoqueenvialaASEGURADORAMUNDIALSEGUROS.MILENA"/>
    <s v="SOAT"/>
    <m/>
    <s v="Ambulatorio"/>
    <s v="MIG-900951033"/>
    <n v="0"/>
    <n v="9398546"/>
    <n v="0"/>
    <n v="0"/>
    <n v="0"/>
    <n v="0"/>
    <n v="0"/>
    <n v="0"/>
    <n v="0"/>
    <n v="0"/>
    <n v="0"/>
    <n v="0"/>
    <n v="0"/>
    <m/>
    <m/>
    <m/>
    <n v="0"/>
  </r>
  <r>
    <n v="900951033"/>
    <s v="FABISALUD IPS S.A.S"/>
    <m/>
    <s v="CCR120131"/>
    <s v="CCR120131"/>
    <s v="900951033_CCR120131"/>
    <n v="3"/>
    <d v="2022-03-29T00:00:00"/>
    <d v="2022-04-11T00:00:00"/>
    <n v="9540889"/>
    <n v="9540889"/>
    <s v="EVENTO"/>
    <s v="CALI"/>
    <s v="HOSPITALIZACION"/>
    <s v="SIN CONTRATO"/>
    <n v="0"/>
    <n v="0"/>
    <s v="Factura devuelta"/>
    <x v="0"/>
    <n v="0"/>
    <m/>
    <m/>
    <m/>
    <m/>
    <s v="Devuelta"/>
    <d v="2022-03-29T00:00:00"/>
    <d v="2022-04-11T00:00:00"/>
    <d v="2022-04-11T00:00:00"/>
    <d v="2022-04-12T00:00:00"/>
    <n v="1144"/>
    <s v="Más de 360"/>
    <n v="9540889"/>
    <n v="9540889"/>
    <n v="0"/>
    <n v="0"/>
    <n v="0"/>
    <n v="0"/>
    <n v="0"/>
    <n v="9540889"/>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9540889"/>
    <s v="DEVOLUCION"/>
    <s v="aut_Devolucion de factura con soportes completos:No se evide cia AUT de Egreso solicitada a la CAP. Fact.Emitida a aseguadora SOAT-Carta emitida asegurador por agotamiento Kevin Yalanda"/>
    <s v="SOAT"/>
    <m/>
    <s v="Ambulatorio"/>
    <s v="MIG-900951033"/>
    <n v="0"/>
    <n v="9540889"/>
    <n v="0"/>
    <n v="0"/>
    <n v="0"/>
    <n v="0"/>
    <n v="0"/>
    <n v="0"/>
    <n v="0"/>
    <n v="0"/>
    <n v="0"/>
    <n v="0"/>
    <n v="0"/>
    <m/>
    <m/>
    <m/>
    <n v="0"/>
  </r>
  <r>
    <n v="900951033"/>
    <s v="FABISALUD IPS S.A.S"/>
    <m/>
    <s v="CCR211005"/>
    <s v="CCR211005"/>
    <s v="900951033_CCR211005"/>
    <n v="2"/>
    <d v="2022-11-19T00:00:00"/>
    <d v="2022-12-05T00:00:00"/>
    <n v="9584101"/>
    <n v="9584101"/>
    <s v="EVENTO"/>
    <s v="CALI"/>
    <s v="HOSPITALIZACION"/>
    <s v="SIN CONTRATO"/>
    <n v="0"/>
    <n v="0"/>
    <s v="Factura devuelta"/>
    <x v="0"/>
    <n v="0"/>
    <m/>
    <m/>
    <m/>
    <m/>
    <s v="Devuelta"/>
    <d v="2022-11-19T00:00:00"/>
    <d v="2022-12-05T00:00:00"/>
    <d v="2022-12-05T00:00:00"/>
    <d v="2022-12-21T00:00:00"/>
    <n v="891"/>
    <s v="Más de 360"/>
    <n v="9584101"/>
    <n v="9584101"/>
    <n v="0"/>
    <n v="0"/>
    <n v="0"/>
    <n v="0"/>
    <n v="0"/>
    <n v="9584101"/>
    <m/>
    <s v="MIGRACION: PERT. MEDICA, SE REALIZA DEVOLUCION DE LA FACTURA CON SOPORTES COMPLETOS FACTURA SOAT NO AGOTA TOPE, SOPORTAN FACTURA SO AT POR VALOR $16.953.959 Y EL TOPE SOAT DEL AÑO 2022 ESTA EN EN 26.666.400 POR LO CUAL NO ES SUSEPTIBLE EL PAGO DE LA FAC TURA. NO CUENTA CON AUTORIZACION PARA LOS SERVICIOS FACTURAD OS (NAP DE 15 DIGITOS) NO CUENTA CON CARTA POR PARTE DE LA A SEGURADORA INDICANDO EL AGOTAMIENTO DEL SOAT, NO SE EVIDENCI A COPIA DE TARJETA DE PROPIEDAD DEL VEHICULO Y POLIZA. NO PE RTINENTE EL COBRO DE 25 FCOS CEFAZOLINA YA QUE LOS SUSPENDEN EL 7 NOV A LAS 13:36 HRS AUD PERT, MAIBER ACEBEDO/ CLAUDIA DIAZ"/>
    <s v="PERT. MEDICA, SE REALIZA DEVOLUCION DE LA FACTURA CON SOPORTES COMPLETOS FACTURA SOAT NO AGOTA TOPE, SOPORTAN FACTURA SO AT POR VALOR $16.953.959 Y EL TOPE SOAT DEL AÑO 2022 ESTA EN EN 26.666.400 POR LO CUAL NO ES SUSEPTIBLE EL PAGO DE LA FAC TURA. NO CUENTA CON AUTORIZACION PARA LOS SERVICIOS FACTURAD OS (NAP DE 15 DIGITOS) NO CUENTA CON CARTA POR PARTE DE LA A SEGURADORA INDICANDO EL AGOTAMIENTO DEL SOAT, NO SE EVIDENCI A COPIA DE TARJETA DE PROPIEDAD DEL VEHICULO Y POLIZA. NO PE RTINENTE EL COBRO DE 25 FCOS CEFAZOLINA YA QUE LOS SUSPENDEN EL 7 NOV A LAS 13:36 HRS AUD PERT, MAIBER ACEBEDO/ CLAUDIA DIAZ"/>
    <m/>
    <n v="0"/>
    <n v="0"/>
    <n v="9584101"/>
    <s v="DEVOLUCION"/>
    <s v="PERT. MEDICA, SE REALIZA DEVOLUCION DE LA FACTURA CON SOPORT ES COMPLETOS FACTURA SOAT NO AGOTA TOPE, SOPORTAN FACTURA SAT POR VALOR $16.953.959 Y EL TOPE SOAT DEL AÑO 2022 ESTA EN EN 26.666.400 POR LO CUAL NO ES SUSEPTIBLE EL PAGO DE LA FATURA. NO CUENTA CON AUTORIZACION PARA LOS SERVICIOS FACTURAD OS (NAP DE 15 DIGITOS) NO CUENTA CON CARTA POR PARTE DE LA SEGURADORA INDICANDO EL AGOTAMIENTO DEL SOAT, NO SE EVIDENCI A COPIA DE TARJETA DE PROPIEDAD DEL VEHICULO Y POLIZA. NO PRTINENTE EL COBRO DE 25 FCOS CEFAZOLINA YA QUE LOS SUSPENDEN EL 7 NOV A LAS 13:36 HRS AUD PERT, MAIBER ACEBEDO/ CLAUDIA DIAZ"/>
    <s v="SOAT"/>
    <m/>
    <s v="Ambulatorio"/>
    <s v="MIG-900951033"/>
    <n v="0"/>
    <n v="9584101"/>
    <n v="0"/>
    <n v="0"/>
    <n v="0"/>
    <n v="0"/>
    <n v="0"/>
    <n v="0"/>
    <n v="0"/>
    <n v="0"/>
    <n v="0"/>
    <n v="0"/>
    <n v="0"/>
    <m/>
    <m/>
    <m/>
    <n v="0"/>
  </r>
  <r>
    <n v="900951033"/>
    <s v="FABISALUD IPS S.A.S"/>
    <m/>
    <s v="CCR87191"/>
    <s v="CCR87191"/>
    <s v="900951033_CCR87191"/>
    <n v="3"/>
    <d v="2022-01-03T00:00:00"/>
    <d v="2022-03-03T00:00:00"/>
    <n v="9600421"/>
    <n v="9600421"/>
    <s v="EVENTO"/>
    <s v="CALI"/>
    <s v="URGENCIAS"/>
    <s v="SIN CONTRATO"/>
    <n v="0"/>
    <n v="0"/>
    <s v="Factura devuelta"/>
    <x v="0"/>
    <n v="0"/>
    <m/>
    <m/>
    <m/>
    <m/>
    <s v="Devuelta"/>
    <d v="2022-01-03T00:00:00"/>
    <d v="2022-02-10T00:00:00"/>
    <d v="2022-02-10T00:00:00"/>
    <d v="2022-02-17T00:00:00"/>
    <n v="1198"/>
    <s v="Más de 360"/>
    <n v="9600421"/>
    <n v="9600421"/>
    <n v="0"/>
    <n v="0"/>
    <n v="0"/>
    <n v="0"/>
    <n v="0"/>
    <n v="9600421"/>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9600421"/>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9600421"/>
    <n v="0"/>
    <n v="0"/>
    <n v="0"/>
    <n v="0"/>
    <n v="0"/>
    <n v="0"/>
    <n v="0"/>
    <n v="0"/>
    <n v="0"/>
    <n v="0"/>
    <n v="0"/>
    <m/>
    <m/>
    <m/>
    <n v="0"/>
  </r>
  <r>
    <n v="900951033"/>
    <s v="FABISALUD IPS S.A.S"/>
    <m/>
    <s v="CCR309775"/>
    <s v="CCR309775"/>
    <s v="900951033_CCR309775"/>
    <n v="1"/>
    <d v="2023-11-01T00:00:00"/>
    <d v="2023-11-07T00:00:00"/>
    <n v="9802015"/>
    <n v="9802015"/>
    <s v="EVENTO"/>
    <s v="CALI"/>
    <s v="URGENCIAS"/>
    <s v="SIN CONTRATO"/>
    <n v="0"/>
    <n v="0"/>
    <s v="Factura devuelta"/>
    <x v="0"/>
    <n v="0"/>
    <m/>
    <m/>
    <m/>
    <m/>
    <s v="Devuelta"/>
    <d v="2023-11-01T00:00:00"/>
    <d v="2024-08-14T00:00:00"/>
    <m/>
    <d v="2024-08-26T00:00:00"/>
    <n v="277"/>
    <s v="181-360"/>
    <n v="9802015"/>
    <n v="9802015"/>
    <n v="0"/>
    <n v="0"/>
    <n v="0"/>
    <n v="0"/>
    <n v="0"/>
    <n v="9802015"/>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980201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9802015"/>
    <n v="0"/>
    <n v="0"/>
    <n v="0"/>
    <n v="0"/>
    <n v="0"/>
    <n v="0"/>
    <n v="0"/>
    <n v="0"/>
    <n v="0"/>
    <n v="0"/>
    <n v="0"/>
    <m/>
    <m/>
    <m/>
    <n v="0"/>
  </r>
  <r>
    <n v="900951033"/>
    <s v="FABISALUD IPS S.A.S"/>
    <m/>
    <s v="CCR203441"/>
    <s v="CCR203441"/>
    <s v="900951033_CCR203441"/>
    <n v="2"/>
    <d v="2022-10-21T00:00:00"/>
    <d v="2022-11-01T00:00:00"/>
    <n v="9902098"/>
    <n v="9902098"/>
    <s v="EVENTO"/>
    <s v="CALI"/>
    <s v="HOSPITALIZACION"/>
    <s v="SIN CONTRATO"/>
    <n v="0"/>
    <n v="0"/>
    <s v="Factura devuelta"/>
    <x v="0"/>
    <n v="0"/>
    <m/>
    <m/>
    <m/>
    <m/>
    <s v="Devuelta"/>
    <d v="2022-10-21T00:00:00"/>
    <d v="2022-11-01T00:00:00"/>
    <d v="2022-11-01T00:00:00"/>
    <d v="2022-11-08T00:00:00"/>
    <n v="934"/>
    <s v="Más de 360"/>
    <n v="9902098"/>
    <n v="9902098"/>
    <n v="0"/>
    <n v="0"/>
    <n v="0"/>
    <n v="0"/>
    <n v="0"/>
    <n v="9902098"/>
    <m/>
    <s v="MIGRACION: SOAT_ADRES:DEVOLUCION DE FACTURA CON SOPORTES COMPLETOS:1.NO SE EVIDENCIA AUTORIZACION PARA LOS SERVICIOS FACTURADOS 2.NO SE EVIDENCIA CORREOS SOLICITANDO AUTORIZACION A LA CAP capautorizaciones@epsdelagente.com.co 3. SIN OBJECCIONES DE PERTINENCIA MEDICA KEVIN YALANDA"/>
    <s v="SOAT_ADRES:DEVOLUCION DE FACTURA CON SOPORTES COMPLETOS:1.NO SE EVIDENCIA AUTORIZACION PARA LOS SERVICIOS FACTURADOS 2.NO SE EVIDENCIA CORREOS SOLICITANDO AUTORIZACION A LA CAP capautorizaciones@epsdelagente.com.co 3. SIN OBJECCIONES DE PERTINENCIA MEDICA KEVIN YALANDA"/>
    <m/>
    <n v="0"/>
    <n v="0"/>
    <n v="9902098"/>
    <s v="DEVOLUCION"/>
    <s v="SOAT_ADRES:DEVOLUCION DE FACTURA CON SOPORTES COMPLETOS: 1.NO SE EVIDENCIA AUTORIZACION PARA LOS SERVICIOS FACTURADOS 2.NO SE EVIDENCIA CORREOS SOLICITANDO AUTORIZACION A LA CAP capautorizaciones@epsdelagente.com.co 3. SIN OBJECCIONES DE PERTINENCIA MEDICA KEVIN YALANDA"/>
    <s v="SOAT"/>
    <m/>
    <s v="Ambulatorio"/>
    <s v="MIG-900951033"/>
    <n v="0"/>
    <n v="9902098"/>
    <n v="0"/>
    <n v="0"/>
    <n v="0"/>
    <n v="0"/>
    <n v="0"/>
    <n v="0"/>
    <n v="0"/>
    <n v="0"/>
    <n v="0"/>
    <n v="0"/>
    <n v="0"/>
    <m/>
    <m/>
    <m/>
    <n v="0"/>
  </r>
  <r>
    <n v="900951033"/>
    <s v="FABISALUD IPS S.A.S"/>
    <m/>
    <s v="CCR227360"/>
    <s v="CCR227360"/>
    <s v="900951033_CCR227360"/>
    <n v="2"/>
    <d v="2023-01-18T00:00:00"/>
    <d v="2023-02-07T00:00:00"/>
    <n v="10031217"/>
    <n v="10031217"/>
    <s v="EVENTO"/>
    <s v="CALI"/>
    <s v="HOSPITALIZACION"/>
    <s v="SIN CONTRATO"/>
    <n v="0"/>
    <n v="0"/>
    <s v="Factura devuelta"/>
    <x v="0"/>
    <n v="0"/>
    <m/>
    <m/>
    <m/>
    <m/>
    <s v="Devuelta"/>
    <d v="2023-01-18T00:00:00"/>
    <d v="2023-02-07T00:00:00"/>
    <d v="2023-02-07T00:00:00"/>
    <d v="2023-02-27T00:00:00"/>
    <n v="823"/>
    <s v="Más de 360"/>
    <n v="10031217"/>
    <n v="10031217"/>
    <n v="0"/>
    <n v="0"/>
    <n v="0"/>
    <n v="0"/>
    <n v="0"/>
    <n v="10031217"/>
    <m/>
    <s v="MIGRACION: SOAT, SE REALIZA DEVOLUCION DE LA FACTURA, AL MOMENTO DE VALIDAR INFORMACION SE EVIDENCIA LAS SIGUENTES INCONSISTENCIAS: 1. NO CUENTA CON AUTORIZACION (NAP DE 15 DIGITOS) PARA LOS S ERVICIOS FACTURADOS. 2. NO SE EVIDENCIA SOPORTADO EN NOTA QUIRURGICA EL MATERIAL DE OSTEOSINTESIS FACTURADO: ROTULA UNIVERSAL ABIERTA CANT 4 POR 6.585.000, NO SOPORTADO EN HC, NO SOPORTADO EN NOTAS QUI RURGICAS DEL DIA 14/01/2023. CLAUDIA DIAZ"/>
    <s v="SOAT, SE REALIZA DEVOLUCION DE LA FACTURA, AL MOMENTO DE VALIDAR INFORMACION SE EVIDENCIA LAS SIGUENTES INCONSISTENCIAS: 1. NO CUENTA CON AUTORIZACION (NAP DE 15 DIGITOS) PARA LOS S ERVICIOS FACTURADOS. 2. NO SE EVIDENCIA SOPORTADO EN NOTA QUIRURGICA EL MATERIAL DE OSTEOSINTESIS FACTURADO: ROTULA UNIVERSAL ABIERTA CANT 4 POR 6.585.000, NO SOPORTADO EN HC, NO SOPORTADO EN NOTAS QUI RURGICAS DEL DIA 14/01/2023. CLAUDIA DIAZ"/>
    <m/>
    <n v="0"/>
    <n v="0"/>
    <n v="10031217"/>
    <s v="DEVOLUCION"/>
    <s v="SOAT SE REALIZA DEVOLUCION DE LA FACTURA AL MOMENTO DE VAL IDAR INFORMACION SE EVIDENCIA LAS SIGUENTES INCONSISTENCIAS1. NO CUENTA CON AUTORIZACION (NAP DE 15 DIGITOS) PARA LOS S ERVICIOS FACTURADOS. 2. NO SE EVIDENCIA SOPORTADO EN NOTA QUIRURGICA EL MATERIAL DE OSTEOSINTESIS FACTURADO: ROTULA UNIVERSAL ABIERTA CANT 4 POR 6.585.000 NO SOPORTADO EN HC"/>
    <s v="SOAT"/>
    <m/>
    <s v="Ambulatorio"/>
    <s v="MIG-900951033"/>
    <n v="0"/>
    <n v="10031217"/>
    <n v="0"/>
    <n v="0"/>
    <n v="0"/>
    <n v="0"/>
    <n v="0"/>
    <n v="0"/>
    <n v="0"/>
    <n v="0"/>
    <n v="0"/>
    <n v="0"/>
    <n v="0"/>
    <m/>
    <m/>
    <m/>
    <n v="0"/>
  </r>
  <r>
    <n v="900951033"/>
    <s v="FABISALUD IPS S.A.S"/>
    <m/>
    <s v="CCR149255"/>
    <s v="CCR149255"/>
    <s v="900951033_CCR149255"/>
    <n v="3"/>
    <d v="2022-05-12T00:00:00"/>
    <d v="2022-06-21T00:00:00"/>
    <n v="10071922"/>
    <n v="10071922"/>
    <s v="EVENTO"/>
    <s v="CALI"/>
    <s v="HOSPITALIZACION"/>
    <s v="SIN CONTRATO"/>
    <n v="0"/>
    <n v="0"/>
    <s v="Factura devuelta"/>
    <x v="0"/>
    <n v="0"/>
    <m/>
    <m/>
    <m/>
    <m/>
    <s v="Devuelta"/>
    <d v="2022-05-12T00:00:00"/>
    <d v="2022-06-21T00:00:00"/>
    <d v="2022-12-20T00:00:00"/>
    <d v="2022-06-22T00:00:00"/>
    <n v="1073"/>
    <s v="Más de 360"/>
    <n v="10071922"/>
    <n v="10071922"/>
    <n v="0"/>
    <n v="0"/>
    <n v="0"/>
    <n v="0"/>
    <n v="0"/>
    <n v="10071922"/>
    <m/>
    <s v="MIGRACION"/>
    <s v="SOPORTES: DEVOLUCION DE FACTURA CON SOPORTES SUMINISTRADOS:1.NO SE EVIDENCIA FACTURA EMITIDA A SEGUROS BOLIVAR DONDE IN DIQUE EL AGOTAMIENTO DE POLIZA. 2.NO SE EVIDENCIA AUTORIZACI ON DE EGRESO capautorizaciones@epscomfenalcovalle.com.co SOLICITAR AUTORIZACION Y PRESENTAR CUEENTA NUEVAMENTE. KEVIN YALANDA"/>
    <m/>
    <n v="0"/>
    <n v="0"/>
    <n v="10071922"/>
    <s v="DEVOLUCION"/>
    <s v="SOPORTES: DEVOLUCION DE FACTURA CON SOPORTES SUMINISTRADOS: 1.NO SE EVIDENCIA FACTURA EMITIDA A SEGUROS BOLIVAR DONDE INDIQUE EL AGOTAMIENTO DE POLIZA. 2.NO SE EVIDENCIA AUTORIZACI ON DE EGRESO capautorizaciones@epscomfenalcovalle.com.co SOLICITAR AUTORIZACION Y PRESENTAR CUEENTA NUEVAMENTE. KEVIN YALANDA"/>
    <s v="SOPORTE"/>
    <m/>
    <s v="Ambulatorio"/>
    <s v="MIG-900951033"/>
    <n v="0"/>
    <n v="10071922"/>
    <n v="0"/>
    <n v="0"/>
    <n v="0"/>
    <n v="0"/>
    <n v="0"/>
    <n v="0"/>
    <n v="0"/>
    <n v="0"/>
    <n v="0"/>
    <n v="0"/>
    <n v="0"/>
    <m/>
    <m/>
    <m/>
    <n v="0"/>
  </r>
  <r>
    <n v="900951033"/>
    <s v="FABISALUD IPS S.A.S"/>
    <m/>
    <s v="CCR201835"/>
    <s v="CCR201835"/>
    <s v="900951033_CCR201835"/>
    <n v="2"/>
    <d v="2022-10-14T00:00:00"/>
    <d v="2022-11-01T00:00:00"/>
    <n v="10075082"/>
    <n v="10075082"/>
    <s v="EVENTO"/>
    <s v="CALI"/>
    <s v="UNIDAD DE CUIDADOS INTENSIVOS ADULTO"/>
    <s v="SIN CONTRATO"/>
    <n v="0"/>
    <n v="0"/>
    <s v="Factura devuelta"/>
    <x v="0"/>
    <n v="0"/>
    <m/>
    <m/>
    <m/>
    <m/>
    <s v="Devuelta"/>
    <d v="2022-10-14T00:00:00"/>
    <d v="2022-11-01T00:00:00"/>
    <d v="2022-11-01T00:00:00"/>
    <d v="2022-11-08T00:00:00"/>
    <n v="934"/>
    <s v="Más de 360"/>
    <n v="10075082"/>
    <n v="10075082"/>
    <n v="0"/>
    <n v="0"/>
    <n v="0"/>
    <n v="0"/>
    <n v="0"/>
    <n v="10075082"/>
    <m/>
    <s v="MIGRACION: SOAT_ESTADO:DEVOLUCION DE FACTURA CON SOPORTES COMPLETOS:1.NO SE EVIDENCIA AUTORIZACION PARA SERVICIOS FACTURADOS 2.CARTA DE AGOTAMIENTO TOPE EMITIDO POR LA ASEGURADORA EMITE VALOR CONSUMIDO $0.0 3.SIN OBJECCION PERT.MEDICA. KEVIN Y"/>
    <s v="SOAT_ESTADO:DEVOLUCION DE FACTURA CON SOPORTES COMPLETOS:1.NO SE EVIDENCIA AUTORIZACION PARA SERVICIOS FACTURADOS 2.CARTA DE AGOTAMIENTO TOPE EMITIDO POR LA ASEGURADORA EMITE VALOR CONSUMIDO $0.0 3.SIN OBJECCION PERT.MEDICA. KEVIN Y"/>
    <m/>
    <n v="0"/>
    <n v="0"/>
    <n v="10075082"/>
    <s v="DEVOLUCION"/>
    <s v="SOAT_ESTADO:DEVOLUCION DE FACTURA CON SOPORTES COMPLETOS: 1.NO SE EVIDENCIA AUTORIZACION PARA SERVICIOS FACTURADOS 2.CARTA DE AGOTAMIENTO TOPE EMITIDO POR LA ASEGURADORA EMITE VALOR CONSUMIDO $0.0 3.SIN OBJECCION PERT.MEDICA. KEVIN Y"/>
    <s v="SOAT"/>
    <m/>
    <s v="Ambulatorio"/>
    <s v="MIG-900951033"/>
    <n v="0"/>
    <n v="10075082"/>
    <n v="0"/>
    <n v="0"/>
    <n v="0"/>
    <n v="0"/>
    <n v="0"/>
    <n v="0"/>
    <n v="0"/>
    <n v="0"/>
    <n v="0"/>
    <n v="0"/>
    <n v="0"/>
    <m/>
    <m/>
    <m/>
    <n v="0"/>
  </r>
  <r>
    <n v="900951033"/>
    <s v="FABISALUD IPS S.A.S"/>
    <m/>
    <s v="CCR172058"/>
    <s v="CCR172058"/>
    <s v="900951033_CCR172058"/>
    <n v="3"/>
    <d v="2022-07-07T00:00:00"/>
    <d v="2022-07-22T00:00:00"/>
    <n v="10269395"/>
    <n v="10269395"/>
    <s v="EVENTO"/>
    <s v="CALI"/>
    <s v="HOSPITALIZACION"/>
    <s v="SIN CONTRATO"/>
    <n v="0"/>
    <n v="0"/>
    <s v="Factura devuelta"/>
    <x v="0"/>
    <n v="0"/>
    <m/>
    <m/>
    <m/>
    <m/>
    <s v="Devuelta"/>
    <d v="2022-07-07T00:00:00"/>
    <d v="2022-07-22T00:00:00"/>
    <d v="2022-12-20T00:00:00"/>
    <d v="2022-07-29T00:00:00"/>
    <n v="1036"/>
    <s v="Más de 360"/>
    <n v="10269395"/>
    <n v="10269395"/>
    <n v="0"/>
    <n v="0"/>
    <n v="0"/>
    <n v="0"/>
    <n v="0"/>
    <n v="10269395"/>
    <m/>
    <s v="MIGRACION"/>
    <s v="SOAT_DEVOLUCION DE FACTURA CON SOPORTES COMPLETOS:1.NO SE EVIDENCIA AUTORIZACION EGRESO, EMITIDA POR LA CAP 2.NO SE EVINDECIA CARTA DE AGOTAMIENTO DE POLIZA, EMITIDA PO R LA ASEGURADORA SOAT. KEVIN YALANDA"/>
    <m/>
    <n v="0"/>
    <n v="0"/>
    <n v="10269395"/>
    <s v="DEVOLUCION"/>
    <s v="SOAT_DEVOLUCION DE FACTURA CON SOPORTES COMPLETOS: 1.NO SE EVIDENCIA AUTORIZACION EGRESO"/>
    <s v="SOAT"/>
    <m/>
    <s v="Ambulatorio"/>
    <s v="MIG-900951033"/>
    <n v="0"/>
    <n v="10269395"/>
    <n v="0"/>
    <n v="0"/>
    <n v="0"/>
    <n v="0"/>
    <n v="0"/>
    <n v="0"/>
    <n v="0"/>
    <n v="0"/>
    <n v="0"/>
    <n v="0"/>
    <n v="0"/>
    <m/>
    <m/>
    <m/>
    <n v="0"/>
  </r>
  <r>
    <n v="900951033"/>
    <s v="FABISALUD IPS S.A.S"/>
    <m/>
    <s v="CCR174946"/>
    <s v="CCR174946"/>
    <s v="900951033_CCR174946"/>
    <n v="2"/>
    <d v="2022-07-15T00:00:00"/>
    <d v="2022-08-12T00:00:00"/>
    <n v="10311700"/>
    <n v="10311700"/>
    <s v="EVENTO"/>
    <s v="CALI"/>
    <s v="CIRUGIA"/>
    <s v="SIN CONTRATO"/>
    <n v="0"/>
    <n v="0"/>
    <s v="Factura devuelta"/>
    <x v="0"/>
    <n v="0"/>
    <m/>
    <m/>
    <m/>
    <m/>
    <s v="Devuelta"/>
    <d v="2022-07-15T00:00:00"/>
    <d v="2022-08-12T00:00:00"/>
    <d v="2022-08-12T00:00:00"/>
    <d v="2022-08-24T00:00:00"/>
    <n v="1010"/>
    <s v="Más de 360"/>
    <n v="10311700"/>
    <n v="10311700"/>
    <n v="0"/>
    <n v="0"/>
    <n v="0"/>
    <n v="0"/>
    <n v="0"/>
    <n v="10311700"/>
    <m/>
    <s v="MIGRACION: SAOT_DEVOLUCION DE FACTURA CON SOPORTES COMPLETOS: 1. NO SEEVIDENCIA AUTORIZACION DE EGRESO SOLICITADA A LA CAP. 2.NO S E EVIDENCIA CARTA DE AGOTAMIENTO DE POLIZA EMITIDAD POR COMP AÑIA MUNDIAL. KEVIN YALANDA"/>
    <s v="SAOT_DEVOLUCION DE FACTURA CON SOPORTES COMPLETOS: 1. NO SEEVIDENCIA AUTORIZACION DE EGRESO SOLICITADA A LA CAP. 2.NO S E EVIDENCIA CARTA DE AGOTAMIENTO DE POLIZA EMITIDAD POR COMP AÑIA MUNDIAL. KEVIN YALANDA"/>
    <m/>
    <n v="0"/>
    <n v="0"/>
    <n v="10311700"/>
    <s v="DEVOLUCION"/>
    <s v="SAOT_DEVOLUCION DE FACTURA CON SOPORTES COMPLETOS: 1. NO SE EVIDENCIA AUTORIZACION DE EGRESO SOLICITADA A LA CAP. 2.NO SE EVIDENCIA CARTA DE AGOTAMIENTO DE POLIZA EMITIDAD POR COMP AÑIA MUNDIAL. KEVIN YALANDA"/>
    <s v="AUTORIZACION"/>
    <m/>
    <s v="Ambulatorio"/>
    <s v="MIG-900951033"/>
    <n v="0"/>
    <n v="10311700"/>
    <n v="0"/>
    <n v="0"/>
    <n v="0"/>
    <n v="0"/>
    <n v="0"/>
    <n v="0"/>
    <n v="0"/>
    <n v="0"/>
    <n v="0"/>
    <n v="0"/>
    <n v="0"/>
    <m/>
    <m/>
    <m/>
    <n v="0"/>
  </r>
  <r>
    <n v="900951033"/>
    <s v="FABISALUD IPS S.A.S"/>
    <m/>
    <s v="CCR265610"/>
    <s v="CCR265610"/>
    <s v="900951033_CCR265610"/>
    <n v="2"/>
    <d v="2023-05-24T00:00:00"/>
    <d v="2023-06-02T00:00:00"/>
    <n v="10485316"/>
    <n v="10485316"/>
    <s v="EVENTO"/>
    <s v="CALI"/>
    <s v="HOSPITALIZACION"/>
    <s v="SIN CONTRATO"/>
    <n v="0"/>
    <n v="0"/>
    <s v="Factura devuelta"/>
    <x v="0"/>
    <n v="0"/>
    <m/>
    <m/>
    <m/>
    <m/>
    <s v="Devuelta"/>
    <d v="2023-05-24T00:00:00"/>
    <d v="2024-05-02T00:00:00"/>
    <m/>
    <d v="2024-05-22T00:00:00"/>
    <n v="373"/>
    <s v="Más de 360"/>
    <n v="10485316"/>
    <n v="10485316"/>
    <n v="0"/>
    <n v="0"/>
    <n v="0"/>
    <n v="0"/>
    <n v="0"/>
    <n v="10485316"/>
    <m/>
    <s v="Se sostiene devolución de la factura, no cuenta con autorización para los servicios facturados por favor validar con el area encargada. FACTURA SUJETA A AUDITORIA."/>
    <s v="SOAT: SE REALIZA DEVOLUCION DE LA FACTURA, AL VALIDAR INFORMACION SE EVIDENCIAN LAS SIGUIENTES INCONSISTENCIAS: 1, NO CU UENTA CON AUTORIZACION (NAP DE 15 DIGITOS) PARA LOS SERVICIO FACTURADOS - NO SE EVIDENCIA SOPORTES DEL PACIENTE (TARJETA DE PROPIEDAD DEL VEHICULO - POLIZA )  SE REQUIEN PARA VALIDA CION DE LAS NORMAS LEGALES DEC 2497/222 (VEHICULOS QUE CUENT AN CON TARIFA DIFERENCIAL HASTA LOS 263,13 UVT  - DEC 2644/2 2 SIN TARIFA DIFERENCIAL HASTA 701,68 UVT ESTO EN ARAS DE PO DER VERIFICAR SI ESTA DENTRO DEL GRUPO CORRESPONDIENTE CON L A TARIFA DIREFENCIAL POR RIESGO; EN CASO DE QUE NO CUENTE CO N ELLO, DEBERAN INDICAR SI HACE REFERENCIA A UN VEHICULO FAN TASMA O QUE NO CONTABA CON LA POLIZA, Y PRECISAR EL TIPO DE"/>
    <m/>
    <n v="0"/>
    <n v="0"/>
    <n v="10485316"/>
    <s v="DEVOLUCION"/>
    <s v="Se sostiene devolución de la factura, no cuenta con autorización para los servicios facturados por favor validar con el area encargada. FACTURA SUJETA A AUDITORIA."/>
    <s v="AUTORIZACION"/>
    <s v="Servicios hospitalarios"/>
    <s v="Hospitalario"/>
    <m/>
    <n v="0"/>
    <n v="10485316"/>
    <n v="0"/>
    <n v="0"/>
    <n v="0"/>
    <n v="0"/>
    <n v="0"/>
    <n v="0"/>
    <n v="0"/>
    <n v="0"/>
    <n v="0"/>
    <n v="0"/>
    <n v="0"/>
    <m/>
    <m/>
    <m/>
    <n v="0"/>
  </r>
  <r>
    <n v="900951033"/>
    <s v="FABISALUD IPS S.A.S"/>
    <m/>
    <s v="CCR117289"/>
    <s v="CCR117289"/>
    <s v="900951033_CCR117289"/>
    <n v="3"/>
    <d v="2022-03-24T00:00:00"/>
    <d v="2022-04-11T00:00:00"/>
    <n v="10507208"/>
    <n v="10507208"/>
    <s v="EVENTO"/>
    <s v="CALI"/>
    <s v="HOSPITALIZACION"/>
    <s v="SIN CONTRATO"/>
    <n v="0"/>
    <n v="0"/>
    <s v="Factura devuelta"/>
    <x v="0"/>
    <n v="0"/>
    <m/>
    <m/>
    <m/>
    <m/>
    <s v="Devuelta"/>
    <d v="2022-03-24T00:00:00"/>
    <d v="2022-04-11T00:00:00"/>
    <d v="2022-04-11T00:00:00"/>
    <d v="2022-04-12T00:00:00"/>
    <n v="1144"/>
    <s v="Más de 360"/>
    <n v="10507208"/>
    <n v="10507208"/>
    <n v="0"/>
    <n v="0"/>
    <n v="0"/>
    <n v="0"/>
    <n v="0"/>
    <n v="10507208"/>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10507208"/>
    <s v="DEVOLUCION"/>
    <s v="aut_Devolucion de factura con soportes completos:No se evide cia AUT de Egreso solicitada a la CAP. Fact.Emitida a aseguadora SOAT-Carta emitida asegurador por agotamiento Kevin Yalanda"/>
    <s v="SOAT"/>
    <m/>
    <s v="Ambulatorio"/>
    <s v="MIG-900951033"/>
    <n v="0"/>
    <n v="10507208"/>
    <n v="0"/>
    <n v="0"/>
    <n v="0"/>
    <n v="0"/>
    <n v="0"/>
    <n v="0"/>
    <n v="0"/>
    <n v="0"/>
    <n v="0"/>
    <n v="0"/>
    <n v="0"/>
    <m/>
    <m/>
    <m/>
    <n v="0"/>
  </r>
  <r>
    <n v="900951033"/>
    <s v="FABISALUD IPS S.A.S"/>
    <m/>
    <s v="FV60398"/>
    <s v="FV60398"/>
    <s v="900951033_FV60398"/>
    <n v="5"/>
    <d v="2020-01-10T00:00:00"/>
    <d v="2020-03-15T00:00:00"/>
    <n v="10613741"/>
    <n v="6719357"/>
    <s v="EVENTO"/>
    <s v="CALI"/>
    <s v="HOSPITALIZACION"/>
    <s v="SIN CONTRATO"/>
    <n v="0"/>
    <n v="0"/>
    <s v="Factura devuelta"/>
    <x v="0"/>
    <n v="0"/>
    <m/>
    <m/>
    <m/>
    <m/>
    <s v="Devuelta"/>
    <d v="2020-01-10T00:00:00"/>
    <d v="2020-03-14T00:00:00"/>
    <d v="2020-03-14T00:00:00"/>
    <d v="2020-03-24T00:00:00"/>
    <n v="1893"/>
    <s v="Más de 360"/>
    <n v="10613741"/>
    <n v="10613741"/>
    <n v="0"/>
    <n v="0"/>
    <n v="0"/>
    <n v="0"/>
    <n v="0"/>
    <n v="10613741"/>
    <m/>
    <s v="MIGRACION: SE DEVUELVE FACTURA CON SOPORTES ORIGINALES , NO SE EVIDENCIA LO SIGUIENTE:1-DESCRIPCION QUIRURGICA,2-REGISTRO DE ANESTE SIA,3-RESULTADOS DE IMAGENES DIAGNOSTICAS,4-CERTIFICADO POR SEGURADORA SOAT DEL CONSUMO TOTAL DE LA POLIZA,5-AUTORIZACIO N POR LOS SERVICIOS PRESTADOS , FAVOR VALIDAR Y ANEXAR LO RE QUERIDO PARA DAR TRAMITE DE PAGO.JENNIFER REBOLLEDO"/>
    <s v="SE DEVUELVE FACTURA CON SOPORTES ORIGINALES , NO SE EVIDENCIA LO SIGUIENTE:1-DESCRIPCION QUIRURGICA,2-REGISTRO DE ANESTE SIA,3-RESULTADOS DE IMAGENES DIAGNOSTICAS,4-CERTIFICADO POR SEGURADORA SOAT DEL CONSUMO TOTAL DE LA POLIZA,5-AUTORIZACIO N POR LOS SERVICIOS PRESTADOS , FAVOR VALIDAR Y ANEXAR LO RE QUERIDO PARA DAR TRAMITE DE PAGO.JENNIFER REBOLLEDO"/>
    <m/>
    <n v="0"/>
    <n v="0"/>
    <n v="10613741"/>
    <s v="DEVOLUCION"/>
    <s v="SE DEVUELVE FACTURA CON SOPORTES ORIGINALES , NO SE EVIDENCI A LO SIGUIENTE:1-DESCRIPCION QUIRURGICA,2-REGISTRO DE ANESTSIA,3-RESULTADOS DE IMAGENES DIAGNOSTICAS,4-CERTIFICADO POR SEGURADORA SOAT DEL CONSUMO TOTAL DE LA POLIZA,5-AUTORIZACION POR LOS SERVICIOS PRESTADOS , FAVOR VALIDAR Y ANEXAR LO RE QUERIDO PARA DAR TRAMITE DE PAGO.JENNIFER REBOLLEDO"/>
    <s v="SOAT"/>
    <m/>
    <s v="Ambulatorio"/>
    <s v="MIG-900951033"/>
    <n v="0"/>
    <n v="6719357"/>
    <n v="0"/>
    <n v="0"/>
    <n v="0"/>
    <n v="0"/>
    <n v="0"/>
    <n v="0"/>
    <n v="0"/>
    <n v="0"/>
    <n v="0"/>
    <n v="0"/>
    <n v="0"/>
    <m/>
    <m/>
    <m/>
    <n v="0"/>
  </r>
  <r>
    <n v="900951033"/>
    <s v="FABISALUD IPS S.A.S"/>
    <m/>
    <s v="CCR260958"/>
    <s v="CCR260958"/>
    <s v="900951033_CCR260958"/>
    <n v="2"/>
    <d v="2023-05-09T00:00:00"/>
    <d v="2023-05-12T00:00:00"/>
    <n v="10732878"/>
    <n v="10732878"/>
    <s v="EVENTO"/>
    <s v="CALI"/>
    <s v="UNIDAD DE CUIDADOS INTENSIVOS ADULTO"/>
    <s v="SIN CONTRATO"/>
    <n v="0"/>
    <n v="0"/>
    <s v="Factura devuelta"/>
    <x v="0"/>
    <n v="0"/>
    <m/>
    <m/>
    <m/>
    <m/>
    <s v="Devuelta"/>
    <d v="2023-05-09T00:00:00"/>
    <d v="2024-06-04T00:00:00"/>
    <m/>
    <d v="2024-06-25T00:00:00"/>
    <n v="339"/>
    <s v="181-360"/>
    <n v="10732878"/>
    <n v="10732878"/>
    <n v="0"/>
    <n v="0"/>
    <n v="0"/>
    <n v="0"/>
    <n v="0"/>
    <n v="10732878"/>
    <m/>
    <s v="SE SOSTIENE DEVOLUCION DE LA FACTURA AL VALIDAR INFORMACION SE EVIDENCIAN LAS SIGUIENTES INCONSISTENCIAS:  1. no cuenta con autorizacion para los servicios facturados, por favor validar con el area encargada para solicitud de autorizacion final del evento. FACTURA SUJETA A AUDITORIA INTEGRAL."/>
    <s v="SE REALIZA DEVOLUCION DE LA FACTURA AL VALIDAR INFORMACION SE EVIDENCIAN LAS SIGUIENTES INCONSISTENCIAS: 1, PACIENTE CON DIAGNOSTICO POR ACCIDENTE DE TRANSITO  NO SE EVIDENCIA CERTI CADO DE AGOTAMIENTO DE TOPE SOAT POR PARTE DE LA ASEGURADORA 3, NO CUENTA CON AUTORIZACION PARA LOS SERVICIOS FACTURADOS (MATERIAL DE OSTEOSINTESIS DE PROCEDIMIENTO QUIRURGICO) 4. N O CUENTA CON TRAZABILIDAD DE ENVIO DE CORREOS Y ANEXOS PARA SOLICITUD DE AUTORIZACION BAJO EL MARCO NORMATIVO.  5 NO SE EVIDENCIA SOPORTES DEL USUARIO (TARJETA DE PROPIEDAD DEL VEH CULO)  NORMAS LEGALES PARA PRESENTAR FACTURACION SOAT AÑO 20 23 DECRETO 2497/22 Y DECRETO 2644/22 DEBEN FACTURAR LOS SERV ICIOS EN VALOR PESOS Y EN VALOR UVT CADA SERVICIO, EL TOPE S"/>
    <m/>
    <n v="0"/>
    <n v="0"/>
    <n v="10732878"/>
    <s v="DEVOLUCION"/>
    <s v="SE SOSTIENE DEVOLUCION DE LA FACTURA AL VALIDAR INFORMACION SE EVIDENCIAN LAS SIGUIENTES INCONSISTENCIAS: 1. no cuenta con autorizacion para los servicios facturados, por favor validar con el area encargada para solicitud de autorizacion final del evento. FACTURA SUJETA A AUDITORIA INTEGRAL."/>
    <s v="AUTORIZACION"/>
    <s v="Servicios hospitalarios"/>
    <s v="Hospitalario"/>
    <m/>
    <n v="0"/>
    <n v="10732878"/>
    <n v="0"/>
    <n v="0"/>
    <n v="0"/>
    <n v="0"/>
    <n v="0"/>
    <n v="0"/>
    <n v="0"/>
    <n v="0"/>
    <n v="0"/>
    <n v="0"/>
    <n v="0"/>
    <m/>
    <m/>
    <m/>
    <n v="0"/>
  </r>
  <r>
    <n v="900951033"/>
    <s v="FABISALUD IPS S.A.S"/>
    <m/>
    <s v="CCR297666"/>
    <s v="CCR297666"/>
    <s v="900951033_CCR297666"/>
    <n v="1"/>
    <d v="2023-09-15T00:00:00"/>
    <d v="2023-10-02T00:00:00"/>
    <n v="10931531"/>
    <n v="10931531"/>
    <s v="EVENTO"/>
    <s v="CALI"/>
    <s v="HOSPITALIZACION"/>
    <s v="SIN CONTRATO"/>
    <n v="0"/>
    <n v="0"/>
    <s v="Factura devuelta"/>
    <x v="0"/>
    <n v="0"/>
    <m/>
    <m/>
    <m/>
    <m/>
    <s v="Devuelta"/>
    <d v="2023-09-15T00:00:00"/>
    <d v="2024-08-13T00:00:00"/>
    <m/>
    <d v="2024-08-26T00:00:00"/>
    <n v="277"/>
    <s v="181-360"/>
    <n v="11236114"/>
    <n v="11236114"/>
    <n v="0"/>
    <n v="0"/>
    <n v="0"/>
    <n v="0"/>
    <n v="0"/>
    <n v="11236114"/>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1236114"/>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0931531"/>
    <n v="0"/>
    <n v="0"/>
    <n v="0"/>
    <n v="0"/>
    <n v="0"/>
    <n v="0"/>
    <n v="0"/>
    <n v="0"/>
    <n v="0"/>
    <n v="0"/>
    <n v="0"/>
    <m/>
    <m/>
    <m/>
    <n v="0"/>
  </r>
  <r>
    <n v="900951033"/>
    <s v="FABISALUD IPS S.A.S"/>
    <m/>
    <s v="CCR316806"/>
    <s v="CCR316806"/>
    <s v="900951033_CCR316806"/>
    <n v="1"/>
    <d v="2023-12-01T00:00:00"/>
    <d v="2023-12-06T00:00:00"/>
    <n v="10940250"/>
    <n v="10940250"/>
    <s v="EVENTO"/>
    <s v="CALI"/>
    <s v="CIRUGIA"/>
    <s v="SIN CONTRATO"/>
    <n v="0"/>
    <n v="0"/>
    <s v="Factura devuelta"/>
    <x v="0"/>
    <n v="0"/>
    <m/>
    <m/>
    <m/>
    <m/>
    <s v="Devuelta"/>
    <d v="2023-12-01T00:00:00"/>
    <d v="2024-07-02T00:00:00"/>
    <m/>
    <d v="2024-07-29T00:00:00"/>
    <n v="305"/>
    <s v="181-360"/>
    <n v="10940250"/>
    <n v="10940250"/>
    <n v="0"/>
    <n v="0"/>
    <n v="0"/>
    <n v="0"/>
    <n v="0"/>
    <n v="10940250"/>
    <m/>
    <s v="Se sostiene devolucion de la factura, no cuenta con autorizacion para los servicios facturados, por favor validar con el area encargada. *SE OBJETA 39304,39214, DERECHOS DE SALA PROCEDIMIENTO 13580, NO FACTURABLE, DE ACUERDO A DECRETO 2423 DE 1996 ARTICULO 49 PARAGRAFO 1, CIRUGIA CON MULTIPLES VIAS, REGION OPERATORIA UNICA, DERECHOS DE SALA NO FACTURABLES, UNICAMENTE DE PROCEDIMIENTO PRINICIPAL $585.300 *SE OBJETA 39304,39214, DERECHOS DE MATERIALES 13580, NO FACTURABLE, DE ACUERDO A DECRETO 2423 DE 1996 ARTICULO 55 PARAGRAFO 4TO, CIRUGIA CON MULTIPLES VIAS, REGION OPERATORIA UNICA, DERECHOS DE MATETRIALES NO FACTURABLES, UNICAMENTE DE PROCEDIMIENTO PRINICIPAL $438.700 *SE OBJETA 39304,39214, DERECHOS DE SALA PROCEDIMIENTO 13723, NO FACTURABLE, DE ACUERDO A DECRETO 2423 DE 1996 ARTICULO 49 PARAGRAFO 1, CIRUGIA CON MULTIPLES VIAS, REGION OPERATORIA UNICA, DERECHOS DE SALA NO FACTURABLES, UNICAMENTE DE PROCEDIMIENTO PRINICIPAL $584.900 * SE OBJETA 39304,39214, DERECHOS DE MATERIALES 13723, NO FACTURABLE, DE ACUERDO A DECRETO 2423 DE 1996 ARTICULO 55 PARAGRAFO 4TO, CIRUGIA CON MULTIPLES VIAS, REGION OPERATORIA UNICA, DERECHOS DE MATETRIALES NO FACTURABLES, UNICAMENTE DE PROCEDIMIENTO PRINICIPAL $1.170.600"/>
    <m/>
    <m/>
    <n v="0"/>
    <n v="0"/>
    <n v="10940250"/>
    <s v="DEVOLUCION"/>
    <s v="Se sostiene devolucion de la factura, no cuenta con autorizacion para los servicios facturados, por favor validar con el area encargada. *SE OBJETA 39304,39214, DERECHOS DE SALA PROCEDIMIENTO 13580, NO FACTURABLE, DE ACUERDO A DECRETO 2423 DE 1996 ARTICULO 49 PARAGRAFO 1, CIRUGIA CON MULTIPLES VIAS, REGION OPERATORIA UNICA, DERECHOS DE SALA NO FACTURABLES, UNICAMENTE DE PROCEDIMIENTO PRINICIPAL $585.300 *SE OBJETA 39304,39214, DERECHOS DE MATERIALES 13580, NO FACTURABLE, DE ACUERDO A DECRETO 2423 DE 1996 ARTICULO 55 PARAGRAFO 4TO, CIRUGIA CON MULTIPLES VIAS, REGION OPERATORIA UNICA, DERECHOS DE MATETRIALES NO FACTURABLES, UNICAMENTE DE PROCEDIMIENTO PRINICIPAL $438.700 *SE OBJETA 39304,39214, DERECHOS DE SALA PROCEDIMIENTO 13723, NO FACTURABLE, DE ACUERDO A DECRETO 2423 DE 1996 ARTICULO 49 PARAGRAFO 1, CIRUGIA CON MULTIPLES VIAS, REGION OPERATORIA UNICA, DERECHOS DE SALA NO FACTURABLES, UNICAMENTE DE PROCEDIMIENTO PRINICIPAL $584.900 * SE OBJETA 39304,39214, DERECHOS DE MATERIALES 13723, NO FACTURABLE, DE ACUERDO A DECRETO 2423 DE 1996 ARTICULO 55 PARAGRAFO 4TO, CIRUGIA CON MULTIPLES VIAS, REGION OPERATORIA UNICA, DERECHOS DE MATETRIALES NO FACTURABLES, UNICAMENTE DE PROCEDIMIENTO PRINICIPAL $1.170.600"/>
    <s v="AUTORIZACION"/>
    <s v="Servicios hospitalarios"/>
    <s v="Hospitalario"/>
    <m/>
    <n v="0"/>
    <n v="10940250"/>
    <n v="0"/>
    <n v="0"/>
    <n v="0"/>
    <n v="0"/>
    <n v="0"/>
    <n v="0"/>
    <n v="0"/>
    <n v="0"/>
    <n v="0"/>
    <n v="0"/>
    <n v="0"/>
    <m/>
    <m/>
    <m/>
    <n v="0"/>
  </r>
  <r>
    <n v="900951033"/>
    <s v="FABISALUD IPS S.A.S"/>
    <m/>
    <s v="CCR314818"/>
    <s v="CCR314818"/>
    <s v="900951033_CCR314818"/>
    <n v="1"/>
    <d v="2023-11-23T00:00:00"/>
    <d v="2023-12-01T00:00:00"/>
    <n v="10941603"/>
    <n v="10941603"/>
    <s v="EVENTO"/>
    <s v="CALI"/>
    <s v="HOSPITALIZACION"/>
    <s v="SIN CONTRATO"/>
    <n v="0"/>
    <n v="0"/>
    <s v="Factura devuelta"/>
    <x v="0"/>
    <n v="0"/>
    <m/>
    <m/>
    <m/>
    <m/>
    <s v="Devuelta"/>
    <d v="2023-11-23T00:00:00"/>
    <d v="2024-06-04T00:00:00"/>
    <m/>
    <d v="2024-06-18T00:00:00"/>
    <n v="346"/>
    <s v="181-360"/>
    <n v="10941603"/>
    <n v="10941603"/>
    <n v="0"/>
    <n v="0"/>
    <n v="0"/>
    <n v="0"/>
    <n v="0"/>
    <n v="10941603"/>
    <m/>
    <s v="Se sostiene devolucion de la factura, no cuenta con autorizacion para los servicios facturados, por favor validar con el area encargada para gestion de la autorizacion final del evento."/>
    <m/>
    <m/>
    <n v="0"/>
    <n v="0"/>
    <n v="10941603"/>
    <s v="DEVOLUCION"/>
    <s v="Se sostiene devolucion de la factura, no cuenta con autorizacion para los servicios facturados, por favor validar con el area encargada para gestion de la autorizacion final del evento."/>
    <s v="AUTORIZACION"/>
    <s v="Servicios hospitalarios"/>
    <s v="Hospitalario"/>
    <m/>
    <n v="0"/>
    <n v="10941603"/>
    <n v="0"/>
    <n v="0"/>
    <n v="0"/>
    <n v="0"/>
    <n v="0"/>
    <n v="0"/>
    <n v="0"/>
    <n v="0"/>
    <n v="0"/>
    <n v="0"/>
    <n v="0"/>
    <m/>
    <m/>
    <m/>
    <n v="0"/>
  </r>
  <r>
    <n v="900951033"/>
    <s v="FABISALUD IPS S.A.S"/>
    <m/>
    <s v="CCR231961"/>
    <s v="CCR231961"/>
    <s v="900951033_CCR231961"/>
    <n v="2"/>
    <d v="2023-02-02T00:00:00"/>
    <d v="2023-02-14T00:00:00"/>
    <n v="11016753"/>
    <n v="11016753"/>
    <s v="EVENTO"/>
    <s v="CALI"/>
    <s v="UNIDAD DE CUIDADOS INTENSIVOS ADULTO"/>
    <s v="SIN CONTRATO"/>
    <n v="0"/>
    <n v="0"/>
    <s v="Factura devuelta"/>
    <x v="0"/>
    <n v="0"/>
    <m/>
    <m/>
    <m/>
    <m/>
    <s v="Devuelta"/>
    <d v="2023-02-02T00:00:00"/>
    <d v="2023-02-14T00:00:00"/>
    <d v="2023-02-14T00:00:00"/>
    <d v="2023-02-27T00:00:00"/>
    <n v="823"/>
    <s v="Más de 360"/>
    <n v="11016753"/>
    <n v="11016753"/>
    <n v="0"/>
    <n v="0"/>
    <n v="0"/>
    <n v="0"/>
    <n v="0"/>
    <n v="11016753"/>
    <m/>
    <s v="MIGRACION: SOAT, SE REALIZA DEVOLUCION DE LA FACTURA, AL MOMENTO DE VALIDAR INFORMAICON SE EVIDENCIAN LAS SIGUIENTES INCONSISTENCIA 1. NO CUENTA CON AUTORIZACION (NAP DE 15 DIGITOS) PARA LOS S ERVICIOS FACTURADOS. 2. FACTURAN MATERIAL DE OSTEOSINTESIS: *CLAVO INTRAMEDURAL D E TIBIA CANT 1 POR 2.499.725 NO SE EVIDENCIA RELACIONADO EN LA FACTURA DE COMPRA ADJUNTA. 3. AYUDAS DIAGNOSTICAS: GLUCOSA SEMIAUTOMATIZADA DEL DIA 21 CANT 3 NO COMENTADA NI SOPORTADA EN HC. 27.000  POR FAVOR VALIDAR CON EL AREA ENCARGADA LA AUTORIZACION PARA  LOS SERVICIOS FACTURADOS. CLAUDIA DIAZ"/>
    <s v="SOAT, SE REALIZA DEVOLUCION DE LA FACTURA, AL MOMENTO DE VALIDAR INFORMAICON SE EVIDENCIAN LAS SIGUIENTES INCONSISTENCIA 1. NO CUENTA CON AUTORIZACION (NAP DE 15 DIGITOS) PARA LOS S ERVICIOS FACTURADOS. 2. FACTURAN MATERIAL DE OSTEOSINTESIS: *CLAVO INTRAMEDURAL D E TIBIA CANT 1 POR 2.499.725 NO SE EVIDENCIA RELACIONADO EN LA FACTURA DE COMPRA ADJUNTA. 3. AYUDAS DIAGNOSTICAS: GLUCOSA SEMIAUTOMATIZADA DEL DIA 21 CANT 3 NO COMENTADA NI SOPORTADA EN HC. 27.000  POR FAVOR VALIDAR CON EL AREA ENCARGADA LA AUTORIZACION PARA  LOS SERVICIOS FACTURADOS. CLAUDIA DIAZ"/>
    <m/>
    <n v="0"/>
    <n v="0"/>
    <n v="11016753"/>
    <s v="DEVOLUCION"/>
    <s v="SOAT SE REALIZA DEVOLUCION DE LA FACTURA AL MOMENTO DE VAL IDAR INFORMAICON SE EVIDENCIAN LAS SIGUIENTES INCONSISTENCI1. NO CUENTA CON AUTORIZACION (NAP DE 15 DIGITOS) PARA LOS S ERVICIOS FACTURADOS. 2. FACTURAN MATERIAL DE OSTEOSINTESIS: *CLAVO INTRAMEDURAL D E TIBIA CANT 1 POR 2.499.725 NO SE EVIDENCIA RELACIONADO ENLA FACTURA DE COMPRA ADJUNTA. 3. AYUDAS DIAGNOSTICAS: GLUCOSA SEMIAUTOMATIZADA DEL DIA 21 CANT 3 NO COMENTADA NI SOPORTADA EN HC. 27.000 POR FAVOR VALIDAR CON EL AREA ENCARGADA LA AUTORIZACION PARA LOS SERVICIOS FACTURADOS. CLAUDIA DIAZ"/>
    <s v="SOAT"/>
    <m/>
    <s v="Ambulatorio"/>
    <s v="MIG-900951033"/>
    <n v="0"/>
    <n v="11016753"/>
    <n v="0"/>
    <n v="0"/>
    <n v="0"/>
    <n v="0"/>
    <n v="0"/>
    <n v="0"/>
    <n v="0"/>
    <n v="0"/>
    <n v="0"/>
    <n v="0"/>
    <n v="0"/>
    <m/>
    <m/>
    <m/>
    <n v="0"/>
  </r>
  <r>
    <n v="900951033"/>
    <s v="FABISALUD IPS S.A.S"/>
    <m/>
    <s v="CCR110522"/>
    <s v="CCR110522"/>
    <s v="900951033_CCR110522"/>
    <n v="3"/>
    <d v="2022-03-12T00:00:00"/>
    <d v="2022-04-11T00:00:00"/>
    <n v="11040170"/>
    <n v="11040170"/>
    <s v="EVENTO"/>
    <s v="CALI"/>
    <s v="HOSPITALIZACION"/>
    <s v="SIN CONTRATO"/>
    <n v="0"/>
    <n v="0"/>
    <s v="Factura devuelta"/>
    <x v="0"/>
    <n v="0"/>
    <m/>
    <m/>
    <m/>
    <m/>
    <s v="Devuelta"/>
    <d v="2022-03-12T00:00:00"/>
    <d v="2022-04-11T00:00:00"/>
    <d v="2022-04-11T00:00:00"/>
    <d v="2022-04-12T00:00:00"/>
    <n v="1144"/>
    <s v="Más de 360"/>
    <n v="11040170"/>
    <n v="11040170"/>
    <n v="0"/>
    <n v="0"/>
    <n v="0"/>
    <n v="0"/>
    <n v="0"/>
    <n v="11040170"/>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11040170"/>
    <s v="DEVOLUCION"/>
    <s v="aut_Devolucion de factura con soportes completos:No se evide cia AUT de Egreso solicitada a la CAP. Fact.Emitida a aseguadora SOAT-Carta emitida asegurador por agotamiento Kevin Yalanda"/>
    <s v="SOAT"/>
    <m/>
    <s v="Ambulatorio"/>
    <s v="MIG-900951033"/>
    <n v="0"/>
    <n v="11040170"/>
    <n v="0"/>
    <n v="0"/>
    <n v="0"/>
    <n v="0"/>
    <n v="0"/>
    <n v="0"/>
    <n v="0"/>
    <n v="0"/>
    <n v="0"/>
    <n v="0"/>
    <n v="0"/>
    <m/>
    <m/>
    <m/>
    <n v="0"/>
  </r>
  <r>
    <n v="900951033"/>
    <s v="FABISALUD IPS S.A.S"/>
    <m/>
    <s v="CCR282375"/>
    <s v="CCR282375"/>
    <s v="900951033_CCR282375"/>
    <n v="2"/>
    <d v="2023-07-19T00:00:00"/>
    <d v="2023-08-04T00:00:00"/>
    <n v="11196662"/>
    <n v="11196662"/>
    <s v="EVENTO"/>
    <s v="CALI"/>
    <s v="UNIDAD DE CUIDADOS INTENSIVOS ADULTO"/>
    <s v="SIN CONTRATO"/>
    <n v="0"/>
    <n v="0"/>
    <s v="Factura devuelta"/>
    <x v="0"/>
    <n v="0"/>
    <m/>
    <m/>
    <m/>
    <m/>
    <s v="Devuelta"/>
    <d v="2023-07-19T00:00:00"/>
    <d v="2024-08-14T00:00:00"/>
    <m/>
    <d v="2024-08-26T00:00:00"/>
    <n v="277"/>
    <s v="181-360"/>
    <n v="11501245"/>
    <n v="11501245"/>
    <n v="0"/>
    <n v="0"/>
    <n v="0"/>
    <n v="0"/>
    <n v="0"/>
    <n v="11501245"/>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150124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1196662"/>
    <n v="0"/>
    <n v="0"/>
    <n v="0"/>
    <n v="0"/>
    <n v="0"/>
    <n v="0"/>
    <n v="0"/>
    <n v="0"/>
    <n v="0"/>
    <n v="0"/>
    <n v="0"/>
    <m/>
    <m/>
    <m/>
    <n v="0"/>
  </r>
  <r>
    <n v="900951033"/>
    <s v="FABISALUD IPS S.A.S"/>
    <m/>
    <s v="CCR218285"/>
    <s v="CCR218285"/>
    <s v="900951033_CCR218285"/>
    <n v="2"/>
    <d v="2022-12-14T00:00:00"/>
    <d v="2023-01-03T00:00:00"/>
    <n v="11690860"/>
    <n v="11690860"/>
    <s v="EVENTO"/>
    <s v="CALI"/>
    <s v="UNIDAD DE CUIDADOS INTENSIVOS ADULTO"/>
    <s v="SIN CONTRATO"/>
    <n v="0"/>
    <n v="0"/>
    <s v="Factura devuelta"/>
    <x v="0"/>
    <n v="0"/>
    <m/>
    <m/>
    <m/>
    <m/>
    <s v="Devuelta"/>
    <d v="2022-12-14T00:00:00"/>
    <d v="2023-01-03T00:00:00"/>
    <d v="2023-01-03T00:00:00"/>
    <d v="2023-01-05T00:00:00"/>
    <n v="876"/>
    <s v="Más de 360"/>
    <n v="11690860"/>
    <n v="11690860"/>
    <n v="0"/>
    <n v="0"/>
    <n v="0"/>
    <n v="0"/>
    <n v="0"/>
    <n v="11690860"/>
    <m/>
    <s v="MIGRACION: SOAT_Devolucion de factura con soportes completos: 1.No se evidencia AUT para los servicios HOSPT. Facturados 2.No se ev idencia copia Poliza, TP,Doc del Pcte. 3. Aud.Med. Sin objecciones de Pertinencia Md - Kevin Yalanda /05012022/"/>
    <s v="SOAT_Devolucion de factura con soportes completos: 1.No se evidencia AUT para los servicios HOSPT. Facturados 2.No se ev idencia copia Poliza, TP,Doc del Pcte. 3. Aud.Med. Sin objecciones de Pertinencia Md - Kevin Yalanda /05012022/"/>
    <m/>
    <n v="0"/>
    <n v="0"/>
    <n v="11690860"/>
    <s v="DEVOLUCION"/>
    <s v="SOAT_Devolucion de factura con soportes completos: 1.No se e videncia AUT para los servicios HOSPT. Facturados 2.No se eidencia copia Poliza, TP,Doc del Pcte. 3. Aud.Med. Sin objecciones de Pertinencia Md - Kevin Yalanda /05012022/"/>
    <s v="SOAT"/>
    <m/>
    <s v="Ambulatorio"/>
    <s v="MIG-900951033"/>
    <n v="0"/>
    <n v="11690860"/>
    <n v="0"/>
    <n v="0"/>
    <n v="0"/>
    <n v="0"/>
    <n v="0"/>
    <n v="0"/>
    <n v="0"/>
    <n v="0"/>
    <n v="0"/>
    <n v="0"/>
    <n v="0"/>
    <m/>
    <m/>
    <m/>
    <n v="0"/>
  </r>
  <r>
    <n v="900951033"/>
    <s v="FABISALUD IPS S.A.S"/>
    <m/>
    <s v="CCR113470"/>
    <s v="CCR113470"/>
    <s v="900951033_CCR113470"/>
    <n v="3"/>
    <d v="2022-03-17T00:00:00"/>
    <d v="2022-04-07T00:00:00"/>
    <n v="12697971"/>
    <n v="12697971"/>
    <s v="EVENTO"/>
    <s v="CALI"/>
    <s v="HOSPITALIZACION"/>
    <s v="SIN CONTRATO"/>
    <n v="0"/>
    <n v="0"/>
    <s v="Factura devuelta"/>
    <x v="0"/>
    <n v="0"/>
    <m/>
    <m/>
    <m/>
    <m/>
    <s v="Devuelta"/>
    <d v="2022-03-17T00:00:00"/>
    <d v="2022-04-07T00:00:00"/>
    <d v="2022-04-07T00:00:00"/>
    <d v="2022-04-12T00:00:00"/>
    <n v="1144"/>
    <s v="Más de 360"/>
    <n v="12697971"/>
    <n v="12697971"/>
    <n v="0"/>
    <n v="0"/>
    <n v="0"/>
    <n v="0"/>
    <n v="0"/>
    <n v="12697971"/>
    <m/>
    <s v="MIGRACION: AUT/SOAT/PTCIA MEDICA SE DEVUELVE FACTURA ACCIDENTE SOAT NOHAY AUTORIZACION PARA EL SERVICIO FACTURADO NO ENVIAN CERTIF ICACION SEGUROS MUNDIAL SE TRAMITA EN INTERNET Y SE ANEXA A LA DEVOLUCION LA CERTIFICACION NO AGOTADA.FAVOR ANEXAR FACTURACION. 336 Favor adjuntar factura SOAT. Una vez estén estén los soportes completos devolver para realziar auditorí a para revision por parte auditora maiber acevedo.MILENA"/>
    <s v="AUT/SOAT/PTCIA MEDICA SE DEVUELVE FACTURA ACCIDENTE SOAT NOHAY AUTORIZACION PARA EL SERVICIO FACTURADO NO ENVIAN CERTIF ICACION SEGUROS MUNDIAL SE TRAMITA EN INTERNET Y SE ANEXA A LA DEVOLUCION LA CERTIFICACION NO AGOTADA.FAVOR ANEXAR FACTURACION. 336 Favor adjuntar factura SOAT. Una vez estén estén los soportes completos devolver para realziar auditorí a para revision por parte auditora maiber acevedo.MILENA"/>
    <m/>
    <n v="0"/>
    <n v="0"/>
    <n v="12697971"/>
    <s v="DEVOLUCION"/>
    <s v="AUT/SOAT/PTCIA MEDICA SE DEVUELVE FACTURA ACCIDENTE SOAT NO HAY AUTORIZACION PARA EL SERVICIO FACTURADO NO ENVIAN CERTIFICACION SEGUROS MUNDIAL SE TRAMITA EN INTERNET Y SE ANEXA A LA DEVOLUCION LA CERTIFICACION NO AGOTADA.FAVOR ANEXAR FACTURACION. 336 Favor adjuntar factura SOAT. Una vez estén estén los soportes completos devolver para realziar auditoría para revision por parte auditora maiber acevedo.MILENA"/>
    <s v="SOAT"/>
    <m/>
    <s v="Ambulatorio"/>
    <s v="MIG-900951033"/>
    <n v="0"/>
    <n v="12697971"/>
    <n v="0"/>
    <n v="0"/>
    <n v="0"/>
    <n v="0"/>
    <n v="0"/>
    <n v="0"/>
    <n v="0"/>
    <n v="0"/>
    <n v="0"/>
    <n v="0"/>
    <n v="0"/>
    <m/>
    <m/>
    <m/>
    <n v="0"/>
  </r>
  <r>
    <n v="900951033"/>
    <s v="FABISALUD IPS S.A.S"/>
    <m/>
    <s v="FV82979"/>
    <s v="FV82979"/>
    <s v="900951033_FV82979"/>
    <n v="5"/>
    <d v="2020-05-13T00:00:00"/>
    <d v="2020-06-11T00:00:00"/>
    <n v="13004886"/>
    <n v="13004886"/>
    <s v="EVENTO"/>
    <s v="CALI"/>
    <s v="CIRUGIA"/>
    <s v="SIN CONTRATO"/>
    <n v="0"/>
    <n v="0"/>
    <s v="Factura devuelta"/>
    <x v="0"/>
    <n v="0"/>
    <m/>
    <m/>
    <m/>
    <m/>
    <s v="Devuelta"/>
    <d v="2020-05-13T00:00:00"/>
    <d v="2020-06-14T00:00:00"/>
    <d v="2021-10-12T00:00:00"/>
    <d v="2020-06-23T00:00:00"/>
    <n v="1802"/>
    <s v="Más de 360"/>
    <n v="13004886"/>
    <n v="13004886"/>
    <n v="0"/>
    <n v="0"/>
    <n v="0"/>
    <n v="0"/>
    <n v="0"/>
    <n v="13004886"/>
    <m/>
    <s v="MIGRACION"/>
    <s v="SE DEVUELVE FACTURA CON SOPORTES ORIGINALES NO SE EVIDENCIA:1-NO SE EVIDENCIA CERTIFICADO POR ASEGURADORA SOAT DEL CONS UMO TOTAL DE LA POLIZA DECRETO 056 DE 2015 ,2-NO SE EVIDENCI A AUTORIZACION POR LOS SERVICIOS PRESTADOS SOLICITAR AL CORREO CAPAUTORIZACIONES@EPSCOMFENALCOVALLE.COM.CO , FAVOR V ALIDAR OBJECCIONES REALIZADAS POR AUDITORIA MEDICA DRA MAIBE R ACEVEDO QUE SUMAN UN TOTAL DE $$322.515, VALIDAR Y ANEXAR LO REQUERIDO PARA DAR TRAMITE.JENNIFER REBOLLEDO"/>
    <m/>
    <n v="0"/>
    <n v="0"/>
    <n v="13004886"/>
    <s v="DEVOLUCION"/>
    <s v="SE REALIZA GLOSA, SE SOLICITA CONFIRMAR CITA DE CONCILIACION AL CORREO REVISIONCONCILIACIONCARTERACUENTASSALUD@EPSCOMFENLCOVALLE.COM.CO. KEVIN YALANDA"/>
    <s v="FACTURACION"/>
    <m/>
    <s v="Ambulatorio"/>
    <s v="MIG-900951033"/>
    <n v="0"/>
    <n v="13004886"/>
    <n v="0"/>
    <n v="0"/>
    <n v="0"/>
    <n v="0"/>
    <n v="0"/>
    <n v="0"/>
    <n v="0"/>
    <n v="0"/>
    <n v="0"/>
    <n v="0"/>
    <n v="0"/>
    <m/>
    <m/>
    <m/>
    <n v="0"/>
  </r>
  <r>
    <n v="900951033"/>
    <s v="FABISALUD IPS S.A.S"/>
    <m/>
    <s v="CCR92098"/>
    <s v="CCR92098"/>
    <s v="900951033_CCR92098"/>
    <n v="3"/>
    <d v="2022-01-24T00:00:00"/>
    <d v="2022-03-03T00:00:00"/>
    <n v="13045860"/>
    <n v="13045860"/>
    <s v="EVENTO"/>
    <s v="CALI"/>
    <s v="HOSPITALIZACION"/>
    <s v="SIN CONTRATO"/>
    <n v="0"/>
    <n v="0"/>
    <s v="Factura devuelta"/>
    <x v="0"/>
    <n v="0"/>
    <m/>
    <m/>
    <m/>
    <m/>
    <s v="Devuelta"/>
    <d v="2022-01-24T00:00:00"/>
    <d v="2022-02-10T00:00:00"/>
    <d v="2022-02-10T00:00:00"/>
    <d v="2022-02-17T00:00:00"/>
    <n v="1198"/>
    <s v="Más de 360"/>
    <n v="13045860"/>
    <n v="13045860"/>
    <n v="0"/>
    <n v="0"/>
    <n v="0"/>
    <n v="0"/>
    <n v="0"/>
    <n v="13045860"/>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13045860"/>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13045860"/>
    <n v="0"/>
    <n v="0"/>
    <n v="0"/>
    <n v="0"/>
    <n v="0"/>
    <n v="0"/>
    <n v="0"/>
    <n v="0"/>
    <n v="0"/>
    <n v="0"/>
    <n v="0"/>
    <m/>
    <m/>
    <m/>
    <n v="0"/>
  </r>
  <r>
    <n v="900951033"/>
    <s v="FABISALUD IPS S.A.S"/>
    <m/>
    <s v="CCR94311"/>
    <s v="CCR94311"/>
    <s v="900951033_CCR94311"/>
    <n v="3"/>
    <d v="2022-02-02T00:00:00"/>
    <d v="2022-02-21T00:00:00"/>
    <n v="13380603"/>
    <n v="13380603"/>
    <s v="EVENTO"/>
    <s v="CALI"/>
    <s v="URGENCIAS"/>
    <s v="SIN CONTRATO"/>
    <n v="0"/>
    <n v="0"/>
    <s v="Factura devuelta"/>
    <x v="0"/>
    <n v="0"/>
    <m/>
    <m/>
    <m/>
    <m/>
    <s v="Devuelta"/>
    <d v="2022-02-02T00:00:00"/>
    <d v="2022-02-21T00:00:00"/>
    <d v="2022-12-20T00:00:00"/>
    <d v="2022-02-22T00:00:00"/>
    <n v="1193"/>
    <s v="Más de 360"/>
    <n v="13380603"/>
    <n v="13380603"/>
    <n v="0"/>
    <n v="0"/>
    <n v="0"/>
    <n v="0"/>
    <n v="0"/>
    <n v="13380603"/>
    <m/>
    <s v="MIGRACION"/>
    <s v="SPTE.INCOMP_SE REALIZA DEVOLUCION DE FACTURA CON SOPORTES COMPLETOS: NO SE EVIDENCIA FACTURA A PRIMER PAGADOR CON DETALL A DE CONSUMO. NO SE REALIZA AUDITORIA MEDICA FACTURA INCOMPL ETA. KEVIN YALANDA"/>
    <m/>
    <n v="0"/>
    <n v="0"/>
    <n v="13380603"/>
    <s v="DEVOLUCION"/>
    <s v="SPTE.INCOMP_SE REALIZA DEVOLUCION DE FACTURA CON SOPORTES CO MPLETOS: NO SE EVIDENCIA FACTURA A PRIMER PAGADOR CON DETALA DE CONSUMO. NO SE REALIZA AUDITORIA MEDICA FACTURA INCOMPL ETA. KEVIN YALANDA"/>
    <s v="SOPORTE"/>
    <m/>
    <s v="Ambulatorio"/>
    <s v="MIG-900951033"/>
    <n v="0"/>
    <n v="13380603"/>
    <n v="0"/>
    <n v="0"/>
    <n v="0"/>
    <n v="0"/>
    <n v="0"/>
    <n v="0"/>
    <n v="0"/>
    <n v="0"/>
    <n v="0"/>
    <n v="0"/>
    <n v="0"/>
    <m/>
    <m/>
    <m/>
    <n v="0"/>
  </r>
  <r>
    <n v="900951033"/>
    <s v="FABISALUD IPS S.A.S"/>
    <m/>
    <s v="CCR264450"/>
    <s v="CCR264450"/>
    <s v="900951033_CCR264450"/>
    <n v="2"/>
    <d v="2023-05-19T00:00:00"/>
    <d v="2023-06-02T00:00:00"/>
    <n v="13443925"/>
    <n v="13443925"/>
    <s v="EVENTO"/>
    <s v="CALI"/>
    <s v="HOSPITALIZACION"/>
    <s v="SIN CONTRATO"/>
    <n v="0"/>
    <n v="0"/>
    <s v="Factura devuelta"/>
    <x v="0"/>
    <n v="0"/>
    <m/>
    <m/>
    <m/>
    <m/>
    <s v="Devuelta"/>
    <d v="2023-05-19T00:00:00"/>
    <d v="2024-03-14T00:00:00"/>
    <m/>
    <d v="2024-03-20T00:00:00"/>
    <n v="436"/>
    <s v="Más de 360"/>
    <n v="13443925"/>
    <n v="13443925"/>
    <n v="0"/>
    <n v="0"/>
    <n v="0"/>
    <n v="0"/>
    <n v="0"/>
    <n v="13443925"/>
    <m/>
    <s v="Se sostiene devolucion de la factura, al validar informacion no se evidencia autorizacion para los servicios facturados, por favor validar con el area encargada. objesiones de pertinencia: * Gasa vaselinada no es facturable $12.720 * dermoabracion area general no pertinente su realizacion en quemadura por friccion grado 1 por lo que no se reconoce, se reconoce la curacion. $584.200 *Desbridacmiento por lesion de tejidos profundos mas del 5% area corporal no pertinente su realizacion en quemadura por friccion grado 1, por lo que no se reconoce $1.056.000 "/>
    <s v="SOAT: SE REALIZA DEVOLUCION DE LA FACTURA, SE ENVIA FORMATODE AUDITORIA CON LAS RESPECTIVAAS OBJESIONES POR PERTINENCIA  MEDICA Y ADMINISTRATIVAS PARA SU VALIDACION. POR FAVOR TENE R EN CUENTA LAS OBJESIONES REALIZADAS A LA FACTURA. CLAUDIA"/>
    <m/>
    <n v="0"/>
    <n v="0"/>
    <n v="13443925"/>
    <s v="DEVOLUCION"/>
    <s v="Se sostiene devolucion de la factura, al validar informacion no se evidencia autorizacion para los servicios facturados, por favor validar con el area encargada. objesiones de pertinencia: * Gasa vaselinada no es facturable $12.720 * dermoabracion area general no pertinente su realizacion en quemadura por friccion grado 1 por lo que no se reconoce, se reconoce la curacion. $584.200 *Desbridacmiento por lesion de tejidos profundos mas del 5% area corporal no pertinente su realizacion en quemadura por friccion grado 1, por lo que no se reconoce $1.056.000"/>
    <s v="AUTORIZACION"/>
    <s v="Servicios hospitalarios"/>
    <s v="Hospitalario"/>
    <m/>
    <n v="0"/>
    <n v="13443925"/>
    <n v="0"/>
    <n v="0"/>
    <n v="0"/>
    <n v="0"/>
    <n v="0"/>
    <n v="0"/>
    <n v="0"/>
    <n v="0"/>
    <n v="0"/>
    <n v="0"/>
    <n v="0"/>
    <m/>
    <m/>
    <m/>
    <n v="0"/>
  </r>
  <r>
    <n v="900951033"/>
    <s v="FABISALUD IPS S.A.S"/>
    <m/>
    <s v="CCR275878"/>
    <s v="CCR275878"/>
    <s v="900951033_CCR275878"/>
    <n v="2"/>
    <d v="2023-06-28T00:00:00"/>
    <d v="2023-07-19T00:00:00"/>
    <n v="13478331"/>
    <n v="13478331"/>
    <s v="EVENTO"/>
    <s v="CALI"/>
    <s v="HOSPITALIZACION"/>
    <s v="SIN CONTRATO"/>
    <n v="0"/>
    <n v="0"/>
    <s v="Factura devuelta"/>
    <x v="0"/>
    <n v="0"/>
    <m/>
    <m/>
    <m/>
    <m/>
    <s v="Devuelta"/>
    <d v="2023-06-28T00:00:00"/>
    <d v="2024-10-01T00:00:00"/>
    <m/>
    <d v="2024-10-12T00:00:00"/>
    <n v="230"/>
    <s v="181-360"/>
    <n v="13478331"/>
    <n v="13478331"/>
    <n v="0"/>
    <n v="0"/>
    <n v="0"/>
    <n v="0"/>
    <n v="0"/>
    <n v="13478331"/>
    <m/>
    <s v="Se sostiene devolucion de la factura, no cuenta con autorizacion para los servicios facturados por favor validar con el area encargada para solicitud de autorizacion final para cierre del evento. Una vez subsanada la devolucion la factura queda sujeta  a auditoria integral.&quot; "/>
    <m/>
    <m/>
    <n v="0"/>
    <n v="0"/>
    <n v="13478331"/>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quot;"/>
    <s v="AUTORIZACION"/>
    <s v="Servicios hospitalarios"/>
    <s v="Hospitalario"/>
    <m/>
    <n v="0"/>
    <n v="13478331"/>
    <n v="0"/>
    <n v="0"/>
    <n v="0"/>
    <n v="0"/>
    <n v="0"/>
    <n v="0"/>
    <n v="0"/>
    <n v="0"/>
    <n v="0"/>
    <n v="0"/>
    <n v="0"/>
    <m/>
    <m/>
    <m/>
    <n v="0"/>
  </r>
  <r>
    <n v="900951033"/>
    <s v="FABISALUD IPS S.A.S"/>
    <m/>
    <s v="CCR256334"/>
    <s v="CCR256334"/>
    <s v="900951033_CCR256334"/>
    <n v="2"/>
    <d v="2023-04-25T00:00:00"/>
    <d v="2023-05-15T00:00:00"/>
    <n v="13520041"/>
    <n v="13520041"/>
    <s v="EVENTO"/>
    <s v="CALI"/>
    <s v="HOSPITALIZACION"/>
    <s v="SIN CONTRATO"/>
    <n v="0"/>
    <n v="0"/>
    <s v="Factura devuelta"/>
    <x v="0"/>
    <n v="0"/>
    <m/>
    <m/>
    <m/>
    <m/>
    <s v="Devuelta"/>
    <d v="2023-04-25T00:00:00"/>
    <d v="2024-05-02T00:00:00"/>
    <m/>
    <d v="2024-05-02T00:00:00"/>
    <n v="393"/>
    <s v="Más de 360"/>
    <n v="13520041"/>
    <n v="13520041"/>
    <n v="0"/>
    <n v="0"/>
    <n v="0"/>
    <n v="0"/>
    <n v="0"/>
    <n v="13520041"/>
    <m/>
    <s v="SE SOSTIENE DEVOLUCION DE LA FACTURA, AL VALIDAR INFORMACION NO SE EVIDENCIA AUTORIZACION (NAP DE 15 DIGITOS PARA L OS SERVICIOS FACTURADOS) por favor validar con el area encargada. Se evidencia que no facturan de acuerdo a la norma dec 2497/2022 cobertura que cubre la aseguradora (en este caso aplica por vehiculo incluido en categoria diferencias por riesgo) y facturar a parte cobertura que cubre el ADRES como lo indica la norma. * CAMPO EN U DESECHABLE, no facturable $ 171844 *ELECTRODOS MONITOREO ADULTO,  no facturables $4.230 *LINER de 3000 cc, no factrables, incluidos en procdimiento. Cant 3. $137.178 *se glosa un dia de estancia, se reconoce solo un dia de estancia en el post operatorio, no pertinente estancia del 9 al 10/abril. $312.600 *POTASIO NO PERTINENTE, NO JUSTIFICADO SU SOLICITUD. $44.100 *Sodio NO PERTINENTE, NO JUSTIFICADO SU SOLICITUD. $36.500 *Cloruro NO PERTINENTE, NO JUSTIFICADO SU SOLICITUD $14.100 *Colgajo de piel regional 8/abril, no se evidencia pertinencia medica, ya hay descripcion de realizacion de colgajo el dia 5/abril, facturado en cuenta SOAT, ademas, no hay descripcion de defecto de cobertura resultante luego de procedimiento realizado el dia 5 de abril, no se reconoce, no esta justificado. no pertinente. $1.056.000"/>
    <s v="SOAT: SE REALIZA DEVOLUCION DE LA FACTURA, AL VALIDAR INFORMACION NO SE EVIDENCIA AUTORIZACION (NAP DE 15 DIGITOS PARA L OS SERVICIOS FACTURADOS) - NO SE EVIDENCIA TRAZABILIDAD DE E NVIO DE CORREOS Y ANEXOS BAJO EL MARCO NORMATIVO SOLICITANDO AUTORIZACION DE SERVICIOS POR SUPERACION TOPE SOAT (DEBEN EN VIARSE 3 CORREOS DENTRO DE LAS 24 HRS SIGUIENTES A LA SUPERA CION TOPE CON UN TIEMPO NO MENOR A 30 MIN CADA UNO) SE EVIDE NCIA EN SOPORTES QUE NO CUMPLE CON LO NORMATIVO - NO SE EVID ENCIA DOCUMENTACION EXIGIDA (CEDULA DEL PACIENTE - TARJETA D E PROPIEDAD - COPIA DE LA POLIZA) PARA VALIDACION DE TARIFA DEFERENCIAL SEGUN NORMATIVIDAD VIGENTE PARA EL AÑO 2023 DECR 2497/22 - DECR 2644/22 - POR FAVOR TENER EN CUENTA CIRCULAR"/>
    <m/>
    <n v="0"/>
    <n v="0"/>
    <n v="13520041"/>
    <s v="DEVOLUCION"/>
    <s v="SE SOSTIENE DEVOLUCION DE LA FACTURA, AL VALIDAR INFORMACION NO SE EVIDENCIA AUTORIZACION (NAP DE 15 DIGITOS PARA L OS SERVICIOS FACTURADOS) por favor validar con el area encargada. Se evidencia que no facturan de acuerdo a la norma dec 2497/2022 cobertura que cubre la aseguradora (en este caso aplica por vehiculo incluido en categoria diferencias por riesgo) y facturar a parte cobertura que cubre el ADRES como lo indica la norma. * CAMPO EN U DESECHABLE, no facturable $ 171844 *ELECTRODOS MONITOREO ADULTO, no facturables $4.230 *LINER de 3000 cc, no factrables, incluidos en procdimiento. Cant 3. $137.178 *se glosa un dia de estancia, se reconoce solo un dia de estancia en el post operatorio, no pertinente estancia del 9 al 10/abril. $312.600 *POTASIO NO PERTINENTE, NO JUSTIFICADO SU SOLICITUD. $44.100 *Sodio NO PERTINENTE, NO JUSTIFICADO SU SOLICITUD. $36.500 *Cloruro NO PERTINENTE, NO JUSTIFICADO SU SOLICITUD $14.100 *Colgajo de piel regional 8/abril, no se evidencia pertinencia medica, ya hay descripcion de realizacion de colgajo el dia 5/abril, facturado en cuenta SOAT, ademas, no hay descripcion de defecto de cobertura resultante luego de procedimiento realizado el dia 5 de abril, no se reconoce, no esta justificado. no pertinente. $1.056.000"/>
    <s v="AUTORIZACION"/>
    <s v="Servicios hospitalarios"/>
    <s v="Hospitalario"/>
    <m/>
    <n v="0"/>
    <n v="13520041"/>
    <n v="0"/>
    <n v="0"/>
    <n v="0"/>
    <n v="0"/>
    <n v="0"/>
    <n v="0"/>
    <n v="0"/>
    <n v="0"/>
    <n v="0"/>
    <n v="0"/>
    <n v="0"/>
    <m/>
    <m/>
    <m/>
    <n v="0"/>
  </r>
  <r>
    <n v="900951033"/>
    <s v="FABISALUD IPS S.A.S"/>
    <m/>
    <s v="CCR295795"/>
    <s v="CCR295795"/>
    <s v="900951033_CCR295795"/>
    <n v="1"/>
    <d v="2023-09-08T00:00:00"/>
    <d v="2023-09-15T00:00:00"/>
    <n v="13774813"/>
    <n v="13774813"/>
    <s v="EVENTO"/>
    <s v="CALI"/>
    <s v="CIRUGIA"/>
    <s v="SIN CONTRATO"/>
    <n v="0"/>
    <n v="0"/>
    <s v="Factura devuelta"/>
    <x v="0"/>
    <n v="0"/>
    <m/>
    <m/>
    <m/>
    <m/>
    <s v="Devuelta"/>
    <d v="2023-09-08T00:00:00"/>
    <d v="2024-08-12T00:00:00"/>
    <m/>
    <d v="2024-08-26T00:00:00"/>
    <n v="277"/>
    <s v="181-360"/>
    <n v="13774813"/>
    <n v="13774813"/>
    <n v="0"/>
    <n v="0"/>
    <n v="0"/>
    <n v="0"/>
    <n v="0"/>
    <n v="13774813"/>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377481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3774813"/>
    <n v="0"/>
    <n v="0"/>
    <n v="0"/>
    <n v="0"/>
    <n v="0"/>
    <n v="0"/>
    <n v="0"/>
    <n v="0"/>
    <n v="0"/>
    <n v="0"/>
    <n v="0"/>
    <m/>
    <m/>
    <m/>
    <n v="0"/>
  </r>
  <r>
    <n v="900951033"/>
    <s v="FABISALUD IPS S.A.S"/>
    <m/>
    <s v="CCR91341"/>
    <s v="CCR91341"/>
    <s v="900951033_CCR91341"/>
    <n v="3"/>
    <d v="2022-01-20T00:00:00"/>
    <d v="2022-02-07T00:00:00"/>
    <n v="13781735"/>
    <n v="13781735"/>
    <s v="EVENTO"/>
    <s v="CALI"/>
    <s v="URGENCIAS"/>
    <s v="SIN CONTRATO"/>
    <n v="0"/>
    <n v="0"/>
    <s v="Factura devuelta"/>
    <x v="0"/>
    <n v="0"/>
    <m/>
    <m/>
    <m/>
    <m/>
    <s v="Devuelta"/>
    <d v="2022-01-20T00:00:00"/>
    <d v="2022-02-07T00:00:00"/>
    <d v="2022-02-07T00:00:00"/>
    <d v="2022-02-17T00:00:00"/>
    <n v="1198"/>
    <s v="Más de 360"/>
    <n v="13781735"/>
    <n v="13781735"/>
    <n v="0"/>
    <n v="0"/>
    <n v="0"/>
    <n v="0"/>
    <n v="0"/>
    <n v="13781735"/>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13781735"/>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13781735"/>
    <n v="0"/>
    <n v="0"/>
    <n v="0"/>
    <n v="0"/>
    <n v="0"/>
    <n v="0"/>
    <n v="0"/>
    <n v="0"/>
    <n v="0"/>
    <n v="0"/>
    <n v="0"/>
    <m/>
    <m/>
    <m/>
    <n v="0"/>
  </r>
  <r>
    <n v="900951033"/>
    <s v="FABISALUD IPS S.A.S"/>
    <m/>
    <s v="FC62219"/>
    <s v="FC62219"/>
    <s v="900951033_FC62219"/>
    <n v="7"/>
    <d v="2018-05-09T00:00:00"/>
    <d v="2018-05-17T00:00:00"/>
    <n v="14130790"/>
    <n v="12717711"/>
    <s v="EVENTO"/>
    <s v="CALI"/>
    <s v="HOSPITALIZACION"/>
    <s v="SIN CONTRATO"/>
    <n v="0"/>
    <n v="0"/>
    <s v="Factura devuelta"/>
    <x v="0"/>
    <n v="0"/>
    <m/>
    <m/>
    <m/>
    <m/>
    <s v="Devuelta"/>
    <d v="2018-05-09T00:00:00"/>
    <d v="2018-05-17T00:00:00"/>
    <d v="2022-12-20T00:00:00"/>
    <d v="2018-05-22T00:00:00"/>
    <n v="2565"/>
    <s v="Más de 360"/>
    <n v="14130790"/>
    <n v="14130790"/>
    <n v="0"/>
    <n v="0"/>
    <n v="0"/>
    <n v="0"/>
    <n v="0"/>
    <n v="14130790"/>
    <m/>
    <s v="MIGRACION"/>
    <s v="SE DEVUELVE FACTURA ORIGINAL Y SOPORTES FACTURA SOAT ANEXAR:7. Anexan copia de Cedula del usuario y Póliza  Soat Se quedo en Reunion que deben de enviar copia de cedula y Poliza para gestionar con Aseguradora el certifi CADO 9, NO HAY AUTORIZACION PARA EL SERVICIO FACTURADO # 15 DIGITOS GESTIONAR autorizacionescap@aseguramientosalud.com Capvalle@aseguramientosalud.com capautorizaciones@aseguramientosalud.com 018000413751 y 3163841823 MILENA"/>
    <m/>
    <n v="0"/>
    <n v="0"/>
    <n v="14130790"/>
    <s v="DEVOLUCION"/>
    <s v="Se sostiene DEVOLUCION: 1.Adjuntar certificacion de agotamie nto de la Poliza Soat emitidad por la aseguradora. 2.Adjuntr certificacion de agotamiento de poliza Emitida por la IPS. 3. Adjuntar copia Poliza SOAT-Tarjeta de Propiedad. Kevin Y"/>
    <s v="SOAT"/>
    <m/>
    <s v="Ambulatorio"/>
    <s v="MIG-900951033"/>
    <n v="0"/>
    <n v="12717711"/>
    <n v="0"/>
    <n v="0"/>
    <n v="0"/>
    <n v="0"/>
    <n v="0"/>
    <n v="0"/>
    <n v="0"/>
    <n v="0"/>
    <n v="0"/>
    <n v="0"/>
    <n v="0"/>
    <m/>
    <m/>
    <m/>
    <n v="0"/>
  </r>
  <r>
    <n v="900951033"/>
    <s v="FABISALUD IPS S.A.S"/>
    <m/>
    <s v="CCR113776"/>
    <s v="CCR113776"/>
    <s v="900951033_CCR113776"/>
    <n v="3"/>
    <d v="2022-03-18T00:00:00"/>
    <d v="2022-04-11T00:00:00"/>
    <n v="14171702"/>
    <n v="14171702"/>
    <s v="EVENTO"/>
    <s v="CALI"/>
    <s v="URGENCIAS"/>
    <s v="SIN CONTRATO"/>
    <n v="0"/>
    <n v="0"/>
    <s v="Factura devuelta"/>
    <x v="0"/>
    <n v="0"/>
    <m/>
    <m/>
    <m/>
    <m/>
    <s v="Devuelta"/>
    <d v="2022-03-18T00:00:00"/>
    <d v="2022-04-11T00:00:00"/>
    <d v="2022-04-11T00:00:00"/>
    <d v="2022-04-12T00:00:00"/>
    <n v="1144"/>
    <s v="Más de 360"/>
    <n v="14171702"/>
    <n v="14171702"/>
    <n v="0"/>
    <n v="0"/>
    <n v="0"/>
    <n v="0"/>
    <n v="0"/>
    <n v="14171702"/>
    <m/>
    <s v="MIGRACION: aut_Devolucion de factura con soportes completos:No se evidecia AUT de Egreso solicitada a la CAP. Fact.Emitida a asegur adora SOAT-Carta emitida asegurador por agotamiento Kevin Yalanda"/>
    <s v="aut_Devolucion de factura con soportes completos:No se evidecia AUT de Egreso solicitada a la CAP. Fact.Emitida a asegur adora SOAT-Carta emitida asegurador por agotamiento Kevin Yalanda"/>
    <m/>
    <n v="0"/>
    <n v="0"/>
    <n v="14171702"/>
    <s v="DEVOLUCION"/>
    <s v="aut_Devolucion de factura con soportes completos:No se evide cia AUT de Egreso solicitada a la CAP. Fact.Emitida a aseguadora SOAT-Carta emitida asegurador por agotamiento Kevin Yalanda"/>
    <s v="SOAT"/>
    <m/>
    <s v="Ambulatorio"/>
    <s v="MIG-900951033"/>
    <n v="0"/>
    <n v="14171702"/>
    <n v="0"/>
    <n v="0"/>
    <n v="0"/>
    <n v="0"/>
    <n v="0"/>
    <n v="0"/>
    <n v="0"/>
    <n v="0"/>
    <n v="0"/>
    <n v="0"/>
    <n v="0"/>
    <m/>
    <m/>
    <m/>
    <n v="0"/>
  </r>
  <r>
    <n v="900951033"/>
    <s v="FABISALUD IPS S.A.S"/>
    <m/>
    <s v="CCR273797"/>
    <s v="CCR273797"/>
    <s v="900951033_CCR273797"/>
    <n v="2"/>
    <d v="2023-06-21T00:00:00"/>
    <d v="2023-07-19T00:00:00"/>
    <n v="14614234"/>
    <n v="14614234"/>
    <s v="EVENTO"/>
    <s v="CALI"/>
    <s v="UNIDAD DE CUIDADOS INTENSIVOS ADULTO"/>
    <s v="SIN CONTRATO"/>
    <n v="0"/>
    <n v="0"/>
    <s v="Factura devuelta"/>
    <x v="0"/>
    <n v="0"/>
    <m/>
    <m/>
    <m/>
    <m/>
    <s v="Devuelta"/>
    <d v="2023-06-21T00:00:00"/>
    <d v="2024-08-14T00:00:00"/>
    <m/>
    <d v="2024-08-26T00:00:00"/>
    <n v="277"/>
    <s v="181-360"/>
    <n v="14614234"/>
    <n v="14614234"/>
    <n v="0"/>
    <n v="0"/>
    <n v="0"/>
    <n v="0"/>
    <n v="0"/>
    <n v="14614234"/>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4614234"/>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4614234"/>
    <n v="0"/>
    <n v="0"/>
    <n v="0"/>
    <n v="0"/>
    <n v="0"/>
    <n v="0"/>
    <n v="0"/>
    <n v="0"/>
    <n v="0"/>
    <n v="0"/>
    <n v="0"/>
    <m/>
    <m/>
    <m/>
    <n v="0"/>
  </r>
  <r>
    <n v="900951033"/>
    <s v="FABISALUD IPS S.A.S"/>
    <m/>
    <s v="CCR174746"/>
    <s v="CCR174746"/>
    <s v="900951033_CCR174746"/>
    <n v="3"/>
    <d v="2022-07-14T00:00:00"/>
    <d v="2022-08-12T00:00:00"/>
    <n v="14617402"/>
    <n v="14617402"/>
    <s v="EVENTO"/>
    <s v="CALI"/>
    <s v="HOSPITALIZACION"/>
    <s v="SIN CONTRATO"/>
    <n v="0"/>
    <n v="0"/>
    <s v="Factura devuelta"/>
    <x v="0"/>
    <n v="0"/>
    <m/>
    <m/>
    <m/>
    <m/>
    <s v="Devuelta"/>
    <d v="2022-07-14T00:00:00"/>
    <d v="2022-08-12T00:00:00"/>
    <d v="2022-08-12T00:00:00"/>
    <d v="2022-08-24T00:00:00"/>
    <n v="1010"/>
    <s v="Más de 360"/>
    <n v="14617402"/>
    <n v="14617402"/>
    <n v="0"/>
    <n v="0"/>
    <n v="0"/>
    <n v="0"/>
    <n v="0"/>
    <n v="14617402"/>
    <m/>
    <s v="MIGRACION: SOAT_DEVOLUCION DE FACTURA CON SOPORTES COMPLETOS: 1.NO SE EVIDENCIA SOLICITUD DE AUTORIZACION, SOLICITAR AL EGRESO DEL PACIENTE AL CORREO DE LA CAP 2. LAPIZ PARA ELECTROBISTURI NO FACTURABLE INCLUIDO DENTRO DEL PROCEDIMIENTO 3. NO SE EVI DENCIA CARTA DE AGOTAMIENTO DE POLIZA EMITIDA POR LA ASEGURA DORA- KEVIN YALANDA"/>
    <s v="SOAT_DEVOLUCION DE FACTURA CON SOPORTES COMPLETOS: 1.NO SE EVIDENCIA SOLICITUD DE AUTORIZACION, SOLICITAR AL EGRESO DEL PACIENTE AL CORREO DE LA CAP 2. LAPIZ PARA ELECTROBISTURI NO FACTURABLE INCLUIDO DENTRO DEL PROCEDIMIENTO 3. NO SE EVI DENCIA CARTA DE AGOTAMIENTO DE POLIZA EMITIDA POR LA ASEGURA DORA- KEVIN YALANDA"/>
    <m/>
    <n v="0"/>
    <n v="0"/>
    <n v="14617402"/>
    <s v="DEVOLUCION"/>
    <s v="SOAT_DEVOLUCION DE FACTURA CON SOPORTES COMPLETOS: 1.NO SE E VIDENCIA SOLICITUD DE AUTORIZACION, SOLICITAR AL EGRESO DELPACIENTE AL CORREO DE LA CAP 2. LAPIZ PARA ELECTROBISTURI NO FACTURABLE INCLUIDO DENTRO DEL PROCEDIMIENTO 3. NO SE EVI DENCIA CARTA DE AGOTAMIENTO DE POLIZA EMITIDA POR LA ASEGURA DORA- KEVIN YALANDA"/>
    <s v="SOAT"/>
    <m/>
    <s v="Ambulatorio"/>
    <s v="MIG-900951033"/>
    <n v="0"/>
    <n v="14617402"/>
    <n v="0"/>
    <n v="0"/>
    <n v="0"/>
    <n v="0"/>
    <n v="0"/>
    <n v="0"/>
    <n v="0"/>
    <n v="0"/>
    <n v="0"/>
    <n v="0"/>
    <n v="0"/>
    <m/>
    <m/>
    <m/>
    <n v="0"/>
  </r>
  <r>
    <n v="900951033"/>
    <s v="FABISALUD IPS S.A.S"/>
    <m/>
    <s v="CCR55338"/>
    <s v="CCR55338"/>
    <s v="900951033_CCR55338"/>
    <n v="4"/>
    <d v="2021-07-14T00:00:00"/>
    <d v="2021-08-24T00:00:00"/>
    <n v="14627120"/>
    <n v="14627120"/>
    <s v="EVENTO"/>
    <s v="CALI"/>
    <s v="HOSPITALIZACION"/>
    <s v="SIN CONTRATO"/>
    <n v="0"/>
    <n v="0"/>
    <s v="Factura devuelta"/>
    <x v="0"/>
    <n v="0"/>
    <m/>
    <m/>
    <m/>
    <m/>
    <s v="Devuelta"/>
    <d v="2021-07-14T00:00:00"/>
    <d v="2021-08-24T00:00:00"/>
    <d v="2021-10-26T00:00:00"/>
    <d v="2021-10-25T00:00:00"/>
    <n v="1313"/>
    <s v="Más de 360"/>
    <n v="14627120"/>
    <n v="14627120"/>
    <n v="0"/>
    <n v="0"/>
    <n v="0"/>
    <n v="0"/>
    <n v="0"/>
    <n v="14627120"/>
    <m/>
    <s v="MIGRACION"/>
    <s v="Se realiza DEVOLUCION de factura con soportes completos:1. No se evidencia autorizacion, ni trazabilidad de la misma Res.3047/08 Art.4. Por lo cual solicitarlo al correo de la c CAP capautorizaciones@epscomfenalcovalle.com.co adjuntar al correo anterior de acuerdo al anexo tecnico 5. 2. Adjuntar carta de superacion soat, emitida por la asegura dora donde informe el estado actual del agotamiento. 3.Depue s de haber realizado la solicitud presentar la factura nueva mente para dar tramite. Kevin Yalanda"/>
    <m/>
    <n v="0"/>
    <n v="0"/>
    <n v="14627120"/>
    <s v="DEVOLUCION"/>
    <s v="Se realiza DEVOLUCION de factura con soportes suministrados. 1.No se evidencia autorizacion Res.3047/08 Art. 4 2.Solicitr autorización al correo capautorizaciones@epscomfenalcovall e.com.co - maramirezg@epscomfenalcovalle.com.co con los soprtes de acuerdo al Anexo tecnico 5. 3. Despues de realizar e l punto anterior, adjuntar a la factura Certificacion de Agtamiento de Poliza SOAT emitida por la aseguradora. 4.Radica r nuevamente para dar continuidad al tramite de factura. Kevin Yalanda"/>
    <s v="SOAT"/>
    <m/>
    <s v="Ambulatorio"/>
    <s v="MIG-900951033"/>
    <n v="0"/>
    <n v="14627120"/>
    <n v="0"/>
    <n v="0"/>
    <n v="0"/>
    <n v="0"/>
    <n v="0"/>
    <n v="0"/>
    <n v="0"/>
    <n v="0"/>
    <n v="0"/>
    <n v="0"/>
    <n v="0"/>
    <m/>
    <m/>
    <m/>
    <n v="0"/>
  </r>
  <r>
    <n v="900951033"/>
    <s v="FABISALUD IPS S.A.S"/>
    <m/>
    <s v="CCR317586"/>
    <s v="CCR317586"/>
    <s v="900951033_CCR317586"/>
    <n v="1"/>
    <d v="2023-12-05T00:00:00"/>
    <d v="2023-12-13T00:00:00"/>
    <n v="14760204"/>
    <n v="14760204"/>
    <s v="EVENTO"/>
    <s v="CALI"/>
    <s v="HOSPITALIZACION"/>
    <s v="SIN CONTRATO"/>
    <n v="0"/>
    <n v="0"/>
    <s v="Factura devuelta"/>
    <x v="0"/>
    <n v="0"/>
    <m/>
    <m/>
    <m/>
    <m/>
    <s v="Devuelta"/>
    <d v="2023-12-05T00:00:00"/>
    <d v="2024-05-02T00:00:00"/>
    <m/>
    <d v="2024-05-02T00:00:00"/>
    <n v="393"/>
    <s v="Más de 360"/>
    <n v="14760204"/>
    <n v="14760204"/>
    <n v="0"/>
    <n v="0"/>
    <n v="0"/>
    <n v="0"/>
    <n v="0"/>
    <n v="14760204"/>
    <m/>
    <s v="Se sostiene devolucion de la factura, no cuenta con autorizacion para los servicios facturados, por favor validar con el area encargada para gestion de autorizacion final de la cuenta. *SE OBJETA 15103 DE PROCEEDIMIENTO EJECUTADO EL DIA 2023-11-21, EN DESCRIPCIOPN DE NOTA QUIRURGICA SE REGISTRO &quot;SE RETIRA VAC PREVIAMENTE COLOCADO INFECCCION CONTROLADA Y BUEN PROCESO DE GRANULACION&quot; NO SE EVIDENCIAN LESIONES O HALLAZGOS QUE JUSTIFIQUEN EL PROCEDIMIENTO COMO ADICIONAL, SE CONSIDERA HACE PARTE DE LA TECNICA INTEGRAL, (TECNICA ASCEPTICA) PARA EJECUTAR PROCEDIMIENTO MAYOR. $1056.000 *SE OBJETA 13830 PROCEDIMIENTO NO SOPORTADO $734.500 *SE OBJETA 13800, PROCEDIMIENTO HACE PARTE INTEGRAL DE 13837, NO ES FACTURABLE CONJUNTAMENTE CON 13837 $344.900 *SE OBJETA DERECHOS DE SALA DE PROCEDIMIENTOS 13834, 13830, 15103, 13800, 13837 EJECUTADOS EL DIA 2023-11-21. LOS DERECHOS DE SALA NO SON FACTURABLES, SE TRATA DE CIRUGIA REALIZADA POR ORTOPEDIA EN MULTIPLES VIAS DE ACCESO Y UNA REGION OPERATORIA UNICA, AL SER REGION UNICA NO DA LUGAR A FACTURACION DE DERECHOS DE SALA (ARTICULO 49 PARAGRAFO 1RO DECRETO 2423 DE 1996)  $1.503.000 *SE OBJETA DERECHOS DE MATERIALES DE PROCEDIMIENTOS 13834, 13830, 15103, 13800, 13837 EJECUTADOS EL DIA 2023-11-21. LOS DERECHOS DE MATERIALES NO SON FACTURABLES, SE TRATA DE CIRUGIA REALIZADA POR ORTOPEDIA EN MULTIPLES VIAS DE ACCESO Y UNA REGION OPERATORIA UNICA, AL SER REGION UNICA NO DA LUGAR A FACTURACION DE DERECHOS DE SALA (ARTICULO 55 PARAGRAFO 4TO DECRETO 2423 DE 1996)  $1.132.600"/>
    <m/>
    <m/>
    <n v="0"/>
    <n v="0"/>
    <n v="14760204"/>
    <s v="DEVOLUCION"/>
    <s v="Se sostiene devolucion de la factura, no cuenta con autorizacion para los servicios facturados, por favor validar con el area encargada para gestion de autorizacion final de la cuenta. *SE OBJETA 15103 DE PROCEEDIMIENTO EJECUTADO EL DIA 2023-11-21, EN DESCRIPCIOPN DE NOTA QUIRURGICA SE REGISTRO &quot;SE RETIRA VAC PREVIAMENTE COLOCADO INFECCCION CONTROLADA Y BUEN PROCESO DE GRANULACION&quot; NO SE EVIDENCIAN LESIONES O HALLAZGOS QUE JUSTIFIQUEN EL PROCEDIMIENTO COMO ADICIONAL, SE CONSIDERA HACE PARTE DE LA TECNICA INTEGRAL, (TECNICA ASCEPTICA) PARA EJECUTAR PROCEDIMIENTO MAYOR. $1056.000 *SE OBJETA 13830 PROCEDIMIENTO NO SOPORTADO $734.500 *SE OBJETA 13800, PROCEDIMIENTO HACE PARTE INTEGRAL DE 13837, NO ES FACTURABLE CONJUNTAMENTE CON 13837 $344.900 *SE OBJETA DERECHOS DE SALA DE PROCEDIMIENTOS 13834, 13830, 15103, 13800, 13837 EJECUTADOS EL DIA 2023-11-21. LOS DERECHOS DE SALA NO SON FACTURABLES, SE TRATA DE CIRUGIA REALIZADA POR ORTOPEDIA EN MULTIPLES VIAS DE ACCESO Y UNA REGION OPERATORIA UNICA, AL SER REGION UNICA NO DA LUGAR A FACTURACION DE DERECHOS DE SALA (ARTICULO 49 PARAGRAFO 1RO DECRETO 2423 DE 1996) $1.503.000 *SE OBJETA DERECHOS DE MATERIALES DE PROCEDIMIENTOS 13834, 13830, 15103, 13800, 13837 EJECUTADOS EL DIA 2023-11-21. LOS DERECHOS DE MATERIALES NO SON FACTURABLES, SE TRATA DE CIRUGIA REALIZADA POR ORTOPEDIA EN MULTIPLES VIAS DE ACCESO Y UNA REGION OPERATORIA UNICA, AL SER REGION UNICA NO DA LUGAR A FACTURACION DE DERECHOS DE SALA (ARTICULO 55 PARAGRAFO 4TO DECRETO 2423 DE 1996) $1.132.600"/>
    <s v="AUTORIZACION"/>
    <s v="Servicios hospitalarios"/>
    <s v="Hospitalario"/>
    <m/>
    <n v="0"/>
    <n v="14760204"/>
    <n v="0"/>
    <n v="0"/>
    <n v="0"/>
    <n v="0"/>
    <n v="0"/>
    <n v="0"/>
    <n v="0"/>
    <n v="0"/>
    <n v="0"/>
    <n v="0"/>
    <n v="0"/>
    <m/>
    <m/>
    <m/>
    <n v="0"/>
  </r>
  <r>
    <n v="900951033"/>
    <s v="FABISALUD IPS S.A.S"/>
    <m/>
    <s v="CCR281244"/>
    <s v="CCR281244"/>
    <s v="900951033_CCR281244"/>
    <n v="2"/>
    <d v="2023-07-16T00:00:00"/>
    <d v="2023-07-21T00:00:00"/>
    <n v="14822284"/>
    <n v="14822284"/>
    <s v="EVENTO"/>
    <s v="CALI"/>
    <s v="UNIDAD DE CUIDADOS INTENSIVOS ADULTO"/>
    <s v="SIN CONTRATO"/>
    <n v="0"/>
    <n v="0"/>
    <s v="Factura devuelta"/>
    <x v="0"/>
    <n v="0"/>
    <m/>
    <m/>
    <m/>
    <m/>
    <s v="Devuelta"/>
    <d v="2023-07-16T00:00:00"/>
    <d v="2024-09-06T00:00:00"/>
    <m/>
    <d v="2024-09-19T00:00:00"/>
    <n v="253"/>
    <s v="181-360"/>
    <n v="14822284"/>
    <n v="14822284"/>
    <n v="0"/>
    <n v="0"/>
    <n v="0"/>
    <n v="0"/>
    <n v="0"/>
    <n v="14822284"/>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14822284"/>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Procedimientos terapéuticos ambulatorios | Servicios hospitalarios"/>
    <s v="Ambulatorio"/>
    <m/>
    <n v="0"/>
    <n v="14822284"/>
    <n v="0"/>
    <n v="0"/>
    <n v="0"/>
    <n v="0"/>
    <n v="0"/>
    <n v="0"/>
    <n v="0"/>
    <n v="0"/>
    <n v="0"/>
    <n v="0"/>
    <n v="0"/>
    <m/>
    <m/>
    <m/>
    <n v="0"/>
  </r>
  <r>
    <n v="900951033"/>
    <s v="FABISALUD IPS S.A.S"/>
    <m/>
    <s v="CCR324154"/>
    <s v="CCR324154"/>
    <s v="900951033_CCR324154"/>
    <n v="1"/>
    <d v="2024-01-17T00:00:00"/>
    <d v="2024-02-01T00:00:00"/>
    <n v="14932736"/>
    <n v="14932736"/>
    <s v="EVENTO"/>
    <s v="CALI"/>
    <s v="HOSPITALIZACION"/>
    <s v="SIN CONTRATO"/>
    <n v="0"/>
    <n v="0"/>
    <s v="Factura devuelta"/>
    <x v="0"/>
    <n v="0"/>
    <m/>
    <m/>
    <m/>
    <m/>
    <s v="Devuelta"/>
    <d v="2024-01-17T00:00:00"/>
    <d v="2024-06-04T00:00:00"/>
    <m/>
    <d v="2024-06-18T00:00:00"/>
    <n v="346"/>
    <s v="181-360"/>
    <n v="14932736"/>
    <n v="14932736"/>
    <n v="0"/>
    <n v="0"/>
    <n v="0"/>
    <n v="0"/>
    <n v="0"/>
    <n v="14932736"/>
    <m/>
    <s v="Se sostiene devolucion de la factura, al validar respuesta de la IPS no se identifica gestion con el area encargada para la autorizacion final del evento, no cuenta con autorizacion para los servicios facturados. No se evidencia factura de venta dirigida al ADRES solo anexan como soporte el detalle de cargos, se requiere para auditoria de la cuenta soportes completos. Auditoria Pertinente Dr Diego Fernando Collazos 1. SE OBJETA 15103,  PROCEDIMIENTO DE DESBRIDAMIENTO NO JUSTIFICADO, DE ACUERDO A NOTA QUIRURGICA EN HALLAZGOS DONDE SE REGISTRA: &quot;PRESENTA DEFECTO DE ESPESOR TOTAL EN DORSO Y CARA LATERAL DEL PIE DERECHO DE 18X12 CMS, GRANULADA EN UN 80 &amp; PEROCON EXPOSICIÓN TENDINOSA DE TENDONES DEL CUARTO Y QUINTO DEDO&quot;  DE ACUERDO CON LO ANTERIOR PACIENTE SIN INDICACION DE PROCEDIMIENTO, SE BENEFICIABA DE CURACIONES POR ENFERMERIA O TERAPIA ENTEROSTOMAL, SE OBJETA DE ACUERDO A HALLAZGOS QUIRURGICOS REGISTRADOS $1.159.900 2.SE OBJETA 0201010915, MEDICAMENTO NO SOPORTADO EN HISTORIA CLINICA, UNA VEZ APORTADO SOPORTE QUEDA SUJETO A NUEVA AUDITORIA $1.567.368 3.SE OBJETA 0201010762, CANTIDAD 1 DE 2 FACTURADO NO SE ENCUENTRA JUSTIRFICADO NI SOPORTADO EN HISTORIA CLINICA  $833.460 4. SE OBJETA 25123, EL PROCEDIMIENTO NO SE ENCUENTRA SOPORTADO EN LA HISTORIA CLINICA, UNA VEZ SOPORTADO QUEDA SUJETO A NUEVA AUDITORIA $756.600 5. SE OBJETA 887002, PROCEDIMIENTO SIN JUSTIFICACION MEDICA, NO SE ENCUENTRA ORDENADO, NO SE ENCUENTRA INTERPRETACION MEDICA DEL PROCEDIMIENTO, NO CAMBIA NI APORTA AL MANEJO DEL PACIENTE $351.500 "/>
    <m/>
    <m/>
    <n v="0"/>
    <n v="0"/>
    <n v="14932736"/>
    <s v="DEVOLUCION"/>
    <s v="Se sostiene devolucion de la factura, al validar respuesta de la IPS no se identifica gestion con el area encargada para la autorizacion final del evento, no cuenta con autorizacion para los servicios facturados. No se evidencia factura de venta dirigida al ADRES solo anexan como soporte el detalle de cargos, se requiere para auditoria de la cuenta soportes completos. Auditoria Pertinente Dr Diego Fernando Collazos 1. SE OBJETA 15103, PROCEDIMIENTO DE DESBRIDAMIENTO NO JUSTIFICADO, DE ACUERDO A NOTA QUIRURGICA EN HALLAZGOS DONDE SE REGISTRA: &quot;PRESENTA DEFECTO DE ESPESOR TOTAL EN DORSO Y CARA LATERAL DEL PIE DERECHO DE 18X12 CMS, GRANULADA EN UN 80 &amp; PEROCON EXPOSICIÓN TENDINOSA DE TENDONES DEL CUARTO Y QUINTO DEDO&quot; DE ACUERDO CON LO ANTERIOR PACIENTE SIN INDICACION DE PROCEDIMIENTO, SE BENEFICIABA DE CURACIONES POR ENFERMERIA O TERAPIA ENTEROSTOMAL, SE OBJETA DE ACUERDO A HALLAZGOS QUIRURGICOS REGISTRADOS $1.159.900 2.SE OBJETA 0201010915, MEDICAMENTO NO SOPORTADO EN HISTORIA CLINICA, UNA VEZ APORTADO SOPORTE QUEDA SUJETO A NUEVA AUDITORIA $1.567.368 3.SE OBJETA 0201010762, CANTIDAD 1 DE 2 FACTURADO NO SE ENCUENTRA JUSTIRFICADO NI SOPORTADO EN HISTORIA CLINICA $833.460 4. SE OBJETA 25123, EL PROCEDIMIENTO NO SE ENCUENTRA SOPORTADO EN LA HISTORIA CLINICA, UNA VEZ SOPORTADO QUEDA SUJETO A NUEVA AUDITORIA $756.600 5. SE OBJETA 887002, PROCEDIMIENTO SIN JUSTIFICACION MEDICA, NO SE ENCUENTRA ORDENADO, NO SE ENCUENTRA INTERPRETACION MEDICA DEL PROCEDIMIENTO, NO CAMBIA NI APORTA AL MANEJO DEL PACIENTE $351.500"/>
    <s v="AUTORIZACION"/>
    <s v="Servicios hospitalarios"/>
    <s v="Hospitalario"/>
    <m/>
    <n v="0"/>
    <n v="14932736"/>
    <n v="0"/>
    <n v="0"/>
    <n v="0"/>
    <n v="0"/>
    <n v="0"/>
    <n v="0"/>
    <n v="0"/>
    <n v="0"/>
    <n v="0"/>
    <n v="0"/>
    <n v="0"/>
    <m/>
    <m/>
    <m/>
    <n v="0"/>
  </r>
  <r>
    <n v="900951033"/>
    <s v="FABISALUD IPS S.A.S"/>
    <m/>
    <s v="FV2033"/>
    <s v="FV2033"/>
    <s v="900951033_FV2033"/>
    <n v="6"/>
    <d v="2019-01-02T00:00:00"/>
    <d v="2019-01-17T00:00:00"/>
    <n v="15130384"/>
    <n v="7671634"/>
    <s v="EVENTO"/>
    <s v="CALI"/>
    <s v="UNIDAD DE CUIDADOS INTENSIVOS ADULTO"/>
    <s v="SIN CONTRATO"/>
    <n v="0"/>
    <n v="0"/>
    <s v="Factura devuelta"/>
    <x v="0"/>
    <n v="0"/>
    <m/>
    <m/>
    <m/>
    <m/>
    <s v="Devuelta"/>
    <d v="2019-01-02T00:00:00"/>
    <d v="2019-01-17T00:00:00"/>
    <d v="2022-12-20T00:00:00"/>
    <d v="2019-01-24T00:00:00"/>
    <n v="2318"/>
    <s v="Más de 360"/>
    <n v="15130384"/>
    <n v="15130384"/>
    <n v="0"/>
    <n v="0"/>
    <n v="0"/>
    <n v="0"/>
    <n v="0"/>
    <n v="15130384"/>
    <m/>
    <s v="MIGRACION"/>
    <s v="SE DEVUELVE FACTURA ORIGINAL Y SOPORTES FACTURA SOAT ANEXAR:Anexar copia de Póliza  Soat *NO HAY AUTORIZACION PARA EL SE SERVICIO FACTURADO # 15 DIGITOS GESTIONAR AL CORREO capautorizaciones@epscomfenalcovalle.com.co GESTIONAR certificado emitido por la aseguradora  Decreto 056 del 14-0 01-2015. ó enviar el radicado que envia la ASEGURADORA SEGUROS DEL ESTADO. MIELNA"/>
    <m/>
    <n v="0"/>
    <n v="0"/>
    <n v="15130384"/>
    <s v="DEVOLUCION"/>
    <s v="SEDEVUELVEFACTURAORIGINALYSOPORTESFACTURASOATANEXAR:AnexarcopiadePólizaSoat*NOHAYAUTORIZACIONPARAELSSERVICIOFACTURADO#15DIGITOSGESTIONARALCORREOcapautorizaciones@epscomfenalcovalle.com.coGESTIONARcertificadoemitidoporlaaseguradora Decreto056del14-001-2015.óenviarelradicadoqueenvialaASEGURADORASEGUROSDELESTADO.MIELNA"/>
    <s v="SOAT"/>
    <m/>
    <s v="Ambulatorio"/>
    <s v="MIG-900951033"/>
    <n v="0"/>
    <n v="7671634"/>
    <n v="0"/>
    <n v="0"/>
    <n v="0"/>
    <n v="0"/>
    <n v="0"/>
    <n v="0"/>
    <n v="0"/>
    <n v="0"/>
    <n v="0"/>
    <n v="0"/>
    <n v="0"/>
    <m/>
    <m/>
    <m/>
    <n v="0"/>
  </r>
  <r>
    <n v="900951033"/>
    <s v="FABISALUD IPS S.A.S"/>
    <m/>
    <s v="FV65431"/>
    <s v="FV65431"/>
    <s v="900951033_FV65431"/>
    <n v="5"/>
    <d v="2020-02-04T00:00:00"/>
    <d v="2020-02-12T00:00:00"/>
    <n v="15216998"/>
    <n v="15216998"/>
    <s v="EVENTO"/>
    <s v="CALI"/>
    <s v="CIRUGIA"/>
    <s v="SIN CONTRATO"/>
    <n v="0"/>
    <n v="0"/>
    <s v="Factura devuelta"/>
    <x v="0"/>
    <n v="0"/>
    <m/>
    <m/>
    <m/>
    <m/>
    <s v="Devuelta"/>
    <d v="2020-02-04T00:00:00"/>
    <d v="2020-02-27T00:00:00"/>
    <d v="2020-02-27T00:00:00"/>
    <d v="2020-02-27T00:00:00"/>
    <n v="1919"/>
    <s v="Más de 360"/>
    <n v="15216998"/>
    <n v="15216998"/>
    <n v="0"/>
    <n v="0"/>
    <n v="0"/>
    <n v="0"/>
    <n v="0"/>
    <n v="15216998"/>
    <m/>
    <s v="MIGRACION"/>
    <s v="SE DEVUELVE FACTURA CON SOPORTES ORIGINALES NO SE EVIDENCIA:1-CERTIFICADO POR LA ASEGURADORA SOAT DEL CONSUMO TOTAL DE LA POLIZA DECRETO 056 DE 2015,2-FACTURA NO CUENTA CON AUTORI ZACION POR LOS SERVICIOS PRESTADOS,SOLICITAR AL CORREO CAPAU TORIZACIONES@EPSCOMFENALCOVALLE.COM.CO,FAVOR VALIAR Y ANEXAR  LO REQUERIDO PARA DAR TRAMITE DE PAGO.JENNIFER REBOLLEDO"/>
    <m/>
    <n v="0"/>
    <n v="0"/>
    <n v="15216998"/>
    <s v="DEVOLUCION"/>
    <s v="SE DEVUELVE FACTURA CON SOPORTES ORIGINALES NO SE EVIDENCIA :1-CERTIFICADO POR LA ASEGURADORA SOAT DEL CONSUMO TOTAL DE LA POLIZA DECRETO 056 DE 2015,2-FACTURA NO CUENTA CON AUTORI ZACION POR LOS SERVICIOS PRESTADOS,SOLICITAR AL CORREO CAPATORIZACIONES@EPSCOMFENALCOVALLE.COM.CO,FAVOR VALIAR Y ANEXAR LO REQUERIDO PARA DAR TRAMITE DE PAGO.JENNIFER REBOLLEDO"/>
    <s v="SOAT"/>
    <m/>
    <s v="Ambulatorio"/>
    <s v="MIG-900951033"/>
    <n v="0"/>
    <n v="15216998"/>
    <n v="0"/>
    <n v="0"/>
    <n v="0"/>
    <n v="0"/>
    <n v="0"/>
    <n v="0"/>
    <n v="0"/>
    <n v="0"/>
    <n v="0"/>
    <n v="0"/>
    <n v="0"/>
    <m/>
    <m/>
    <m/>
    <n v="0"/>
  </r>
  <r>
    <n v="900951033"/>
    <s v="FABISALUD IPS S.A.S"/>
    <m/>
    <s v="CCR256918"/>
    <s v="CCR256918"/>
    <s v="900951033_CCR256918"/>
    <n v="2"/>
    <d v="2023-04-26T00:00:00"/>
    <d v="2023-05-16T00:00:00"/>
    <n v="15354963"/>
    <n v="15354963"/>
    <s v="EVENTO"/>
    <s v="CALI"/>
    <s v="UNIDAD DE CUIDADOS INTENSIVOS ADULTO"/>
    <s v="SIN CONTRATO"/>
    <n v="0"/>
    <n v="0"/>
    <s v="Factura devuelta"/>
    <x v="0"/>
    <n v="0"/>
    <m/>
    <m/>
    <m/>
    <m/>
    <s v="Devuelta"/>
    <d v="2023-04-26T00:00:00"/>
    <d v="2024-05-03T00:00:00"/>
    <m/>
    <d v="2024-05-22T00:00:00"/>
    <n v="373"/>
    <s v="Más de 360"/>
    <n v="15354963"/>
    <n v="15354963"/>
    <n v="0"/>
    <n v="0"/>
    <n v="0"/>
    <n v="0"/>
    <n v="0"/>
    <n v="15354963"/>
    <m/>
    <s v="Se sostiene devolución de la factura, no cuenta con autorización para los servicios facturados, por favor validar con el área encargada para continuar tramite de la factura. FACTURA SUJETA A AUDITORIA."/>
    <s v="SOAT: SE REALIZA DEVOLUCION DE LA FACTURA, AL VALIDAR INFORMNO SE EVIDENCIA AUTORIZACION (NAP DE 15 DIGITOS PARA LOS SER VICIOS FACTURADOS) - NO SE EVIDENCIA TRAZABILIDAD DE ENVIO D E ENVIO DE CORREOS Y ANEXOS BAJO EL MARCO NORMATIVO SOLICITA NDO AUTORIZACION DE SERVICIOS POR SUPERACION TOPE SOAT (DEBE ENVIARSE 3 CORREOS DENTRO DE LAS 24 HRS SIGUIENTES A LA SUPE RACION TOPE CON UN TIEMPO NO MENOR A 30 MIN CADA UNO) SE EVI DENCIA EN SOPORTES QUE NO CUMPLE CON LO NORMATIVO - NO SE EV IDENCIA DOCUMENTACION EXIGIDA (CEDULA DEL PACIENTE - TARJETA DE PROPIEDAD - COPIA DE LA POLIZA) PARA VALIDACION DE TARIFA DEFERENCIAL SEGUN NORMATIVIDAD VIGENTE PARA EL AÑO 2023 DECR 2497/22 - DECR 2644/22. P.A.P CLAUDIA DIAZ"/>
    <m/>
    <n v="0"/>
    <n v="0"/>
    <n v="15354963"/>
    <s v="DEVOLUCION"/>
    <s v="Se sostiene devolución de la factura, no cuenta con autorización para los servicios facturados, por favor validar con el área encargada para continuar tramite de la factura. FACTURA SUJETA A AUDITORIA."/>
    <s v="AUTORIZACION"/>
    <s v="Servicios hospitalarios"/>
    <s v="Hospitalario"/>
    <m/>
    <n v="0"/>
    <n v="15354963"/>
    <n v="0"/>
    <n v="0"/>
    <n v="0"/>
    <n v="0"/>
    <n v="0"/>
    <n v="0"/>
    <n v="0"/>
    <n v="0"/>
    <n v="0"/>
    <n v="0"/>
    <n v="0"/>
    <m/>
    <m/>
    <m/>
    <n v="0"/>
  </r>
  <r>
    <n v="900951033"/>
    <s v="FABISALUD IPS S.A.S"/>
    <m/>
    <s v="CCR248409"/>
    <s v="CCR248409"/>
    <s v="900951033_CCR248409"/>
    <n v="2"/>
    <d v="2023-03-29T00:00:00"/>
    <d v="2023-04-19T00:00:00"/>
    <n v="15534545"/>
    <n v="15534545"/>
    <s v="EVENTO"/>
    <s v="CALI"/>
    <s v="HOSPITALIZACION"/>
    <s v="SIN CONTRATO"/>
    <n v="0"/>
    <n v="0"/>
    <s v="Factura devuelta"/>
    <x v="0"/>
    <n v="0"/>
    <m/>
    <m/>
    <m/>
    <m/>
    <s v="Devuelta"/>
    <d v="2023-03-29T00:00:00"/>
    <d v="2024-06-04T00:00:00"/>
    <m/>
    <d v="2024-06-17T00:00:00"/>
    <n v="347"/>
    <s v="181-360"/>
    <n v="15534545"/>
    <n v="15534545"/>
    <n v="0"/>
    <n v="0"/>
    <n v="0"/>
    <n v="0"/>
    <n v="0"/>
    <n v="15534545"/>
    <m/>
    <s v="Se sostiene devolucion de la factura, al validar informacion no se evidencia ninguna gestion por parte de la IPS para solicitud de autorizacion final para el cierre del evento. No cuenta con autorizacion para los servicios facturados. AUDITORIA PERTINENCIA MEDICA DR. DIEGO COLLAZOS 1. SE OBJETAN PROCEDIMIENTOS QUIRURGICO DEL DIA 24-03-2023, NO SOPORTADOS, EN LOS DOCUMENTOS ADJUNTOS A LA FACTURA NO SE EVIDENCIA NOTA OPERATORIA QUE SOPORTE LOS PROCEDIMIENTOS FACTURADOS, UNA VEZ APORTADOS LOS PROCEDIMIENTOS QUEDAN SUJETOS A NUEVA AUDITORIA $6.860.900 2. SE OBJETAN MATERIALES UTILIZADOS EN PROCEDIMIENTOS QUIRURGICO DEL DIA 24-03-2023, NO SOPORTADOS, EN LOS DOCUMENTOS ADJUNTOS A LA FACTURA NO SE EVIDENCIA NOTA OPERATORIA QUE SOPORTE LOS PROCEDIMIENTOS FACTURADOS, UNA VEZ APORTADOS LOS PROCEDIMIENTOS QUEDAN SUJETOS A NUEVA AUDITORIA $7.263.113 "/>
    <s v="SOAT: SE REALIZA DEVOLUCION DE LA FACTURA, AL VALIDAR INFORMCION NO SE EVIDENCIA AUTORIZACION PARA LOS SERVICIOS FACTURA DOS, NO SE EVIDENCIA TRAZABILIDAD DE ENVIO DE CORREOS Y ANEX OS BAJO EL MARCO NORMATIVO INDICANDO LA SUPERACION DEL TOPE SOAT, NO PRESENTA FACTURA DIRIGIDA A LA ASEGURADORA PARA REL ALIZAR AUDITORIA DE LA CUENTA, SOPORTES INCOMPLETOS,  POR FA VOR VALIDAR CIRCULAR EMITIDA POR LA EPS PARA FACTURACION SOA T 2023. PENDIENTE AUDITORIA NO PRESENTA SOPORTES COMPLETOS CLAUDIA DIAZ"/>
    <m/>
    <n v="0"/>
    <n v="0"/>
    <n v="15534545"/>
    <s v="DEVOLUCION"/>
    <s v="Se sostiene devolucion de la factura, al validar informacion no se evidencia ninguna gestion por parte de la IPS para solicitud de autorizacion final para el cierre del evento. No cuenta con autorizacion para los servicios facturados. AUDITORIA PERTINENCIA MEDICA DR. DIEGO COLLAZOS 1. SE OBJETAN PROCEDIMIENTOS QUIRURGICO DEL DIA 24-03-2023, NO SOPORTADOS, EN LOS DOCUMENTOS ADJUNTOS A LA FACTURA NO SE EVIDENCIA NOTA OPERATORIA QUE SOPORTE LOS PROCEDIMIENTOS FACTURADOS, UNA VEZ APORTADOS LOS PROCEDIMIENTOS QUEDAN SUJETOS A NUEVA AUDITORIA $6.860.900 2. SE OBJETAN MATERIALES UTILIZADOS EN PROCEDIMIENTOS QUIRURGICO DEL DIA 24-03-2023, NO SOPORTADOS, EN LOS DOCUMENTOS ADJUNTOS A LA FACTURA NO SE EVIDENCIA NOTA OPERATORIA QUE SOPORTE LOS PROCEDIMIENTOS FACTURADOS, UNA VEZ APORTADOS LOS PROCEDIMIENTOS QUEDAN SUJETOS A NUEVA AUDITORIA $7.263.113"/>
    <s v="AUTORIZACION"/>
    <s v="Servicios hospitalarios"/>
    <s v="Hospitalario"/>
    <m/>
    <n v="0"/>
    <n v="15534545"/>
    <n v="0"/>
    <n v="0"/>
    <n v="0"/>
    <n v="0"/>
    <n v="0"/>
    <n v="0"/>
    <n v="0"/>
    <n v="0"/>
    <n v="0"/>
    <n v="0"/>
    <n v="0"/>
    <m/>
    <m/>
    <m/>
    <n v="0"/>
  </r>
  <r>
    <n v="900951033"/>
    <s v="FABISALUD IPS S.A.S"/>
    <m/>
    <s v="CCR196263"/>
    <s v="CCR196263"/>
    <s v="900951033_CCR196263"/>
    <n v="2"/>
    <d v="2022-09-27T00:00:00"/>
    <d v="2022-10-06T00:00:00"/>
    <n v="15817967"/>
    <n v="15817967"/>
    <s v="EVENTO"/>
    <s v="CALI"/>
    <s v="CIRUGIA"/>
    <s v="SIN CONTRATO"/>
    <n v="0"/>
    <n v="0"/>
    <s v="Factura devuelta"/>
    <x v="0"/>
    <n v="0"/>
    <m/>
    <m/>
    <m/>
    <m/>
    <s v="Devuelta"/>
    <d v="2022-09-27T00:00:00"/>
    <d v="2022-10-06T00:00:00"/>
    <d v="2022-10-06T00:00:00"/>
    <d v="2022-10-21T00:00:00"/>
    <n v="952"/>
    <s v="Más de 360"/>
    <n v="15817967"/>
    <n v="15817967"/>
    <n v="0"/>
    <n v="0"/>
    <n v="0"/>
    <n v="0"/>
    <n v="0"/>
    <n v="15817967"/>
    <m/>
    <s v="MIGRACION: SOAT_DEVOLUCION DE FACTURA CON SOPORTES COMPLETOS:1.NO SE EVINDENCIA AUTORIZACION PARA LOS SERVICIOS FACTURADOS. DAR GES TION A LA AUT Y PRESENTAR CUENTA NUEVAMENTE. KEVIN YALANDA"/>
    <s v="SOAT_DEVOLUCION DE FACTURA CON SOPORTES COMPLETOS:1.NO SE EVINDENCIA AUTORIZACION PARA LOS SERVICIOS FACTURADOS. DAR GES TION A LA AUT Y PRESENTAR CUENTA NUEVAMENTE. KEVIN YALANDA"/>
    <m/>
    <n v="0"/>
    <n v="0"/>
    <n v="15817967"/>
    <s v="DEVOLUCION"/>
    <s v="SOAT_DEVOLUCION DE FACTURA CON SOPORTES COMPLETOS:1.NO SE EV INDENCIA AUTORIZACION PARA LOS SERVICIOS FACTURADOS. DAR GETION A LA AUT Y PRESENTAR CUENTA NUEVAMENTE. KEVIN YALANDA"/>
    <s v="SOAT"/>
    <m/>
    <s v="Ambulatorio"/>
    <s v="MIG-900951033"/>
    <n v="0"/>
    <n v="15817967"/>
    <n v="0"/>
    <n v="0"/>
    <n v="0"/>
    <n v="0"/>
    <n v="0"/>
    <n v="0"/>
    <n v="0"/>
    <n v="0"/>
    <n v="0"/>
    <n v="0"/>
    <n v="0"/>
    <m/>
    <m/>
    <m/>
    <n v="0"/>
  </r>
  <r>
    <n v="900951033"/>
    <s v="FABISALUD IPS S.A.S"/>
    <m/>
    <s v="CCR63774"/>
    <s v="CCR63774"/>
    <s v="900951033_CCR63774"/>
    <n v="3"/>
    <d v="2021-08-18T00:00:00"/>
    <d v="2021-09-18T00:00:00"/>
    <n v="15882387"/>
    <n v="15882387"/>
    <s v="EVENTO"/>
    <s v="CALI"/>
    <s v="HOSPITALIZACION"/>
    <s v="SIN CONTRATO"/>
    <n v="0"/>
    <n v="0"/>
    <s v="Factura devuelta"/>
    <x v="0"/>
    <n v="0"/>
    <m/>
    <m/>
    <m/>
    <m/>
    <s v="Devuelta"/>
    <d v="2021-08-18T00:00:00"/>
    <d v="2021-09-18T00:00:00"/>
    <d v="2021-09-18T00:00:00"/>
    <d v="2021-09-20T00:00:00"/>
    <n v="1348"/>
    <s v="Más de 360"/>
    <n v="15882387"/>
    <n v="15882387"/>
    <n v="0"/>
    <n v="0"/>
    <n v="0"/>
    <n v="0"/>
    <n v="0"/>
    <n v="15882387"/>
    <m/>
    <s v="MIGRACION: SE REALIZA DEVOLUCION DE FACTURA CON SOPORTES COMPLETOS, NOSE EVIDENCIA TRAZABILIDAD OPORTUNA EN LOS CORREOS RES.3047/2 008 NI RESPUESTA DEL CRUE. CUANDO EL PACIENTE EGRESA SE SOLI CITA AUTORIZACION HOSPITALARIA AL CORREO DE LA CAP: capautorizaciones@epscomfenalcovalle.com.co CON TODOS LOS SO PORTES Y ACTIVIDADES REALIZADAS DURANTE LA ESTANCIA EN LA IP S. LO CUAL SE SOLICITAR VALIDAR LA AUTORIZACION CON ELLOS Y RADICAR NUEVEMENTE LA FACTURA. KEVIN YALANDA"/>
    <s v="SE REALIZA DEVOLUCION DE FACTURA CON SOPORTES COMPLETOS, NOSE EVIDENCIA TRAZABILIDAD OPORTUNA EN LOS CORREOS RES.3047/2 008 NI RESPUESTA DEL CRUE. CUANDO EL PACIENTE EGRESA SE SOLI CITA AUTORIZACION HOSPITALARIA AL CORREO DE LA CAP: capautorizaciones@epscomfenalcovalle.com.co CON TODOS LOS SO PORTES Y ACTIVIDADES REALIZADAS DURANTE LA ESTANCIA EN LA IP S. LO CUAL SE SOLICITAR VALIDAR LA AUTORIZACION CON ELLOS Y RADICAR NUEVEMENTE LA FACTURA. KEVIN YALANDA"/>
    <m/>
    <n v="0"/>
    <n v="0"/>
    <n v="15882387"/>
    <s v="DEVOLUCION"/>
    <s v="SE REALIZA DEVOLUCION DE FACTURA CON SOPORTES COMPLETOS, NO SE EVIDENCIA TRAZABILIDAD OPORTUNA EN LOS CORREOS RES.3047/2008 NI RESPUESTA DEL CRUE. CUANDO EL PACIENTE EGRESA SE SOLI CITA AUTORIZACION HOSPITALARIA AL CORREO DE LA CAP: CAPAUTORIZACIONES@EPSCOMFENALCOVALLE.COM.CO CON TODOS LOS SO PORTES Y ACTIVIDADES REALIZADAS DURANTE LA ESTANCIA EN LA IS. LO CUAL SE SOLICITAR VALIDAR LA AUTORIZACION CON ELLOS Y RADICAR NUEVEMENTE LA FACTURA. KEVIN YALANDA"/>
    <s v="AUTORIZACION"/>
    <m/>
    <s v="Ambulatorio"/>
    <s v="MIG-900951033"/>
    <n v="0"/>
    <n v="15882387"/>
    <n v="0"/>
    <n v="0"/>
    <n v="0"/>
    <n v="0"/>
    <n v="0"/>
    <n v="0"/>
    <n v="0"/>
    <n v="0"/>
    <n v="0"/>
    <n v="0"/>
    <n v="0"/>
    <m/>
    <m/>
    <m/>
    <n v="0"/>
  </r>
  <r>
    <n v="900951033"/>
    <s v="FABISALUD IPS S.A.S"/>
    <m/>
    <s v="CCR92191"/>
    <s v="CCR92191"/>
    <s v="900951033_CCR92191"/>
    <n v="3"/>
    <d v="2022-01-24T00:00:00"/>
    <d v="2022-02-21T00:00:00"/>
    <n v="16105921"/>
    <n v="16105921"/>
    <s v="EVENTO"/>
    <s v="CALI"/>
    <s v="HOSPITALIZACION"/>
    <s v="SIN CONTRATO"/>
    <n v="0"/>
    <n v="0"/>
    <s v="Factura devuelta"/>
    <x v="0"/>
    <n v="0"/>
    <m/>
    <m/>
    <m/>
    <m/>
    <s v="Devuelta"/>
    <d v="2022-01-24T00:00:00"/>
    <d v="2022-02-21T00:00:00"/>
    <d v="2022-02-21T00:00:00"/>
    <d v="2022-02-23T00:00:00"/>
    <n v="1192"/>
    <s v="Más de 360"/>
    <n v="16105921"/>
    <n v="16105921"/>
    <n v="0"/>
    <n v="0"/>
    <n v="0"/>
    <n v="0"/>
    <n v="0"/>
    <n v="16105921"/>
    <m/>
    <s v="MIGRACION"/>
    <s v="AUT_Devolucón de factura con soportes completos:1.No se evidencia autorización emitida por la CAP al egreso del paciente Reportar cta al correo:capautorizaciones@epscomfenalcovalle   .com.co . Kevin Yalanda"/>
    <m/>
    <n v="0"/>
    <n v="0"/>
    <n v="16105921"/>
    <s v="DEVOLUCION"/>
    <s v="AUT_Devolucón de factura con soportes completos:1.No se evid encia autorización emitida por la CAP al egreso del pacientReportar cta al correo:capautorizaciones@epscomfenalcovalle .com.co . Kevin Yalanda"/>
    <s v="AUTORIZACION"/>
    <m/>
    <s v="Ambulatorio"/>
    <s v="MIG-900951033"/>
    <n v="0"/>
    <n v="16105921"/>
    <n v="0"/>
    <n v="0"/>
    <n v="0"/>
    <n v="0"/>
    <n v="0"/>
    <n v="0"/>
    <n v="0"/>
    <n v="0"/>
    <n v="0"/>
    <n v="0"/>
    <n v="0"/>
    <m/>
    <m/>
    <m/>
    <n v="0"/>
  </r>
  <r>
    <n v="900951033"/>
    <s v="FABISALUD IPS S.A.S"/>
    <m/>
    <s v="CCR324675"/>
    <s v="CCR324675"/>
    <s v="900951033_CCR324675"/>
    <n v="1"/>
    <d v="2024-01-23T00:00:00"/>
    <d v="2024-02-01T00:00:00"/>
    <n v="16192972"/>
    <n v="16192972"/>
    <s v="EVENTO"/>
    <s v="CALI"/>
    <s v="HOSPITALIZACION"/>
    <s v="SIN CONTRATO"/>
    <n v="0"/>
    <n v="0"/>
    <s v="Factura devuelta"/>
    <x v="0"/>
    <n v="0"/>
    <m/>
    <m/>
    <m/>
    <m/>
    <s v="Devuelta"/>
    <d v="2024-01-23T00:00:00"/>
    <d v="2024-06-04T00:00:00"/>
    <m/>
    <d v="2024-06-17T00:00:00"/>
    <n v="347"/>
    <s v="181-360"/>
    <n v="16192972"/>
    <n v="16192972"/>
    <n v="0"/>
    <n v="0"/>
    <n v="0"/>
    <n v="0"/>
    <n v="0"/>
    <n v="16192972"/>
    <m/>
    <s v="Se sostiene devolucion de la factura, no cuenta con autorizacion para los servicios facturados por favor validar con el area encargada para la autorizacion final para cierre del evento. FACTURA SUJETA  AUDITORIA."/>
    <m/>
    <m/>
    <n v="0"/>
    <n v="0"/>
    <n v="16192972"/>
    <s v="DEVOLUCION"/>
    <s v="Se sostiene devolucion de la factura, no cuenta con autorizacion para los servicios facturados por favor validar con el area encargada para la autorizacion final para cierre del evento. FACTURA SUJETA AUDITORIA."/>
    <s v="AUTORIZACION"/>
    <s v="Servicios hospitalarios"/>
    <s v="Hospitalario"/>
    <m/>
    <n v="0"/>
    <n v="16192972"/>
    <n v="0"/>
    <n v="0"/>
    <n v="0"/>
    <n v="0"/>
    <n v="0"/>
    <n v="0"/>
    <n v="0"/>
    <n v="0"/>
    <n v="0"/>
    <n v="0"/>
    <n v="0"/>
    <m/>
    <m/>
    <m/>
    <n v="0"/>
  </r>
  <r>
    <n v="900951033"/>
    <s v="FABISALUD IPS S.A.S"/>
    <m/>
    <s v="FV48240"/>
    <s v="FV48240"/>
    <s v="900951033_FV48240"/>
    <n v="5"/>
    <d v="2019-10-08T00:00:00"/>
    <d v="2019-10-16T00:00:00"/>
    <n v="16397954"/>
    <n v="2072896"/>
    <s v="EVENTO"/>
    <s v="CALI"/>
    <s v="CIRUGIA"/>
    <s v="SIN CONTRATO"/>
    <n v="0"/>
    <n v="0"/>
    <s v="Factura devuelta"/>
    <x v="0"/>
    <n v="0"/>
    <m/>
    <m/>
    <m/>
    <m/>
    <s v="Devuelta"/>
    <d v="2019-10-08T00:00:00"/>
    <d v="2019-10-16T00:00:00"/>
    <d v="2019-10-16T00:00:00"/>
    <d v="2019-10-23T00:00:00"/>
    <n v="2046"/>
    <s v="Más de 360"/>
    <n v="16397954"/>
    <n v="16397954"/>
    <n v="0"/>
    <n v="0"/>
    <n v="0"/>
    <n v="0"/>
    <n v="0"/>
    <n v="16397954"/>
    <m/>
    <s v="MIGRACION"/>
    <s v="SE DEVUELVE FACTURA COMPLETA, FACTURA SIN AUTORIZACION YSIN CARTA TOPE SOAT DE LA ASEGURADORA.  DEYCE C"/>
    <s v="DEISY CARVAJAL DUQUE"/>
    <n v="0"/>
    <n v="0"/>
    <n v="16397954"/>
    <s v="DEVOLUCION"/>
    <s v="SE DEVUELVE FACTURA COMPLETA, FACTURA SIN AUTORIZACION Y SIN CARTA TOPE SOAT DE LA ASEGURADORA. DEYCE C"/>
    <s v="SOAT"/>
    <m/>
    <s v="Ambulatorio"/>
    <s v="MIG-900951033"/>
    <n v="0"/>
    <n v="2072896"/>
    <n v="0"/>
    <n v="0"/>
    <n v="0"/>
    <n v="0"/>
    <n v="0"/>
    <n v="0"/>
    <n v="0"/>
    <n v="0"/>
    <n v="0"/>
    <n v="0"/>
    <n v="0"/>
    <m/>
    <m/>
    <m/>
    <n v="0"/>
  </r>
  <r>
    <n v="900951033"/>
    <s v="FABISALUD IPS S.A.S"/>
    <m/>
    <s v="FV77067"/>
    <s v="FV77067"/>
    <s v="900951033_FV77067"/>
    <n v="5"/>
    <d v="2020-04-06T00:00:00"/>
    <d v="2020-04-15T00:00:00"/>
    <n v="16524672"/>
    <n v="16524672"/>
    <s v="EVENTO"/>
    <s v="CALI"/>
    <s v="CIRUGIA"/>
    <s v="SIN CONTRATO"/>
    <n v="0"/>
    <n v="0"/>
    <s v="Factura devuelta"/>
    <x v="0"/>
    <n v="0"/>
    <m/>
    <m/>
    <m/>
    <m/>
    <s v="Devuelta"/>
    <d v="2020-04-06T00:00:00"/>
    <d v="2020-04-28T00:00:00"/>
    <d v="2020-04-28T00:00:00"/>
    <d v="2020-04-28T00:00:00"/>
    <n v="1858"/>
    <s v="Más de 360"/>
    <n v="16524672"/>
    <n v="16524672"/>
    <n v="0"/>
    <n v="0"/>
    <n v="0"/>
    <n v="0"/>
    <n v="0"/>
    <n v="16524672"/>
    <m/>
    <s v="MIGRACION: SE DEVUELVE FACTURA CON SOPORTES ORIGINALES NO SE EVIDENCIA:1-FACTURA EMITIDA A LA ASEGURADORA ,2-CERTIFICADO DE LA ASE GURADORA SOAT DEL CONSUMO TOTAL DE LA POLIZA ,3-AUTORIZACION  POR LOS SERVICIOS PRESTADOS , FAVOR VALIDAR Y ANEXAR LO REQ UERIDO PARA DAR TRAMITE DE PAGO.JENNIFER REBOLLEDO"/>
    <s v="SE DEVUELVE FACTURA CON SOPORTES ORIGINALES NO SE EVIDENCIA:1-FACTURA EMITIDA A LA ASEGURADORA ,2-CERTIFICADO DE LA ASE GURADORA SOAT DEL CONSUMO TOTAL DE LA POLIZA ,3-AUTORIZACION  POR LOS SERVICIOS PRESTADOS , FAVOR VALIDAR Y ANEXAR LO REQ UERIDO PARA DAR TRAMITE DE PAGO.JENNIFER REBOLLEDO"/>
    <m/>
    <n v="0"/>
    <n v="0"/>
    <n v="16524672"/>
    <s v="DEVOLUCION"/>
    <s v="SE DEVUELVE FACTURA CON SOPORTES ORIGINALES NO SE EVIDENCIA :1-FACTURA EMITIDA A LA ASEGURADORA ,2-CERTIFICADO DE LA ASEGURADORA SOAT DEL CONSUMO TOTAL DE LA POLIZA ,3-AUTORIZACION POR LOS SERVICIOS PRESTADOS , FAVOR VALIDAR Y ANEXAR LO REUERIDO PARA DAR TRAMITE DE PAGO.JENNIFER REBOLLEDO"/>
    <s v="SOAT"/>
    <m/>
    <s v="Ambulatorio"/>
    <s v="MIG-900951033"/>
    <n v="0"/>
    <n v="16524672"/>
    <n v="0"/>
    <n v="0"/>
    <n v="0"/>
    <n v="0"/>
    <n v="0"/>
    <n v="0"/>
    <n v="0"/>
    <n v="0"/>
    <n v="0"/>
    <n v="0"/>
    <n v="0"/>
    <m/>
    <m/>
    <m/>
    <n v="0"/>
  </r>
  <r>
    <n v="900951033"/>
    <s v="FABISALUD IPS S.A.S"/>
    <m/>
    <s v="FV1005052"/>
    <s v="FV1005052"/>
    <s v="900951033_FV1005052"/>
    <n v="4"/>
    <d v="2020-08-03T00:00:00"/>
    <d v="2020-08-14T00:00:00"/>
    <n v="16913450"/>
    <n v="16913450"/>
    <s v="EVENTO"/>
    <s v="CALI"/>
    <s v="CIRUGIA"/>
    <s v="SIN CONTRATO"/>
    <n v="0"/>
    <n v="0"/>
    <s v="Factura devuelta"/>
    <x v="0"/>
    <n v="0"/>
    <m/>
    <m/>
    <m/>
    <m/>
    <s v="Devuelta"/>
    <d v="2020-08-03T00:00:00"/>
    <d v="2020-08-15T00:00:00"/>
    <d v="2020-08-15T00:00:00"/>
    <d v="2020-08-18T00:00:00"/>
    <n v="1746"/>
    <s v="Más de 360"/>
    <n v="16913450"/>
    <n v="16913450"/>
    <n v="0"/>
    <n v="0"/>
    <n v="0"/>
    <n v="0"/>
    <n v="0"/>
    <n v="16913450"/>
    <m/>
    <s v="MIGRACION: SE DEVUELVE FACTURA CON SOPORTES ORIGINALES :1-NO SE EVIDENCIA CERTIFICADO POR ASEGURADORA SOAT DEL CONSUMO TOTAL DE LA POLIZA ,2-NO CUENTA CON AUTORIZACION POR LOS SERVICIOS PREST ADOS NO SOPORTAN ANEXO CON LOS RESPECTIVOS CORREOS, FAVOR VALIDAR Y ANEXAR LO REQUERIDO PARA DAR TRAMITE.JENNIFER REBO LLEDO"/>
    <s v="SE DEVUELVE FACTURA CON SOPORTES ORIGINALES :1-NO SE EVIDENCIA CERTIFICADO POR ASEGURADORA SOAT DEL CONSUMO TOTAL DE LA POLIZA ,2-NO CUENTA CON AUTORIZACION POR LOS SERVICIOS PREST ADOS NO SOPORTAN ANEXO CON LOS RESPECTIVOS CORREOS, FAVOR VALIDAR Y ANEXAR LO REQUERIDO PARA DAR TRAMITE.JENNIFER REBO LLEDO"/>
    <m/>
    <n v="0"/>
    <n v="0"/>
    <n v="16913450"/>
    <s v="DEVOLUCION"/>
    <s v="SE DEVUELVE FACTURA CON SOPORTES ORIGINALES :1-NO SE EVIDENC IA CERTIFICADO POR ASEGURADORA SOAT DEL CONSUMO TOTAL DE LAPOLIZA ,2-NO CUENTA CON AUTORIZACION POR LOS SERVICIOS PREST ADOS NO SOPORTAN ANEXO CON LOS RESPECTIVOS CORREOS, FAVOR VALIDAR Y ANEXAR LO REQUERIDO PARA DAR TRAMITE.JENNIFER REBO LLEDO"/>
    <s v="SOAT"/>
    <m/>
    <s v="Ambulatorio"/>
    <s v="MIG-900951033"/>
    <n v="0"/>
    <n v="16913450"/>
    <n v="0"/>
    <n v="0"/>
    <n v="0"/>
    <n v="0"/>
    <n v="0"/>
    <n v="0"/>
    <n v="0"/>
    <n v="0"/>
    <n v="0"/>
    <n v="0"/>
    <n v="0"/>
    <m/>
    <m/>
    <m/>
    <n v="0"/>
  </r>
  <r>
    <n v="900951033"/>
    <s v="FABISALUD IPS S.A.S"/>
    <m/>
    <s v="FV5338"/>
    <s v="FV5338"/>
    <s v="900951033_FV5338"/>
    <n v="6"/>
    <d v="2019-01-22T00:00:00"/>
    <d v="2019-02-14T00:00:00"/>
    <n v="16915275"/>
    <n v="16915275"/>
    <s v="EVENTO"/>
    <s v="CALI"/>
    <s v="UNIDAD DE CUIDADOS INTENSIVOS ADULTO"/>
    <s v="SIN CONTRATO"/>
    <n v="0"/>
    <n v="0"/>
    <s v="Factura devuelta"/>
    <x v="0"/>
    <n v="0"/>
    <m/>
    <m/>
    <m/>
    <m/>
    <s v="Devuelta"/>
    <d v="2019-01-22T00:00:00"/>
    <d v="2024-03-01T00:00:00"/>
    <m/>
    <d v="2024-03-01T00:00:00"/>
    <n v="455"/>
    <s v="Más de 360"/>
    <n v="16915275"/>
    <n v="16915275"/>
    <n v="0"/>
    <n v="0"/>
    <n v="0"/>
    <n v="0"/>
    <n v="0"/>
    <n v="16915275"/>
    <m/>
    <s v="Se sostiene devolucion de la factura, MIPRES  SE ENCUENTRA EXTEMPORANEO SEGUN RESOLUCION 1885/2018"/>
    <s v="SE DEVUELVE FACTURA ORIGINAL Y SOPORTES FACTURA MEDICAMENTONO POS NO HAY EVIDENCIA SI ES FACTURA SOAT. * FAVOR REVISAR LOS MIPRES EL 20181219197009665746 NO ESTA EXITOSO Y NO TIEN E AUTORIZACION  * EL 20181219197009660502 ENSURE NO TIENE AU AUTORIZACION. EN LA HISOTRIA CLINICA COLOCAN PLAN AXA COLPAT RIA. FAVOR REVISAR SI ES SOAT FAVOR ANEXAR LOS SOPORTES DE L A HOJA CHEQUEO QUE SE ANEXA. MILENA"/>
    <m/>
    <n v="0"/>
    <n v="0"/>
    <n v="16915275"/>
    <s v="DEVOLUCION"/>
    <s v="Se sostiene devolucion de la factura, MIPRES SE ENCUENTRA EXTEMPORANEO SEGUN RESOLUCION 1885/2018"/>
    <s v="SOPORTE"/>
    <s v="Servicios hospitalarios"/>
    <s v="Hospitalario"/>
    <m/>
    <n v="0"/>
    <n v="16915275"/>
    <n v="0"/>
    <n v="0"/>
    <n v="0"/>
    <n v="0"/>
    <n v="0"/>
    <n v="0"/>
    <n v="0"/>
    <n v="0"/>
    <n v="0"/>
    <n v="0"/>
    <n v="0"/>
    <m/>
    <m/>
    <m/>
    <n v="0"/>
  </r>
  <r>
    <n v="900951033"/>
    <s v="FABISALUD IPS S.A.S"/>
    <m/>
    <s v="CCR297255"/>
    <s v="CCR297255"/>
    <s v="900951033_CCR297255"/>
    <n v="1"/>
    <d v="2023-09-13T00:00:00"/>
    <d v="2023-09-15T00:00:00"/>
    <n v="16934528"/>
    <n v="16934528"/>
    <s v="EVENTO"/>
    <s v="CALI"/>
    <s v="HOSPITALIZACION"/>
    <s v="SIN CONTRATO"/>
    <n v="0"/>
    <n v="0"/>
    <s v="Factura devuelta"/>
    <x v="0"/>
    <n v="0"/>
    <m/>
    <m/>
    <m/>
    <m/>
    <s v="Devuelta"/>
    <d v="2023-09-13T00:00:00"/>
    <d v="2024-08-14T00:00:00"/>
    <m/>
    <d v="2024-08-26T00:00:00"/>
    <n v="277"/>
    <s v="181-360"/>
    <n v="16934528"/>
    <n v="16934528"/>
    <n v="0"/>
    <n v="0"/>
    <n v="0"/>
    <n v="0"/>
    <n v="0"/>
    <n v="1693452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693452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6934528"/>
    <n v="0"/>
    <n v="0"/>
    <n v="0"/>
    <n v="0"/>
    <n v="0"/>
    <n v="0"/>
    <n v="0"/>
    <n v="0"/>
    <n v="0"/>
    <n v="0"/>
    <n v="0"/>
    <m/>
    <m/>
    <m/>
    <n v="0"/>
  </r>
  <r>
    <n v="900951033"/>
    <s v="FABISALUD IPS S.A.S"/>
    <m/>
    <s v="CCR245476"/>
    <s v="CCR245476"/>
    <s v="900951033_CCR245476"/>
    <n v="2"/>
    <d v="2023-03-21T00:00:00"/>
    <d v="2023-04-18T00:00:00"/>
    <n v="16987993"/>
    <n v="16987993"/>
    <s v="EVENTO"/>
    <s v="CALI"/>
    <s v="HOSPITALIZACION"/>
    <s v="SIN CONTRATO"/>
    <n v="0"/>
    <n v="0"/>
    <s v="Factura devuelta"/>
    <x v="0"/>
    <n v="0"/>
    <m/>
    <m/>
    <m/>
    <m/>
    <s v="Devuelta"/>
    <d v="2023-03-21T00:00:00"/>
    <d v="2024-07-02T00:00:00"/>
    <m/>
    <d v="2024-07-29T00:00:00"/>
    <n v="305"/>
    <s v="181-360"/>
    <n v="16987993"/>
    <n v="16987993"/>
    <n v="0"/>
    <n v="0"/>
    <n v="0"/>
    <n v="0"/>
    <n v="0"/>
    <n v="16987993"/>
    <m/>
    <s v="Se sostiene devolucion de la factura, al validar informacion se evidencian las siguientes inconsistencias: 1. No cuenta con autoriazacion para los servciios facturados, por favor validar con el area encargada para continuar tramite de la factura. * SE OBJETA 16322, EL PROCEDIMIENTO NO SE ENCUENTRRA SOPORTADO NI JUSTIFICADO EN LA NOTA QUIRURGICA, NO SE EVIDENCIA REEMPLAZO DE ATM, ADICIONALMENTE, NO SE EVIDENCIA LESION EN IMAGEN PREQUIRURGICA $3.051.600 * SE OBJETA 21722, PACIENTE QUIEN TENIA TOMA DE TAC DE SENOS PARANASALES , SIN INDICACION PARA REPETIR ESTUDIO, NO SE EVIDENCIA ORDEN DE MEDICO TRATANTE PARA LA TOMA SE RECONOCE 1 DE 2 FACTURADOS $903.400 * SE OBJETA 21706, PACIENTE QUIEN TENIA TOMA DE TAC DE SENOS PARANASALES , SIN INDICACION PARA REPETIR ESTUDIO, NO SE EVIDENCIA ORDEN DE MEDICO TRATANTE PARA LA TOMA SE RECONOCE 1 DE 2 FACTURADOS $683.300 "/>
    <s v="SOAT: SE REALIZA DEVOLUCION DE LA FACTURA, AL VALIDAR INFORMACION NO SE EVIDENCIA AUTORIZACION, PARA LOS SERVICIOS FACTU ADOS, NO SE EVIDENCIA TRAZABILIDAD DE CORREOS Y ANEXOS BAJO EL MARCO NORMATIVO INDICANDO LA SUPERACION DEL TOPE SOAT, NO SE EVIDENCIA CEERTIFICADO DE AGOTAMIENTO DE LA POLIZA EMITID O POR LA ASEGURADOS (REQUISISTO OBLIGATORIO PARA LA AUDITORI A DE LA CUENTA) NO SE EVIDENCIA DOCUMENTOS FOTOCOPIA DE DOCU MENTOS DEL PACIENTE (SEGURO SOAT, DOCUMENTO PACIENTE, LIC TR ANCITO) SE REQUIERE POR FAVOR VALIDDAR CIRCULAR EMITIDA POR PARTE DE LA EPS PARA LA RADICACION DE LA FACTURA SOAT 2023 APLICA DEC 2497/22 - 2644/22 PENDIENTE AUD PERTINENCIA"/>
    <m/>
    <n v="0"/>
    <n v="0"/>
    <n v="16987993"/>
    <s v="DEVOLUCION"/>
    <s v="Se sostiene devolucion de la factura, al validar informacion se evidencian las siguientes inconsistencias: 1. No cuenta con autoriazacion para los servciios facturados, por favor validar con el area encargada para continuar tramite de la factura. * SE OBJETA 16322, EL PROCEDIMIENTO NO SE ENCUENTRRA SOPORTADO NI JUSTIFICADO EN LA NOTA QUIRURGICA, NO SE EVIDENCIA REEMPLAZO DE ATM, ADICIONALMENTE, NO SE EVIDENCIA LESION EN IMAGEN PREQUIRURGICA $3.051.600 * SE OBJETA 21722, PACIENTE QUIEN TENIA TOMA DE TAC DE SENOS PARANASALES , SIN INDICACION PARA REPETIR ESTUDIO, NO SE EVIDENCIA ORDEN DE MEDICO TRATANTE PARA LA TOMA SE RECONOCE 1 DE 2 FACTURADOS $903.400 * SE OBJETA 21706, PACIENTE QUIEN TENIA TOMA DE TAC DE SENOS PARANASALES , SIN INDICACION PARA REPETIR ESTUDIO, NO SE EVIDENCIA ORDEN DE MEDICO TRATANTE PARA LA TOMA SE RECONOCE 1 DE 2 FACTURADOS $683.300"/>
    <s v="AUTORIZACION"/>
    <s v="Servicios hospitalarios"/>
    <s v="Hospitalario"/>
    <m/>
    <n v="0"/>
    <n v="16987993"/>
    <n v="0"/>
    <n v="0"/>
    <n v="0"/>
    <n v="0"/>
    <n v="0"/>
    <n v="0"/>
    <n v="0"/>
    <n v="0"/>
    <n v="0"/>
    <n v="0"/>
    <n v="0"/>
    <m/>
    <m/>
    <m/>
    <n v="0"/>
  </r>
  <r>
    <n v="900951033"/>
    <s v="FABISALUD IPS S.A.S"/>
    <m/>
    <s v="CCR145898"/>
    <s v="CCR145898"/>
    <s v="900951033_CCR145898"/>
    <n v="3"/>
    <d v="2022-05-09T00:00:00"/>
    <d v="2022-07-01T00:00:00"/>
    <n v="17128523"/>
    <n v="17128523"/>
    <s v="EVENTO"/>
    <s v="CALI"/>
    <s v="UNIDAD DE CUIDADOS INTENSIVOS ADULTO"/>
    <s v="SIN CONTRATO"/>
    <n v="0"/>
    <n v="0"/>
    <s v="Factura devuelta"/>
    <x v="0"/>
    <n v="0"/>
    <m/>
    <m/>
    <m/>
    <m/>
    <s v="Devuelta"/>
    <d v="2022-05-09T00:00:00"/>
    <d v="2022-07-01T00:00:00"/>
    <d v="2022-07-01T00:00:00"/>
    <d v="2022-07-25T00:00:00"/>
    <n v="1040"/>
    <s v="Más de 360"/>
    <n v="17128523"/>
    <n v="17128523"/>
    <n v="0"/>
    <n v="0"/>
    <n v="0"/>
    <n v="0"/>
    <n v="0"/>
    <n v="17128523"/>
    <m/>
    <s v="MIGRACION: 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s v="SOAT_DEVOLUCION DE FACTURA CON SOPORTES COMPLETOS:1.SIN OBJECCIONES POR PERTINENCIA MEDICA _DRA.MAIBER ACEVEDO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17128523"/>
    <s v="DEVOLUCION"/>
    <s v="SOAT_DEVOLUCION DE FACTURA CON SOPORTES COMPLETOS: 1.SIN OBJECCIONES POR PERTINENCIA MEDICA _DRA.MAIBER ACEVEDO 2.NO SE EVIDENCIA AUTORIZACION DE EGRESO DEL PACIENTE. SOLIC ITARLA AL CORREO capautorizaciones@epscomfenalcovalle.com.c3.NO SE EVIDENCIA CARTA DE AGOTAMIENTO DE POLIZA SOAT, EMITI DA POR LA ASEGURADORA DONDE IDIQUE EL CONSUMO TOTAL DE LA MSMA NOTA: UNA VEZ GESTIONADO PRESENTAR CUENTA NUEVAMENTE PARA LI QUIDACION DE LA MISMA. KEVIN YALANDA"/>
    <s v="SOAT"/>
    <m/>
    <s v="Ambulatorio"/>
    <s v="MIG-900951033"/>
    <n v="0"/>
    <n v="17128523"/>
    <n v="0"/>
    <n v="0"/>
    <n v="0"/>
    <n v="0"/>
    <n v="0"/>
    <n v="0"/>
    <n v="0"/>
    <n v="0"/>
    <n v="0"/>
    <n v="0"/>
    <n v="0"/>
    <m/>
    <m/>
    <m/>
    <n v="0"/>
  </r>
  <r>
    <n v="900951033"/>
    <s v="FABISALUD IPS S.A.S"/>
    <m/>
    <s v="FV1002356"/>
    <s v="FV1002356"/>
    <s v="900951033_FV1002356"/>
    <n v="5"/>
    <d v="2020-07-09T00:00:00"/>
    <d v="2020-07-16T00:00:00"/>
    <n v="17132514"/>
    <n v="17132514"/>
    <s v="EVENTO"/>
    <s v="CALI"/>
    <s v="HOSPITALIZACION"/>
    <s v="SIN CONTRATO"/>
    <n v="0"/>
    <n v="0"/>
    <s v="Factura devuelta"/>
    <x v="0"/>
    <n v="0"/>
    <m/>
    <m/>
    <m/>
    <m/>
    <s v="Devuelta"/>
    <d v="2020-07-09T00:00:00"/>
    <d v="2020-07-17T00:00:00"/>
    <d v="2020-07-17T00:00:00"/>
    <d v="2020-07-21T00:00:00"/>
    <n v="1774"/>
    <s v="Más de 360"/>
    <n v="17132514"/>
    <n v="17132514"/>
    <n v="0"/>
    <n v="0"/>
    <n v="0"/>
    <n v="0"/>
    <n v="0"/>
    <n v="17132514"/>
    <m/>
    <s v="MIGRACION: SE DEVUELVE FACTURA CON SOPORTES ORIGINALES :1-NO SE EVIDENCA CERTIFICADO POR ASEGURADORA SOAT DEL CONSUMO TOTAL DE LA P OLIZA , 2-NO SE EVIDENCIA AUTORIZACION POR LOS SERVICIOS PRE STADOS SOLICITAR AL CORREO CAPAUTORIZACIONES@EPSCOMFENALCOVA LLE.COM.CO , FAVOR VALIDAR Y ANEXAR LO REQUERIDO PARA DAR TR AMITE.JENNIFER REBOLLEDO"/>
    <s v="SE DEVUELVE FACTURA CON SOPORTES ORIGINALES :1-NO SE EVIDENCA CERTIFICADO POR ASEGURADORA SOAT DEL CONSUMO TOTAL DE LA P OLIZA , 2-NO SE EVIDENCIA AUTORIZACION POR LOS SERVICIOS PRE STADOS SOLICITAR AL CORREO CAPAUTORIZACIONES@EPSCOMFENALCOVA LLE.COM.CO , FAVOR VALIDAR Y ANEXAR LO REQUERIDO PARA DAR TR AMITE.JENNIFER REBOLLEDO"/>
    <m/>
    <n v="0"/>
    <n v="0"/>
    <n v="17132514"/>
    <s v="DEVOLUCION"/>
    <s v="SE DEVUELVE FACTURA CON SOPORTES ORIGINALES :1-NO SE EVIDENC A CERTIFICADO POR ASEGURADORA SOAT DEL CONSUMO TOTAL DE LA OLIZA , 2-NO SE EVIDENCIA AUTORIZACION POR LOS SERVICIOS PRE STADOS SOLICITAR AL CORREO CAPAUTORIZACIONES@EPSCOMFENALCOVLLE.COM.CO , FAVOR VALIDAR Y ANEXAR LO REQUERIDO PARA DAR TR AMITE.JENNIFER REBOLLEDO"/>
    <s v="SOAT"/>
    <m/>
    <s v="Ambulatorio"/>
    <s v="MIG-900951033"/>
    <n v="0"/>
    <n v="17132514"/>
    <n v="0"/>
    <n v="0"/>
    <n v="0"/>
    <n v="0"/>
    <n v="0"/>
    <n v="0"/>
    <n v="0"/>
    <n v="0"/>
    <n v="0"/>
    <n v="0"/>
    <n v="0"/>
    <m/>
    <m/>
    <m/>
    <n v="0"/>
  </r>
  <r>
    <n v="900951033"/>
    <s v="FABISALUD IPS S.A.S"/>
    <m/>
    <s v="CCR69573"/>
    <s v="CCR69573"/>
    <s v="900951033_CCR69573"/>
    <n v="3"/>
    <d v="2021-09-14T00:00:00"/>
    <d v="2021-11-04T00:00:00"/>
    <n v="17155089"/>
    <n v="17155089"/>
    <s v="EVENTO"/>
    <s v="CALI"/>
    <s v="CIRUGIA"/>
    <s v="SIN CONTRATO"/>
    <n v="0"/>
    <n v="0"/>
    <s v="Factura devuelta"/>
    <x v="0"/>
    <n v="0"/>
    <m/>
    <m/>
    <m/>
    <m/>
    <s v="Devuelta"/>
    <d v="2021-09-14T00:00:00"/>
    <d v="2021-11-04T00:00:00"/>
    <d v="2021-11-04T00:00:00"/>
    <d v="2021-11-04T00:00:00"/>
    <n v="1303"/>
    <s v="Más de 360"/>
    <n v="17155089"/>
    <n v="17155089"/>
    <n v="0"/>
    <n v="0"/>
    <n v="0"/>
    <n v="0"/>
    <n v="0"/>
    <n v="17155089"/>
    <m/>
    <s v="MIGRACION: Se realiza DEVOLUCION con soportes completos: No se evidencia trazabilidad de la solicitud de autorizacion, por lo cual enviar correo con los soportes presentado capautorizaciones@epscomfenalcovalle.co con copia al correo maramirezg@epscomfenalcovalle.com.co en solicitud de la mism a. Presentar carta de agotamiento de tope SOAT la cual es em itida por la aseguradora del paciente. Presentar nuevamente la factura. Kevin Yalanda"/>
    <s v="Se realiza DEVOLUCION con soportes completos: No se evidencia trazabilidad de la solicitud de autorizacion, por lo cual enviar correo con los soportes presentado capautorizaciones@epscomfenalcovalle.co con copia al correo maramirezg@epscomfenalcovalle.com.co en solicitud de la mism a. Presentar carta de agotamiento de tope SOAT la cual es em itida por la aseguradora del paciente. Presentar nuevamente la factura. Kevin Yalanda"/>
    <m/>
    <n v="0"/>
    <n v="0"/>
    <n v="17155089"/>
    <s v="DEVOLUCION"/>
    <s v="Se realiza DEVOLUCION con soportes completos: No se evidenci a trazabilidad de la solicitud de autorizacion, por lo cualenviar correo con los soportes presentado capautorizaciones@epscomfenalcovalle.co con copia al correo maramirezg@epscomfenalcovalle.com.co en solicitud de la mism a. Presentar carta de agotamiento de tope SOAT la cual es eitida por la aseguradora del paciente. Presentar nuevamente la factura. Kevin Yalanda"/>
    <s v="SOAT"/>
    <m/>
    <s v="Ambulatorio"/>
    <s v="MIG-900951033"/>
    <n v="0"/>
    <n v="17155089"/>
    <n v="0"/>
    <n v="0"/>
    <n v="0"/>
    <n v="0"/>
    <n v="0"/>
    <n v="0"/>
    <n v="0"/>
    <n v="0"/>
    <n v="0"/>
    <n v="0"/>
    <n v="0"/>
    <m/>
    <m/>
    <m/>
    <n v="0"/>
  </r>
  <r>
    <n v="900951033"/>
    <s v="FABISALUD IPS S.A.S"/>
    <m/>
    <s v="CCR64419"/>
    <s v="CCR64419"/>
    <s v="900951033_CCR64419"/>
    <n v="3"/>
    <d v="2021-08-20T00:00:00"/>
    <d v="2021-09-18T00:00:00"/>
    <n v="17271362"/>
    <n v="17271362"/>
    <s v="EVENTO"/>
    <s v="CALI"/>
    <s v="URGENCIAS"/>
    <s v="SIN CONTRATO"/>
    <n v="0"/>
    <n v="0"/>
    <s v="Factura devuelta"/>
    <x v="0"/>
    <n v="0"/>
    <m/>
    <m/>
    <m/>
    <m/>
    <s v="Devuelta"/>
    <d v="2021-08-20T00:00:00"/>
    <d v="2021-09-18T00:00:00"/>
    <d v="2021-09-18T00:00:00"/>
    <d v="2021-09-20T00:00:00"/>
    <n v="1348"/>
    <s v="Más de 360"/>
    <n v="17271362"/>
    <n v="17271362"/>
    <n v="0"/>
    <n v="0"/>
    <n v="0"/>
    <n v="0"/>
    <n v="0"/>
    <n v="17271362"/>
    <m/>
    <s v="MIGRACION: SE DEVUELVE FACTURA SOPORTES COMPLETOS, NO SE EVIEDENCIA TRAZABILIDAD OPORTUNA EN LOS CORREOS, RES 3047/2008 NO HAY RESP UESTA DEL CRUE. DESPUES DE DAR EGRESO DEL PACIENTE NO HAY CO MUNICACION PARA SOLICITUD DE AUTORIZACION DE LA ESTANCIA HOS PITALARIA LA CUAL SE SOLICITA AL CORREO: capautorizaciones@epscomfenalcovalle.com.co REALIZAR TRAMITE ANTE LA CAP, PRESENTAR NUEVAMENTE LA FACTUR A PARA CONTINUIDAD DEL TRAMITE DE PAGO. KEVIN YALANDA"/>
    <s v="SE DEVUELVE FACTURA SOPORTES COMPLETOS, NO SE EVIEDENCIA TRAZABILIDAD OPORTUNA EN LOS CORREOS, RES 3047/2008 NO HAY RESP UESTA DEL CRUE. DESPUES DE DAR EGRESO DEL PACIENTE NO HAY CO MUNICACION PARA SOLICITUD DE AUTORIZACION DE LA ESTANCIA HOS PITALARIA LA CUAL SE SOLICITA AL CORREO: capautorizaciones@epscomfenalcovalle.com.co REALIZAR TRAMITE ANTE LA CAP, PRESENTAR NUEVAMENTE LA FACTUR A PARA CONTINUIDAD DEL TRAMITE DE PAGO. KEVIN YALANDA"/>
    <m/>
    <n v="0"/>
    <n v="0"/>
    <n v="17271362"/>
    <s v="DEVOLUCION"/>
    <s v="SE DEVUELVE FACTURA SOPORTES COMPLETOS, NO SE EVIEDENCIA TRA ZABILIDAD OPORTUNA EN LOS CORREOS, RES 3047/2008 NO HAY RESUESTA DEL CRUE. DESPUES DE DAR EGRESO DEL PACIENTE NO HAY CO MUNICACION PARA SOLICITUD DE AUTORIZACION DE LA ESTANCIA HOPITALARIA LA CUAL SE SOLICITA AL CORREO: CAPAUTORIZACIONES@EPSCOMFENALCOVALLE.COM.CO REALIZAR TRAMITE ANTE LA CAP, PRESENTAR NUEVAMENTE LA FACTUR A PARA CONTINUIDAD DEL TRAMITE DE PAGO. KEVIN YALANDA"/>
    <s v="AUTORIZACION"/>
    <m/>
    <s v="Ambulatorio"/>
    <s v="MIG-900951033"/>
    <n v="0"/>
    <n v="17271362"/>
    <n v="0"/>
    <n v="0"/>
    <n v="0"/>
    <n v="0"/>
    <n v="0"/>
    <n v="0"/>
    <n v="0"/>
    <n v="0"/>
    <n v="0"/>
    <n v="0"/>
    <n v="0"/>
    <m/>
    <m/>
    <m/>
    <n v="0"/>
  </r>
  <r>
    <n v="900951033"/>
    <s v="FABISALUD IPS S.A.S"/>
    <m/>
    <s v="CCR173670"/>
    <s v="CCR173670"/>
    <s v="900951033_CCR173670"/>
    <n v="3"/>
    <d v="2022-07-12T00:00:00"/>
    <d v="2022-07-18T00:00:00"/>
    <n v="17373345"/>
    <n v="17373345"/>
    <s v="EVENTO"/>
    <s v="CALI"/>
    <s v="UNIDAD DE CUIDADOS INTENSIVOS ADULTO"/>
    <s v="SIN CONTRATO"/>
    <n v="0"/>
    <n v="0"/>
    <s v="Factura devuelta"/>
    <x v="0"/>
    <n v="0"/>
    <m/>
    <m/>
    <m/>
    <m/>
    <s v="Devuelta"/>
    <d v="2022-07-12T00:00:00"/>
    <d v="2022-07-29T00:00:00"/>
    <d v="2022-12-20T00:00:00"/>
    <d v="2022-07-29T00:00:00"/>
    <n v="1036"/>
    <s v="Más de 360"/>
    <n v="17373345"/>
    <n v="17373345"/>
    <n v="0"/>
    <n v="0"/>
    <n v="0"/>
    <n v="0"/>
    <n v="0"/>
    <n v="17373345"/>
    <m/>
    <s v="MIGRACION"/>
    <s v="SOAT_DEVOLUCION DE FACTURA CON SOPORTES COMPLETOS.1.NO SE EVIDENCIA AUTORIZACION DE EGRESO EMITIDA POR LA CAP. 2.NO SE EVIDENCIA CARTA DE AGOTAMIENTO DE POLIZA SOAT, EMITI DA POR LA ASEGURADORA INDICANDO EL CONSUMO TOTAL. KEVIN Y."/>
    <m/>
    <n v="0"/>
    <n v="0"/>
    <n v="17373345"/>
    <s v="DEVOLUCION"/>
    <s v="SOAT_DEVOLUCION DE FACTURA CON SOPORTES COMPLETOS. 1.NO SE EVIDENCIA AUTORIZACION DE EGRESO EMITIDA POR LA CAP. 2.NO SE EVIDENCIA CARTA DE AGOTAMIENTO DE POLIZA SOAT"/>
    <s v="SOAT"/>
    <m/>
    <s v="Ambulatorio"/>
    <s v="MIG-900951033"/>
    <n v="0"/>
    <n v="17373345"/>
    <n v="0"/>
    <n v="0"/>
    <n v="0"/>
    <n v="0"/>
    <n v="0"/>
    <n v="0"/>
    <n v="0"/>
    <n v="0"/>
    <n v="0"/>
    <n v="0"/>
    <n v="0"/>
    <m/>
    <m/>
    <m/>
    <n v="0"/>
  </r>
  <r>
    <n v="900951033"/>
    <s v="FABISALUD IPS S.A.S"/>
    <m/>
    <s v="CCR61130"/>
    <s v="CCR61130"/>
    <s v="900951033_CCR61130"/>
    <n v="3"/>
    <d v="2021-08-09T00:00:00"/>
    <d v="2021-08-17T00:00:00"/>
    <n v="17541193"/>
    <n v="17541193"/>
    <s v="EVENTO"/>
    <s v="CALI"/>
    <s v="HOSPITALIZACION"/>
    <s v="SIN CONTRATO"/>
    <n v="0"/>
    <n v="0"/>
    <s v="Factura devuelta"/>
    <x v="0"/>
    <n v="0"/>
    <m/>
    <m/>
    <m/>
    <m/>
    <s v="Devuelta"/>
    <d v="2021-08-09T00:00:00"/>
    <d v="2021-08-17T00:00:00"/>
    <d v="2021-09-20T00:00:00"/>
    <d v="2021-08-19T00:00:00"/>
    <n v="1380"/>
    <s v="Más de 360"/>
    <n v="17541193"/>
    <n v="17541193"/>
    <n v="0"/>
    <n v="0"/>
    <n v="0"/>
    <n v="0"/>
    <n v="0"/>
    <n v="17541193"/>
    <m/>
    <s v="MIGRACION"/>
    <s v="SE DEVUELVE FACTURA CON SOPORTES, NO LE GENERARON AUTORIZACION AL PROCEDIMIENTO, ,POR FAVOR VERIFICAR Y GENERAR AUT. PAR RA CONTINUAR CON TRAMITE DE FACTURA. Y SOLICITAR A la capautorizaciones@epscomfenalcovalle.com.co FACTURA NO HA AGOTADO LA COBERTURA DE LA POLIZA POR LO CUAL SE SOLICITA LIQUIDAR A ASEGURADORA SOAT (Se adjunta certfica ciòn via correo electronico donde hay saldo disponible para el cobro de la misma) SALDO EN POLIZA DE $ 21.597.563, KEVIN YALANDA"/>
    <m/>
    <n v="0"/>
    <n v="0"/>
    <n v="17541193"/>
    <s v="DEVOLUCION"/>
    <s v="FACTURA CON FALTA DE SOPORTES, SE SOSTIENE DEVOLUCION DE ACU ERDOS A LOS LINEAMIENTOS DEL ANEXO TECNICO 5 - RES.3047/08 LA TRAZABILIDAD DE LOS CORREOS EN SOLICUTD DE AUTORIZACION N O ES OPORTUNA POR LO CUAL REMITIRSE A LA CAP EN SOLICITUD DDE LA MISMA AL CORREO ELECTRONICO CAPAUTORIZACIONES@EPSCOMFENALCOVALLE.COM.CO - DAR TRAMITE A LO REQUERIDO PARA DAR CONTINUIDAD AL PAGO CORRESPONDIENTE DE LA FACTURA. KEVIN YALANDA"/>
    <s v="FACTURACION"/>
    <m/>
    <s v="Ambulatorio"/>
    <s v="MIG-900951033"/>
    <n v="0"/>
    <n v="17541193"/>
    <n v="0"/>
    <n v="0"/>
    <n v="0"/>
    <n v="0"/>
    <n v="0"/>
    <n v="0"/>
    <n v="0"/>
    <n v="0"/>
    <n v="0"/>
    <n v="0"/>
    <n v="0"/>
    <m/>
    <m/>
    <m/>
    <n v="0"/>
  </r>
  <r>
    <n v="900951033"/>
    <s v="FABISALUD IPS S.A.S"/>
    <m/>
    <s v="CCR256294"/>
    <s v="CCR256294"/>
    <s v="900951033_CCR256294"/>
    <n v="2"/>
    <d v="2023-04-25T00:00:00"/>
    <d v="2023-05-15T00:00:00"/>
    <n v="17611310"/>
    <n v="17611310"/>
    <s v="EVENTO"/>
    <s v="CALI"/>
    <s v="CIRUGIA"/>
    <s v="SIN CONTRATO"/>
    <n v="0"/>
    <n v="0"/>
    <s v="Factura devuelta"/>
    <x v="0"/>
    <n v="0"/>
    <m/>
    <m/>
    <m/>
    <m/>
    <s v="Devuelta"/>
    <d v="2023-04-25T00:00:00"/>
    <d v="2024-06-04T00:00:00"/>
    <m/>
    <d v="2024-06-25T00:00:00"/>
    <n v="339"/>
    <s v="181-360"/>
    <n v="17611310"/>
    <n v="17611310"/>
    <n v="0"/>
    <n v="0"/>
    <n v="0"/>
    <n v="0"/>
    <n v="0"/>
    <n v="17611310"/>
    <m/>
    <s v="SE SOSTIENE DEVOLUCION DE LA FACTURA, AL VALIDAR INFORMACION NO SE EVIDENCIA AUTORIZACION PARA LOS SERVICIOS FACTURADOS POR FAVOR VALIDAR CON EL AREA ENCARGADA PARA SOLICITUD AUTORIZACION FINAL DEL EVENTO- NO SE EVIDENCIA TRAZABILIDAD DE E NVIO DE CORREOS Y ANEXOS BAJO EL MARCO NORMATIVO SOLICITANDO AUTORIZACION DE SERVICIOS POR SUPERACION TOPE SOAT. NO SE EVI IDENCIA DOCUMENTACION EXIGIDA (CEDULA DEL PACIENTE - TARJETA DE PROPIEDAD - COPIA DE LA POLIZA) PARA VALIDACION DE TARIFA DEFERENCIAL SEGUN NORMATIVIDAD VIGENTE PARA EL AÑO 2023 DECR 2497/22 - DECR 2644/22 -  FACTURA SUJETA A AUDITORIA INTEGRAL."/>
    <s v="SOAT: SE REALIZA DEVOLUCION DE LA FACTURA, AL VALIDAR INFORMACION NO SE EVIDENCIA AUTORIZACION (NAP DE 15 DIGITOS PARA L OS SERVICIOS FACTURADOS) - NO SE EVIDENCIA TRAZABILIDAD DE E NVIO DE CORREOS Y ANEXOS BAJO EL MARCO NORMATIVO SOLICITANDO AUTORIZACION DE SERVICIOS POR SUPERACION TOPE SOAT (DEBEN EN VIARSE 3 CORREOS DENTRO DE LAS 24 HRS SIGUIENTES A LA SUPERA RACION TOPE CON UN TIEMPO NO MENOR A 30 MIN CADA UNO) SE EVI IDENCIA DOCUMENTACION EXIGIDA (CEDULA DEL PACIENTE - TARJETA DE PROPIEDAD - COPIA DE LA POLIZA) PARA VALIDACION DE TARIFA DEFERENCIAL SEGUN NORMATIVIDAD VIGENTE PARA EL AÑO 2023 DECR 2497/22 - DECR 2644/22 - POR FAVOR TENER EN CUENTA CIRCULAR EMITIDA POR LA EPS PARA LA RADICACION DE LA PRESTACION DE SE"/>
    <m/>
    <n v="0"/>
    <n v="0"/>
    <n v="17611310"/>
    <s v="DEVOLUCION"/>
    <s v="SE SOSTIENE DEVOLUCION DE LA FACTURA, AL VALIDAR INFORMACION NO SE EVIDENCIA AUTORIZACION PARA LOS SERVICIOS FACTURADOS POR FAVOR VALIDAR CON EL AREA ENCARGADA PARA SOLICITUD AUTORIZACION FINAL DEL EVENTO- NO SE EVIDENCIA TRAZABILIDAD DE E NVIO DE CORREOS Y ANEXOS BAJO EL MARCO NORMATIVO SOLICITANDO AUTORIZACION DE SERVICIOS POR SUPERACION TOPE SOAT. NO SE EVI IDENCIA DOCUMENTACION EXIGIDA (CEDULA DEL PACIENTE - TARJETA DE PROPIEDAD - COPIA DE LA POLIZA) PARA VALIDACION DE TARIFA DEFERENCIAL SEGUN NORMATIVIDAD VIGENTE PARA EL AÑO 2023 DECR 2497/22 - DECR 2644/22 - FACTURA SUJETA A AUDITORIA INTEGRAL."/>
    <s v="AUTORIZACION"/>
    <s v="Servicios hospitalarios"/>
    <s v="Hospitalario"/>
    <m/>
    <n v="0"/>
    <n v="17611310"/>
    <n v="0"/>
    <n v="0"/>
    <n v="0"/>
    <n v="0"/>
    <n v="0"/>
    <n v="0"/>
    <n v="0"/>
    <n v="0"/>
    <n v="0"/>
    <n v="0"/>
    <n v="0"/>
    <m/>
    <m/>
    <m/>
    <n v="0"/>
  </r>
  <r>
    <n v="900951033"/>
    <s v="FABISALUD IPS S.A.S"/>
    <m/>
    <s v="CCR40822"/>
    <s v="CCR40822"/>
    <s v="900951033_CCR40822"/>
    <n v="4"/>
    <d v="2021-04-21T00:00:00"/>
    <d v="2021-07-01T00:00:00"/>
    <n v="17975876"/>
    <n v="17975876"/>
    <s v="EVENTO"/>
    <s v="CALI"/>
    <s v="URGENCIAS"/>
    <s v="SIN CONTRATO"/>
    <n v="0"/>
    <n v="0"/>
    <s v="Factura devuelta"/>
    <x v="0"/>
    <n v="0"/>
    <m/>
    <m/>
    <m/>
    <m/>
    <s v="Devuelta"/>
    <d v="2021-04-21T00:00:00"/>
    <d v="2021-07-01T00:00:00"/>
    <d v="2021-09-10T00:00:00"/>
    <d v="2021-07-13T00:00:00"/>
    <n v="1417"/>
    <s v="Más de 360"/>
    <n v="17975876"/>
    <n v="17975876"/>
    <n v="0"/>
    <n v="0"/>
    <n v="0"/>
    <n v="0"/>
    <n v="0"/>
    <n v="17975876"/>
    <m/>
    <s v="MIGRACION"/>
    <s v="SE DEVUELVE FACTURA CON SOPORTES ORIGINALES PACIENTE NATALYRIVERA EN EL MOMENTO DE LA PRESTACION DEL SERVICIO SE ENCONT RABA RETIRADA ,FAVOR VALIDAR.JENNIFER REBOLLEDO"/>
    <m/>
    <n v="0"/>
    <n v="0"/>
    <n v="17975876"/>
    <s v="DEVOLUCION"/>
    <s v="SE REALIZA DEVOLUCION DE DE FACTURA CON SOPORTES PRESENTADOS , FALTAN DOCUMENTOS QUE SOPORTEN LA CUENTA SEGÚN LO ESTABLECIDO EN EL DEC. 4747/2007 Y LA RES. 3047/2008. SOLICITAR LA AUTORIZACION A LA CAP PARA DAR CONTINUIDAD AL AL TRAMITE DE PAGO CON LOS SOPORTES REQUERIDOS AL CORREO CAPAUTORIZACIONES@EPSCOMFENALCOVALLE.COM.CO, DESPUES DE REAL IZAR EL TRAMITE DE SOLICITUD DE AUTORIZACION RADICAR NUEVAME NTE LA FACTURA. KEVIN YALANDA"/>
    <s v="AUTORIZACION"/>
    <m/>
    <s v="Ambulatorio"/>
    <s v="MIG-900951033"/>
    <n v="0"/>
    <n v="17975876"/>
    <n v="0"/>
    <n v="0"/>
    <n v="0"/>
    <n v="0"/>
    <n v="0"/>
    <n v="0"/>
    <n v="0"/>
    <n v="0"/>
    <n v="0"/>
    <n v="0"/>
    <n v="0"/>
    <m/>
    <m/>
    <m/>
    <n v="0"/>
  </r>
  <r>
    <n v="900951033"/>
    <s v="FABISALUD IPS S.A.S"/>
    <m/>
    <s v="CCR268424"/>
    <s v="CCR268424"/>
    <s v="900951033_CCR268424"/>
    <n v="2"/>
    <d v="2023-06-02T00:00:00"/>
    <d v="2023-07-18T00:00:00"/>
    <n v="17982292"/>
    <n v="17982292"/>
    <s v="EVENTO"/>
    <s v="CALI"/>
    <s v="HOSPITALIZACION"/>
    <s v="SIN CONTRATO"/>
    <n v="0"/>
    <n v="0"/>
    <s v="Factura devuelta"/>
    <x v="0"/>
    <n v="0"/>
    <m/>
    <m/>
    <m/>
    <m/>
    <s v="Devuelta"/>
    <d v="2023-06-02T00:00:00"/>
    <d v="2024-08-02T00:00:00"/>
    <m/>
    <d v="2024-08-26T00:00:00"/>
    <n v="277"/>
    <s v="181-360"/>
    <n v="17982292"/>
    <n v="17982292"/>
    <n v="0"/>
    <n v="0"/>
    <n v="0"/>
    <n v="0"/>
    <n v="0"/>
    <n v="17982292"/>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7982292"/>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7982292"/>
    <n v="0"/>
    <n v="0"/>
    <n v="0"/>
    <n v="0"/>
    <n v="0"/>
    <n v="0"/>
    <n v="0"/>
    <n v="0"/>
    <n v="0"/>
    <n v="0"/>
    <n v="0"/>
    <m/>
    <m/>
    <m/>
    <n v="0"/>
  </r>
  <r>
    <n v="900951033"/>
    <s v="FABISALUD IPS S.A.S"/>
    <m/>
    <s v="CCR161002"/>
    <s v="CCR161002"/>
    <s v="900951033_CCR161002"/>
    <n v="3"/>
    <d v="2022-06-04T00:00:00"/>
    <d v="2022-06-21T00:00:00"/>
    <n v="18288778"/>
    <n v="18288778"/>
    <s v="EVENTO"/>
    <s v="CALI"/>
    <s v="CIRUGIA"/>
    <s v="SIN CONTRATO"/>
    <n v="0"/>
    <n v="0"/>
    <s v="Factura devuelta"/>
    <x v="0"/>
    <n v="0"/>
    <m/>
    <m/>
    <m/>
    <m/>
    <s v="Devuelta"/>
    <d v="2022-06-04T00:00:00"/>
    <d v="2022-06-21T00:00:00"/>
    <d v="2022-12-20T00:00:00"/>
    <d v="2022-06-29T00:00:00"/>
    <n v="1066"/>
    <s v="Más de 360"/>
    <n v="18288778"/>
    <n v="18288778"/>
    <n v="0"/>
    <n v="0"/>
    <n v="0"/>
    <n v="0"/>
    <n v="0"/>
    <n v="18288778"/>
    <m/>
    <s v="MIGRACION"/>
    <s v="SOAT-DEVOLUCIÓN DE FACTURA CLN SOPORTES COMPLETOS: 1. NO SEEVIDENCIA AUTORIZACIÓN DE LA CAP, SOLICITARLA AL CORREO CAPA UTORIZACIONES@EPSCOMFENALCOVALLE.COM.CO 2,AUDITORIA MEDICA P OR PERTINENCIA( SE ANEXA FORMATO DE OBJECCIONES)KEVIN YALAND"/>
    <m/>
    <n v="0"/>
    <n v="0"/>
    <n v="18288778"/>
    <s v="DEVOLUCION"/>
    <s v="SOAT-DEVOLUCIÓN DE FACTURA CLN SOPORTES COMPLETOS: 1. NO SE EVIDENCIA AUTORIZACIÓN DE LA CAP, SOLICITARLA AL CORREO CAPAUTORIZACIONES@EPSCOMFENALCOVALLE.COM.CO 2,AUDITORIA MEDICA P OR PERTINENCIA( SE ANEXA FORMATO DE OBJECCIONES)KEVIN YALAN"/>
    <s v="SOAT"/>
    <m/>
    <s v="Ambulatorio"/>
    <s v="MIG-900951033"/>
    <n v="0"/>
    <n v="18288778"/>
    <n v="0"/>
    <n v="0"/>
    <n v="0"/>
    <n v="0"/>
    <n v="0"/>
    <n v="0"/>
    <n v="0"/>
    <n v="0"/>
    <n v="0"/>
    <n v="0"/>
    <n v="0"/>
    <m/>
    <m/>
    <m/>
    <n v="0"/>
  </r>
  <r>
    <n v="900951033"/>
    <s v="FABISALUD IPS S.A.S"/>
    <m/>
    <s v="CCR196536"/>
    <s v="CCR196536"/>
    <s v="900951033_CCR196536"/>
    <n v="2"/>
    <d v="2022-09-28T00:00:00"/>
    <d v="2022-10-06T00:00:00"/>
    <n v="18497762"/>
    <n v="18497762"/>
    <s v="EVENTO"/>
    <s v="CALI"/>
    <s v="CIRUGIA"/>
    <s v="SIN CONTRATO"/>
    <n v="0"/>
    <n v="0"/>
    <s v="Factura devuelta"/>
    <x v="0"/>
    <n v="0"/>
    <m/>
    <m/>
    <m/>
    <m/>
    <s v="Devuelta"/>
    <d v="2022-09-28T00:00:00"/>
    <d v="2022-10-06T00:00:00"/>
    <d v="2022-10-06T00:00:00"/>
    <d v="2022-10-18T00:00:00"/>
    <n v="955"/>
    <s v="Más de 360"/>
    <n v="18497762"/>
    <n v="18497762"/>
    <n v="0"/>
    <n v="0"/>
    <n v="0"/>
    <n v="0"/>
    <n v="0"/>
    <n v="18497762"/>
    <m/>
    <s v="MIGRACION: SOAT:DEVOLUICION DE FACTURA CON SOPORTES COMPLETOS: 1.no seevindecia autorizacion para los servicios facturados. 2.Sin objecciones por pertinencia medica 3.Solictar aut al correo capautorizaciones@epsdelagente.com.co- Kevin Yalanda"/>
    <s v="SOAT:DEVOLUICION DE FACTURA CON SOPORTES COMPLETOS: 1.no seevindecia autorizacion para los servicios facturados. 2.Sin objecciones por pertinencia medica 3.Solictar aut al correo capautorizaciones@epsdelagente.com.co- Kevin Yalanda"/>
    <m/>
    <n v="0"/>
    <n v="0"/>
    <n v="18497762"/>
    <s v="DEVOLUCION"/>
    <s v="SOAT:DEVOLUICION DE FACTURA CON SOPORTES COMPLETOS: 1.no se evindecia autorizacion para los servicios facturados. 2.Sin objecciones por pertinencia medica 3.Solictar aut al correo capautorizaciones@epsdelagente.com.co- Kevin Yalanda"/>
    <s v="SOAT"/>
    <m/>
    <s v="Ambulatorio"/>
    <s v="MIG-900951033"/>
    <n v="0"/>
    <n v="18497762"/>
    <n v="0"/>
    <n v="0"/>
    <n v="0"/>
    <n v="0"/>
    <n v="0"/>
    <n v="0"/>
    <n v="0"/>
    <n v="0"/>
    <n v="0"/>
    <n v="0"/>
    <n v="0"/>
    <m/>
    <m/>
    <m/>
    <n v="0"/>
  </r>
  <r>
    <n v="900951033"/>
    <s v="FABISALUD IPS S.A.S"/>
    <m/>
    <s v="CCR94138"/>
    <s v="CCR94138"/>
    <s v="900951033_CCR94138"/>
    <n v="3"/>
    <d v="2022-02-01T00:00:00"/>
    <d v="2022-02-17T00:00:00"/>
    <n v="18705845"/>
    <n v="18705845"/>
    <s v="EVENTO"/>
    <s v="CALI"/>
    <s v="CIRUGIA"/>
    <s v="SIN CONTRATO"/>
    <n v="0"/>
    <n v="0"/>
    <s v="Factura devuelta"/>
    <x v="0"/>
    <n v="0"/>
    <m/>
    <m/>
    <m/>
    <m/>
    <s v="Devuelta"/>
    <d v="2022-02-01T00:00:00"/>
    <d v="2022-02-17T00:00:00"/>
    <d v="2022-02-17T00:00:00"/>
    <d v="2022-02-18T00:00:00"/>
    <n v="1197"/>
    <s v="Más de 360"/>
    <n v="18705845"/>
    <n v="18705845"/>
    <n v="0"/>
    <n v="0"/>
    <n v="0"/>
    <n v="0"/>
    <n v="0"/>
    <n v="18705845"/>
    <m/>
    <s v="MIGRACION: DEV.Se realiza DEVOLUCION de factura con soportes completos, no se evidencia autorización al egreso del paciente solicit ada capautorizaciones@epscomfenalcovalle.com.co y ni trazabi lidad oportuna de la misma. Solicitarla y presentarla nuevam ente, adjuntar documentos de poliza soat, tarjeta de propied d. Kevin Yalanda"/>
    <s v="DEV.Se realiza DEVOLUCION de factura con soportes completos, no se evidencia autorización al egreso del paciente solicit ada capautorizaciones@epscomfenalcovalle.com.co y ni trazabi lidad oportuna de la misma. Solicitarla y presentarla nuevam ente, adjuntar documentos de poliza soat, tarjeta de propied d. Kevin Yalanda"/>
    <m/>
    <n v="0"/>
    <n v="0"/>
    <n v="18705845"/>
    <s v="DEVOLUCION"/>
    <s v="DEV.Se realiza DEVOLUCION de factura con soportes completos, no se evidencia autorización al egreso del paciente soliciada capautorizaciones@epscomfenalcovalle.com.co y ni trazabi lidad oportuna de la misma. Solicitarla y presentarla nuevaente, adjuntar documentos de poliza soat, tarjeta de propied d. Kevin Yalanda"/>
    <s v="SOAT"/>
    <m/>
    <s v="Ambulatorio"/>
    <s v="MIG-900951033"/>
    <n v="0"/>
    <n v="18705845"/>
    <n v="0"/>
    <n v="0"/>
    <n v="0"/>
    <n v="0"/>
    <n v="0"/>
    <n v="0"/>
    <n v="0"/>
    <n v="0"/>
    <n v="0"/>
    <n v="0"/>
    <n v="0"/>
    <m/>
    <m/>
    <m/>
    <n v="0"/>
  </r>
  <r>
    <n v="900951033"/>
    <s v="FABISALUD IPS S.A.S"/>
    <m/>
    <s v="CCR68417"/>
    <s v="CCR68417"/>
    <s v="900951033_CCR68417"/>
    <n v="3"/>
    <d v="2021-09-07T00:00:00"/>
    <d v="2021-10-19T00:00:00"/>
    <n v="18889726"/>
    <n v="18889726"/>
    <s v="EVENTO"/>
    <s v="CALI"/>
    <s v="HOSPITALIZACION"/>
    <s v="SIN CONTRATO"/>
    <n v="0"/>
    <n v="0"/>
    <s v="Factura devuelta"/>
    <x v="0"/>
    <n v="0"/>
    <m/>
    <m/>
    <m/>
    <m/>
    <s v="Devuelta"/>
    <d v="2021-09-07T00:00:00"/>
    <d v="2021-10-23T00:00:00"/>
    <d v="2021-10-23T00:00:00"/>
    <d v="2021-10-25T00:00:00"/>
    <n v="1313"/>
    <s v="Más de 360"/>
    <n v="18889726"/>
    <n v="18889726"/>
    <n v="0"/>
    <n v="0"/>
    <n v="0"/>
    <n v="0"/>
    <n v="0"/>
    <n v="18889726"/>
    <m/>
    <s v="MIGRACION: Se realiza DEVOLUCION de factura con soporte completos: 1.No se evidencia autorizacion de acuerdo al egreso del paciente , favor solicitar al correo de la cap capautorizaciones@epsc omfenalcovalle.com.co 2.Enviar la factura con todos los sopo rtes del Anexo Tecnico 5, para la emision del codigo. Kevin Yalanda"/>
    <s v="Se realiza DEVOLUCION de factura con soporte completos: 1.No se evidencia autorizacion de acuerdo al egreso del paciente , favor solicitar al correo de la cap capautorizaciones@epsc omfenalcovalle.com.co 2.Enviar la factura con todos los sopo rtes del Anexo Tecnico 5, para la emision del codigo. Kevin Yalanda"/>
    <m/>
    <n v="0"/>
    <n v="0"/>
    <n v="18889726"/>
    <s v="DEVOLUCION"/>
    <s v="SE REALIZA DEVOLUCION DE FACTURA CON SOPORTE COMPLETOS: 1.NO SE EVIDENCIA AUTORIZACION DE ACUERDO AL EGRESO DEL PACIENT, FAVOR SOLICITAR AL CORREO DE LA CAP CAPAUTORIZACIONES@EPSC OMFENALCOVALLE.COM.CO 2.ENVIAR LA FACTURA CON TODOS LOS SOPRTES DEL ANEXO TECNICO 5, PARA LA EMISION DEL CODIGO. KEVIN YALANDA"/>
    <s v="AUTORIZACION"/>
    <m/>
    <s v="Ambulatorio"/>
    <s v="MIG-900951033"/>
    <n v="0"/>
    <n v="18889726"/>
    <n v="0"/>
    <n v="0"/>
    <n v="0"/>
    <n v="0"/>
    <n v="0"/>
    <n v="0"/>
    <n v="0"/>
    <n v="0"/>
    <n v="0"/>
    <n v="0"/>
    <n v="0"/>
    <m/>
    <m/>
    <m/>
    <n v="0"/>
  </r>
  <r>
    <n v="900951033"/>
    <s v="FABISALUD IPS S.A.S"/>
    <m/>
    <s v="CCR277779"/>
    <s v="CCR277779"/>
    <s v="900951033_CCR277779"/>
    <n v="2"/>
    <d v="2023-07-04T00:00:00"/>
    <d v="2023-07-17T00:00:00"/>
    <n v="18947492"/>
    <n v="18947492"/>
    <s v="EVENTO"/>
    <s v="CALI"/>
    <s v="HOSPITALIZACION"/>
    <s v="SIN CONTRATO"/>
    <n v="0"/>
    <n v="0"/>
    <s v="Factura devuelta"/>
    <x v="0"/>
    <n v="0"/>
    <m/>
    <m/>
    <m/>
    <m/>
    <s v="Devuelta"/>
    <d v="2023-07-04T00:00:00"/>
    <d v="2024-09-06T00:00:00"/>
    <m/>
    <d v="2024-09-19T00:00:00"/>
    <n v="253"/>
    <s v="181-360"/>
    <n v="18947492"/>
    <n v="18947492"/>
    <n v="0"/>
    <n v="0"/>
    <n v="0"/>
    <n v="0"/>
    <n v="0"/>
    <n v="18947492"/>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8947492"/>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8947492"/>
    <n v="0"/>
    <n v="0"/>
    <n v="0"/>
    <n v="0"/>
    <n v="0"/>
    <n v="0"/>
    <n v="0"/>
    <n v="0"/>
    <n v="0"/>
    <n v="0"/>
    <n v="0"/>
    <m/>
    <m/>
    <m/>
    <n v="0"/>
  </r>
  <r>
    <n v="900951033"/>
    <s v="FABISALUD IPS S.A.S"/>
    <m/>
    <s v="CCR293966"/>
    <s v="CCR293966"/>
    <s v="900951033_CCR293966"/>
    <n v="1"/>
    <d v="2023-08-31T00:00:00"/>
    <d v="2023-09-15T00:00:00"/>
    <n v="19015235"/>
    <n v="19015235"/>
    <s v="EVENTO"/>
    <s v="CALI"/>
    <s v="HOSPITALIZACION"/>
    <s v="SIN CONTRATO"/>
    <n v="0"/>
    <n v="0"/>
    <s v="Factura devuelta"/>
    <x v="0"/>
    <n v="0"/>
    <m/>
    <m/>
    <m/>
    <m/>
    <s v="Devuelta"/>
    <d v="2023-08-31T00:00:00"/>
    <d v="2024-08-14T00:00:00"/>
    <m/>
    <d v="2024-08-26T00:00:00"/>
    <n v="277"/>
    <s v="181-360"/>
    <n v="19015235"/>
    <n v="19015235"/>
    <n v="0"/>
    <n v="0"/>
    <n v="0"/>
    <n v="0"/>
    <n v="0"/>
    <n v="19015235"/>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1901523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19015235"/>
    <n v="0"/>
    <n v="0"/>
    <n v="0"/>
    <n v="0"/>
    <n v="0"/>
    <n v="0"/>
    <n v="0"/>
    <n v="0"/>
    <n v="0"/>
    <n v="0"/>
    <n v="0"/>
    <m/>
    <m/>
    <m/>
    <n v="0"/>
  </r>
  <r>
    <n v="900951033"/>
    <s v="FABISALUD IPS S.A.S"/>
    <m/>
    <s v="FV1001624"/>
    <s v="FV1001624"/>
    <s v="900951033_FV1001624"/>
    <n v="5"/>
    <d v="2020-07-03T00:00:00"/>
    <d v="2020-07-16T00:00:00"/>
    <n v="19465988"/>
    <n v="19465988"/>
    <s v="EVENTO"/>
    <s v="CALI"/>
    <s v="UNIDAD DE CUIDADOS INTENSIVOS ADULTO"/>
    <s v="SIN CONTRATO"/>
    <n v="0"/>
    <n v="0"/>
    <s v="Factura devuelta"/>
    <x v="0"/>
    <n v="0"/>
    <m/>
    <m/>
    <m/>
    <m/>
    <s v="Devuelta"/>
    <d v="2020-07-03T00:00:00"/>
    <d v="2020-07-17T00:00:00"/>
    <d v="2020-07-17T00:00:00"/>
    <d v="2020-07-22T00:00:00"/>
    <n v="1773"/>
    <s v="Más de 360"/>
    <n v="19465988"/>
    <n v="19465988"/>
    <n v="0"/>
    <n v="0"/>
    <n v="0"/>
    <n v="0"/>
    <n v="0"/>
    <n v="19465988"/>
    <m/>
    <s v="MIGRACION: SE DEVUELVE FACTURA CON SOPORTES ORIGINALES :1-NO SE EVIDENCIA CERTIFICADO POR ASEGURADORA SOAT DEL CONSUMO TOTAL DE LA POLIZA,2-NO CUENTA CON AUTORIZACION POR LOS SERVICIOS PRESTA DOS , FAVOR SOLICITAR AL CORREO CAPAUTORIZACIONES@EPSCOMFENA LCOVALLE.COM.CO , FAVOR VALIDAR Y ANEXAR LO REQUERIDO PARA D AR TRAMITE.JENNIFER REBOLLEDO"/>
    <s v="SE DEVUELVE FACTURA CON SOPORTES ORIGINALES :1-NO SE EVIDENCIA CERTIFICADO POR ASEGURADORA SOAT DEL CONSUMO TOTAL DE LA POLIZA,2-NO CUENTA CON AUTORIZACION POR LOS SERVICIOS PRESTA DOS , FAVOR SOLICITAR AL CORREO CAPAUTORIZACIONES@EPSCOMFENA LCOVALLE.COM.CO , FAVOR VALIDAR Y ANEXAR LO REQUERIDO PARA D AR TRAMITE.JENNIFER REBOLLEDO"/>
    <m/>
    <n v="0"/>
    <n v="0"/>
    <n v="19465988"/>
    <s v="DEVOLUCION"/>
    <s v="SE DEVUELVE FACTURA CON SOPORTES ORIGINALES :1-NO SE EVIDENC IA CERTIFICADO POR ASEGURADORA SOAT DEL CONSUMO TOTAL DE LAPOLIZA,2-NO CUENTA CON AUTORIZACION POR LOS SERVICIOS PRESTA DOS , FAVOR SOLICITAR AL CORREO CAPAUTORIZACIONES@EPSCOMFENLCOVALLE.COM.CO , FAVOR VALIDAR Y ANEXAR LO REQUERIDO PARA D AR TRAMITE.JENNIFER REBOLLEDO"/>
    <s v="SOAT"/>
    <m/>
    <s v="Ambulatorio"/>
    <s v="MIG-900951033"/>
    <n v="0"/>
    <n v="19465988"/>
    <n v="0"/>
    <n v="0"/>
    <n v="0"/>
    <n v="0"/>
    <n v="0"/>
    <n v="0"/>
    <n v="0"/>
    <n v="0"/>
    <n v="0"/>
    <n v="0"/>
    <n v="0"/>
    <m/>
    <m/>
    <m/>
    <n v="0"/>
  </r>
  <r>
    <n v="900951033"/>
    <s v="FABISALUD IPS S.A.S"/>
    <m/>
    <s v="CCR146915"/>
    <s v="CCR146915"/>
    <s v="900951033_CCR146915"/>
    <n v="3"/>
    <d v="2022-05-10T00:00:00"/>
    <d v="2022-07-01T00:00:00"/>
    <n v="19896009"/>
    <n v="19896009"/>
    <s v="EVENTO"/>
    <s v="CALI"/>
    <s v="CIRUGIA"/>
    <s v="SIN CONTRATO"/>
    <n v="0"/>
    <n v="0"/>
    <s v="Factura devuelta"/>
    <x v="0"/>
    <n v="0"/>
    <m/>
    <m/>
    <m/>
    <m/>
    <s v="Devuelta"/>
    <d v="2022-05-10T00:00:00"/>
    <d v="2022-07-01T00:00:00"/>
    <d v="2022-07-01T00:00:00"/>
    <d v="2022-07-25T00:00:00"/>
    <n v="1040"/>
    <s v="Más de 360"/>
    <n v="19896009"/>
    <n v="19896009"/>
    <n v="0"/>
    <n v="0"/>
    <n v="0"/>
    <n v="0"/>
    <n v="0"/>
    <n v="19896009"/>
    <m/>
    <s v="MIGRACION: SOAT_DEVOLUCION DE FACTURA CON SOPORTES COMPLETOS:1.OBJECCIONES PERTINENCIA MEDICA.DRA MAIBER ACEVEDO(FACTURAC  111 Insumos y medicamentos no facturables, incluidos en der chis de sala : Propofol ($7.997)- Placa electrobisturí ($40. 407)- Lápiz electrobisturí ($29.40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 KEVIN YALANDA"/>
    <s v="SOAT_DEVOLUCION DE FACTURA CON SOPORTES COMPLETOS:1.OBJECCIONES PERTINENCIA MEDICA.DRA MAIBER ACEVEDO(FACTURAC  111 Insumos y medicamentos no facturables, incluidos en der chis de sala : Propofol ($7.997)- Placa electrobisturí ($40. 407)- Lápiz electrobisturí ($29.400). 2.NO SE EVIDENCIA AUTORIZACION DE EGRESO DEL PACIENTE. SOLIC ITARLA AL CORREO capautorizaciones@epscomfenalcovalle.com.co 3.NO SE EVIDENCIA CARTA DE AGOTAMIENTO DE POLIZA SOAT, EMITI DA POR LA ASEGURADORA DONDE IDIQUE EL CONSUMO TOTAL DE LA MI SMA.NOTA: UNA VEZ GESTIONADO PRESENTAR CUENTA NUEVAMENTE PAR LIQUIDACION DE LA MISMA. KEVIN YALANDA"/>
    <m/>
    <n v="0"/>
    <n v="0"/>
    <n v="19896009"/>
    <s v="DEVOLUCION"/>
    <s v="SOAT_DEVOLUCION DE FACTURA CON SOPORTES COMPLETOS: 1.OBJECCIONES PERTINENCIA MEDICA.DRA MAIBER ACEVEDO(FACTURAC 111 Insumos y medicamentos no facturables, incluidos en der chis de sala : Propofol ($7.997)- Placa electrobisturí ($40407)- Lápiz electrobisturí ($29.400). 2.NO SE EVIDENCIA AUTORIZACION DE EGRESO DEL PACIENTE. SOLIC ITARLA AL CORREO capautorizaciones@epscomfenalcovalle.com.co 3.NO SE EVIDENCIA CARTA DE AGOTAMIENTO DE POLIZA SOAT, EMITDA POR LA ASEGURADORA DONDE IDIQUE EL CONSUMO TOTAL DE LA MI SMA.NOTA: UNA VEZ GESTIONADO PRESENTAR CUENTA NUEVAMENTE PALIQUIDACION DE LA MISMA. KEVIN YALANDA"/>
    <s v="SOAT"/>
    <m/>
    <s v="Ambulatorio"/>
    <s v="MIG-900951033"/>
    <n v="0"/>
    <n v="19896009"/>
    <n v="0"/>
    <n v="0"/>
    <n v="0"/>
    <n v="0"/>
    <n v="0"/>
    <n v="0"/>
    <n v="0"/>
    <n v="0"/>
    <n v="0"/>
    <n v="0"/>
    <n v="0"/>
    <m/>
    <m/>
    <m/>
    <n v="0"/>
  </r>
  <r>
    <n v="900951033"/>
    <s v="FABISALUD IPS S.A.S"/>
    <m/>
    <s v="FV75026"/>
    <s v="FV75026"/>
    <s v="900951033_FV75026"/>
    <n v="5"/>
    <d v="2020-03-27T00:00:00"/>
    <d v="2020-06-11T00:00:00"/>
    <n v="19951182"/>
    <n v="19951182"/>
    <s v="EVENTO"/>
    <s v="CALI"/>
    <s v="HOSPITALIZACION"/>
    <s v="SIN CONTRATO"/>
    <n v="0"/>
    <n v="0"/>
    <s v="Factura devuelta"/>
    <x v="0"/>
    <n v="0"/>
    <m/>
    <m/>
    <m/>
    <m/>
    <s v="Devuelta"/>
    <d v="2020-03-27T00:00:00"/>
    <d v="2020-06-14T00:00:00"/>
    <d v="2021-04-06T00:00:00"/>
    <d v="2020-06-23T00:00:00"/>
    <n v="1802"/>
    <s v="Más de 360"/>
    <n v="19951182"/>
    <n v="19951182"/>
    <n v="0"/>
    <n v="0"/>
    <n v="0"/>
    <n v="0"/>
    <n v="0"/>
    <n v="19951182"/>
    <m/>
    <s v="MIGRACION"/>
    <s v="SE DEVUELVE FACTURA CON SOPORTES ORIGINALES NO SE EVIDENCIA AUTORIZACION POR LOS SERVICIOS PRESTADOS SOLICITAR AL CORREO CAPAUTORIZACIONES@EPSCOMFENALCOVALLE.COM.CO FAVOR VAL IDAR OBJECCIONES REALIZADAS POR AUDITORIA MEDICA DRA MAIBER ACEVEDO QUE SUMAN UN TOTAL DE $$916.790 FAVOR VALIDAR  Y ANE XAR LO REQUERIDO PARA DAR TRAMITE.JENNIFER REBOLLEDO"/>
    <m/>
    <n v="0"/>
    <n v="0"/>
    <n v="19951182"/>
    <s v="DEVOLUCION"/>
    <s v="SE DEVUELVE FACTURA DEBEN DE GESTIONAR CON EL AREA ENCARGADA LA AUTORIZACION PARA EL SERVICIO FACTURADO SE VALIDA EN SITEMA NO HAY GENERACION DE LA AUTORIZACION, SE ENVIA A LA ENT IDAD FACTURA CON OBJECION DRA MAIBEER PARA CONCILIAR .608 SCULTIVO + ANTIBIOGRAMA NO INTERPRETADO EN LA HC NI UROCULTIV ELECTRODOS MONITOREO ADULTO. NO FACTURABLES, INCLUIDOS EN L ESTANCIA.: FACTURAN UCI MARZO 5- 11/2020.REQUERIMIENTO DE V VASODILATADOR HASTA EL 9 DE MARZO/20, RECONOCE UCI HASTA E10 MARZO EL 11 ESTABLE SIN OXIGENO GLASGOW 15/15 RECONOCE EL 11 DE MARZO UCIN (NO CRITERIOS DE UCI). ($1.454.500- 779.50MILENA"/>
    <s v="PERTINENCIA MEDICA"/>
    <m/>
    <s v="Ambulatorio"/>
    <s v="MIG-900951033"/>
    <n v="0"/>
    <n v="19951182"/>
    <n v="0"/>
    <n v="0"/>
    <n v="0"/>
    <n v="0"/>
    <n v="0"/>
    <n v="0"/>
    <n v="0"/>
    <n v="0"/>
    <n v="0"/>
    <n v="0"/>
    <n v="0"/>
    <m/>
    <m/>
    <m/>
    <n v="0"/>
  </r>
  <r>
    <n v="900951033"/>
    <s v="FABISALUD IPS S.A.S"/>
    <m/>
    <s v="CCR48608"/>
    <s v="CCR48608"/>
    <s v="900951033_CCR48608"/>
    <n v="4"/>
    <d v="2021-06-11T00:00:00"/>
    <d v="2021-07-14T00:00:00"/>
    <n v="20098183"/>
    <n v="20098183"/>
    <s v="EVENTO"/>
    <s v="CALI"/>
    <s v="UNIDAD DE CUIDADOS INTENSIVOS ADULTO"/>
    <s v="SIN CONTRATO"/>
    <n v="0"/>
    <n v="0"/>
    <s v="Factura devuelta"/>
    <x v="0"/>
    <n v="0"/>
    <m/>
    <m/>
    <m/>
    <m/>
    <s v="Devuelta"/>
    <d v="2021-06-11T00:00:00"/>
    <d v="2021-07-14T00:00:00"/>
    <d v="2021-09-21T00:00:00"/>
    <d v="2021-07-26T00:00:00"/>
    <n v="1404"/>
    <s v="Más de 360"/>
    <n v="20098183"/>
    <n v="20098183"/>
    <n v="0"/>
    <n v="0"/>
    <n v="0"/>
    <n v="0"/>
    <n v="0"/>
    <n v="20098183"/>
    <m/>
    <s v="MIGRACION"/>
    <s v="SE DEVUELVE FACTURA CON SOPORTES ORIGINALES NO SE EVIDENCIAANEXA LA FACTURA DE VENTA EMITIDA A LA ASEGURADORA FAVOR ANE XAR PORQUE SE REQUIERE PARA AUDITORIA MEDICA .JENNIFER REBOL LEOD"/>
    <m/>
    <n v="0"/>
    <n v="0"/>
    <n v="20098183"/>
    <s v="DEVOLUCION"/>
    <s v="SE MANTIENE DEVOLUCION DE FACTURA, NO CUENTA CON TODOS LOS O SOPORTES INICIALES DE LA FACTURA. TAL CUAL COMO LO INDICA E ANEXO TECNICO 5 DENTRO DE LO NORMATIVO RES.3047/08. NO SE E VIDENCIA AUTORIZACION DE LOS SERVICIOS HOSPITALARIOS AL COREO CAPAUTORIZACIONES@EPSCOMFENALCOVALLE.COM.CO, UNA VEZ TENG AN RESPUESTA DE LA CAP, PRESENTAR FACTURA CON LOS REQUISITO SOLICITADOS PARA DAR CONTINUIDAD CON EL TRAMITE DE PAGO. KE VIN YALANDA"/>
    <s v="AUTORIZACION"/>
    <m/>
    <s v="Ambulatorio"/>
    <s v="MIG-900951033"/>
    <n v="0"/>
    <n v="20098183"/>
    <n v="0"/>
    <n v="0"/>
    <n v="0"/>
    <n v="0"/>
    <n v="0"/>
    <n v="0"/>
    <n v="0"/>
    <n v="0"/>
    <n v="0"/>
    <n v="0"/>
    <n v="0"/>
    <m/>
    <m/>
    <m/>
    <n v="0"/>
  </r>
  <r>
    <n v="900951033"/>
    <s v="FABISALUD IPS S.A.S"/>
    <m/>
    <s v="CCR268226"/>
    <s v="CCR268226"/>
    <s v="900951033_CCR268226"/>
    <n v="2"/>
    <d v="2023-06-01T00:00:00"/>
    <d v="2023-06-13T00:00:00"/>
    <n v="20661923"/>
    <n v="20661923"/>
    <s v="EVENTO"/>
    <s v="CALI"/>
    <s v="URGENCIAS"/>
    <s v="SIN CONTRATO"/>
    <n v="0"/>
    <n v="0"/>
    <s v="Factura devuelta"/>
    <x v="0"/>
    <n v="0"/>
    <m/>
    <m/>
    <m/>
    <m/>
    <s v="Devuelta"/>
    <d v="2023-06-01T00:00:00"/>
    <d v="2024-03-14T00:00:00"/>
    <m/>
    <d v="2024-03-20T00:00:00"/>
    <n v="436"/>
    <s v="Más de 360"/>
    <n v="20661923"/>
    <n v="20661923"/>
    <n v="0"/>
    <n v="0"/>
    <n v="0"/>
    <n v="0"/>
    <n v="0"/>
    <n v="20661923"/>
    <m/>
    <s v="Se sostiene devolucion de la factura, no cuenta con autorizacion para los servicios facturados, por favor validar con el area encargada para continuar con el tramite de la factura. OBJESIONES PERTINENCIA MEDICA: *Terapia respiratoria no facturable en UCI $85.800 * Cineangiografia sin soporte del registro de pelicula cinematografico ademas sobrefacturado. $568.400 *Arteriografia abdominal no facturable hace parte integral de la embolizacion $756.600 *Embolizacion facturan 2 soportan 1 $754.500 "/>
    <s v="SOAT: SE REALIZA DEVOLUCION DE LA FACTURA, SE ENVIA JUNTO CON LA NOTIFICACION FORMATO DE AUDITORIA PERTINENTE Y AUDITORI A ADMINISTRATIVA CON SUS RESPECTIVAS OBJESIONES PARA SU VALI DACION. POR FAVOR TENER EN CUENTA TODAS LAS OBJESIONES REPORTADAS TANTO POR PERTINENCIA COMO ADMINISTRATIVAS. SOPORTES - NORMATIVIDAD VIDGENTE FACTURACION SOAT 2023 - PER TINENCIA - NO INTERPRETACIONES MEDICAS DE SERVICIOS FACTURAD OS - CUMPLIMIENTO EN EL MARCO NORMATIVO DE ENVIO DE ANEXO Y CORREOS PARA SOLICITUD DE AUTORIZACION POR AGOTAMIENTO DE LA S POLIZA SOAT. CLAUDIA DIAZ"/>
    <m/>
    <n v="0"/>
    <n v="0"/>
    <n v="20661923"/>
    <s v="DEVOLUCION"/>
    <s v="Se sostiene devolucion de la factura, no cuenta con autorizacion para los servicios facturados, por favor validar con el area encargada para continuar con el tramite de la factura. OBJESIONES PERTINENCIA MEDICA: *Terapia respiratoria no facturable en UCI $85.800 * Cineangiografia sin soporte del registro de pelicula cinematografico ademas sobrefacturado. $568.400 *Arteriografia abdominal no facturable hace parte integral de la embolizacion $756.600 *Embolizacion facturan 2 soportan 1 $754.500"/>
    <s v="AUTORIZACION"/>
    <s v="Servicios hospitalarios"/>
    <s v="Hospitalario"/>
    <m/>
    <n v="0"/>
    <n v="20661923"/>
    <n v="0"/>
    <n v="0"/>
    <n v="0"/>
    <n v="0"/>
    <n v="0"/>
    <n v="0"/>
    <n v="0"/>
    <n v="0"/>
    <n v="0"/>
    <n v="0"/>
    <n v="0"/>
    <m/>
    <m/>
    <m/>
    <n v="0"/>
  </r>
  <r>
    <n v="900951033"/>
    <s v="FABISALUD IPS S.A.S"/>
    <m/>
    <s v="CCR347032"/>
    <s v="CCR347032"/>
    <s v="900951033_CCR347032"/>
    <n v="1"/>
    <d v="2024-07-10T00:00:00"/>
    <d v="2024-08-01T00:00:00"/>
    <n v="21195178"/>
    <n v="21195178"/>
    <s v="EVENTO"/>
    <s v="CALI"/>
    <s v="UNIDAD DE CUIDADOS INTENSIVOS ADULTO"/>
    <s v="SIN CONTRATO"/>
    <n v="0"/>
    <n v="0"/>
    <s v="Factura devuelta"/>
    <x v="0"/>
    <n v="0"/>
    <m/>
    <m/>
    <m/>
    <m/>
    <s v="Devuelta"/>
    <d v="2024-07-15T00:00:00"/>
    <d v="2024-11-01T00:00:00"/>
    <m/>
    <d v="2024-11-18T00:00:00"/>
    <n v="193"/>
    <s v="181-360"/>
    <n v="21195178"/>
    <n v="21195178"/>
    <n v="0"/>
    <n v="0"/>
    <n v="0"/>
    <n v="0"/>
    <n v="0"/>
    <n v="2119517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119517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1195178"/>
    <n v="0"/>
    <n v="0"/>
    <n v="0"/>
    <n v="0"/>
    <n v="0"/>
    <n v="0"/>
    <n v="0"/>
    <n v="0"/>
    <n v="0"/>
    <n v="0"/>
    <n v="0"/>
    <m/>
    <m/>
    <m/>
    <n v="0"/>
  </r>
  <r>
    <n v="900951033"/>
    <s v="FABISALUD IPS S.A.S"/>
    <m/>
    <s v="CCR157511"/>
    <s v="CCR157511"/>
    <s v="900951033_CCR157511"/>
    <n v="3"/>
    <d v="2022-05-27T00:00:00"/>
    <d v="2022-06-21T00:00:00"/>
    <n v="21250000"/>
    <n v="21250000"/>
    <s v="EVENTO"/>
    <s v="CALI"/>
    <s v="CIRUGIA"/>
    <s v="SIN CONTRATO"/>
    <n v="0"/>
    <n v="0"/>
    <s v="Factura devuelta"/>
    <x v="0"/>
    <n v="0"/>
    <m/>
    <m/>
    <m/>
    <m/>
    <s v="Devuelta"/>
    <d v="2022-05-27T00:00:00"/>
    <d v="2022-06-21T00:00:00"/>
    <d v="2022-12-20T00:00:00"/>
    <d v="2022-06-22T00:00:00"/>
    <n v="1073"/>
    <s v="Más de 360"/>
    <n v="21250000"/>
    <n v="21250000"/>
    <n v="0"/>
    <n v="0"/>
    <n v="0"/>
    <n v="0"/>
    <n v="0"/>
    <n v="21250000"/>
    <m/>
    <s v="MIGRACION"/>
    <s v="SOPORTES:DEVOLUCION DE FACTURA CON SOPORTES SUMINISTRADOS:1.(546)COBERTURA SIN AGOTAR POLIZA (336)FALTA COPIA DE LA FA CTURA 2.SUMATORIA DE FACTURA SOAT SOPORTADA $8.288.285 - Vlr COBERTURA 2022 $26.666.664 POR LO CUAL EL VALOR SIN SOPORTE DE CONSUMO ES DE $18.378.379. 4.NO SE EVIDENCIA AUTORIZACION  DE EGRESO SOLICITADO A LA CAP capautorizaciones@epscomfenal covalle.com.co. Una vez adjuntado las facturas emitida al Adres, Y solicitad o la autorización; Presentar cuenta nuevamente. Kevin Yaland a"/>
    <m/>
    <n v="0"/>
    <n v="0"/>
    <n v="21250000"/>
    <s v="DEVOLUCION"/>
    <s v="SOPORTES:DEVOLUCION DE FACTURA CON SOPORTES SUMINISTRADOS: 1.(546)COBERTURA SIN AGOTAR POLIZA (336)FALTA COPIA DE LA FA CTURA 2.SUMATORIA DE FACTURA SOAT SOPORTADA $8.288.285 - Vlr COBERTURA 2022 $26.666.664 POR LO CUAL EL VALOR SIN SOPORTEDE CONSUMO ES DE $18.378.379. 4.NO SE EVIDENCIA AUTORIZACION DE EGRESO SOLICITADO A LA CAP capautorizaciones@epscomfenacovalle.com.co. Una vez adjuntado las facturas emitida al Adres, Y solicitad o la autorización"/>
    <s v="SOAT"/>
    <m/>
    <s v="Ambulatorio"/>
    <s v="MIG-900951033"/>
    <n v="0"/>
    <n v="21250000"/>
    <n v="0"/>
    <n v="0"/>
    <n v="0"/>
    <n v="0"/>
    <n v="0"/>
    <n v="0"/>
    <n v="0"/>
    <n v="0"/>
    <n v="0"/>
    <n v="0"/>
    <n v="0"/>
    <m/>
    <m/>
    <m/>
    <n v="0"/>
  </r>
  <r>
    <n v="900951033"/>
    <s v="FABISALUD IPS S.A.S"/>
    <m/>
    <s v="CCR318676"/>
    <s v="CCR318676"/>
    <s v="900951033_CCR318676"/>
    <n v="1"/>
    <d v="2023-12-11T00:00:00"/>
    <d v="2023-12-13T00:00:00"/>
    <n v="21311992"/>
    <n v="21311992"/>
    <s v="EVENTO"/>
    <s v="CALI"/>
    <s v="HOSPITALIZACION"/>
    <s v="SIN CONTRATO"/>
    <n v="0"/>
    <n v="0"/>
    <s v="Factura devuelta"/>
    <x v="0"/>
    <n v="0"/>
    <m/>
    <m/>
    <m/>
    <m/>
    <s v="Devuelta"/>
    <d v="2023-12-11T00:00:00"/>
    <d v="2024-05-02T00:00:00"/>
    <m/>
    <d v="2024-05-22T00:00:00"/>
    <n v="373"/>
    <s v="Más de 360"/>
    <n v="21311992"/>
    <n v="21311992"/>
    <n v="0"/>
    <n v="0"/>
    <n v="0"/>
    <n v="0"/>
    <n v="0"/>
    <n v="21311992"/>
    <m/>
    <s v="Se sostiene devolución de la factura, no cuenta con autorización para los servicios facturados por favor validar con el área encargada. FACTURA SUJETA A AUDITORIA."/>
    <m/>
    <m/>
    <n v="0"/>
    <n v="0"/>
    <n v="21311992"/>
    <s v="DEVOLUCION"/>
    <s v="Se sostiene devolución de la factura, no cuenta con autorización para los servicios facturados por favor validar con el área encargada. FACTURA SUJETA A AUDITORIA."/>
    <s v="AUTORIZACION"/>
    <s v="Servicios hospitalarios"/>
    <s v="Hospitalario"/>
    <m/>
    <n v="0"/>
    <n v="21311992"/>
    <n v="0"/>
    <n v="0"/>
    <n v="0"/>
    <n v="0"/>
    <n v="0"/>
    <n v="0"/>
    <n v="0"/>
    <n v="0"/>
    <n v="0"/>
    <n v="0"/>
    <n v="0"/>
    <m/>
    <m/>
    <m/>
    <n v="0"/>
  </r>
  <r>
    <n v="900951033"/>
    <s v="FABISALUD IPS S.A.S"/>
    <m/>
    <s v="CCR315648"/>
    <s v="CCR315648"/>
    <s v="900951033_CCR315648"/>
    <n v="1"/>
    <d v="2023-11-27T00:00:00"/>
    <d v="2023-12-01T00:00:00"/>
    <n v="21863323"/>
    <n v="21863323"/>
    <s v="EVENTO"/>
    <s v="CALI"/>
    <s v="URGENCIAS"/>
    <s v="SIN CONTRATO"/>
    <n v="0"/>
    <n v="0"/>
    <s v="Factura devuelta"/>
    <x v="0"/>
    <n v="0"/>
    <m/>
    <m/>
    <m/>
    <m/>
    <s v="Devuelta"/>
    <d v="2023-11-27T00:00:00"/>
    <d v="2024-03-14T00:00:00"/>
    <m/>
    <d v="2024-03-20T00:00:00"/>
    <n v="436"/>
    <s v="Más de 360"/>
    <n v="21863323"/>
    <n v="21863323"/>
    <n v="0"/>
    <n v="0"/>
    <n v="0"/>
    <n v="0"/>
    <n v="0"/>
    <n v="21863323"/>
    <m/>
    <s v="Se sostiene devolucion de la factura, no cuenta con autorizacion para los servicios facturados por favor validar con el area encargada."/>
    <m/>
    <m/>
    <n v="0"/>
    <n v="0"/>
    <n v="21863323"/>
    <s v="DEVOLUCION"/>
    <s v="Se sostiene devolucion de la factura, no cuenta con autorizacion para los servicios facturados por favor validar con el area encargada."/>
    <s v="AUTORIZACION"/>
    <s v="Servicios hospitalarios"/>
    <s v="Hospitalario"/>
    <m/>
    <n v="0"/>
    <n v="21863323"/>
    <n v="0"/>
    <n v="0"/>
    <n v="0"/>
    <n v="0"/>
    <n v="0"/>
    <n v="0"/>
    <n v="0"/>
    <n v="0"/>
    <n v="0"/>
    <n v="0"/>
    <n v="0"/>
    <m/>
    <m/>
    <m/>
    <n v="0"/>
  </r>
  <r>
    <n v="900951033"/>
    <s v="FABISALUD IPS S.A.S"/>
    <m/>
    <s v="CCR312848"/>
    <s v="CCR312848"/>
    <s v="900951033_CCR312848"/>
    <n v="1"/>
    <d v="2023-11-15T00:00:00"/>
    <d v="2023-12-01T00:00:00"/>
    <n v="22149529"/>
    <n v="22149529"/>
    <s v="EVENTO"/>
    <s v="CALI"/>
    <s v="URGENCIAS"/>
    <s v="SIN CONTRATO"/>
    <n v="0"/>
    <n v="0"/>
    <s v="Factura devuelta"/>
    <x v="0"/>
    <n v="0"/>
    <m/>
    <m/>
    <m/>
    <m/>
    <s v="Devuelta"/>
    <d v="2023-11-15T00:00:00"/>
    <d v="2024-03-14T00:00:00"/>
    <m/>
    <d v="2024-03-19T00:00:00"/>
    <n v="437"/>
    <s v="Más de 360"/>
    <n v="22149529"/>
    <n v="22149529"/>
    <n v="0"/>
    <n v="0"/>
    <n v="0"/>
    <n v="0"/>
    <n v="0"/>
    <n v="22149529"/>
    <m/>
    <s v="Se sostiene devolucion de la factura, no cuenta con autorizacion para los servicios facturados por favor validar con el area encargada. factura sujeta a auditoria pertinente y administrativa."/>
    <m/>
    <m/>
    <n v="0"/>
    <n v="0"/>
    <n v="22149529"/>
    <s v="DEVOLUCION"/>
    <s v="Se sostiene devolucion de la factura, no cuenta con autorizacion para los servicios facturados por favor validar con el area encargada. factura sujeta a auditoria pertinente y administrativa."/>
    <s v="AUTORIZACION"/>
    <s v="Servicios hospitalarios"/>
    <s v="Hospitalario"/>
    <m/>
    <n v="0"/>
    <n v="22149529"/>
    <n v="0"/>
    <n v="0"/>
    <n v="0"/>
    <n v="0"/>
    <n v="0"/>
    <n v="0"/>
    <n v="0"/>
    <n v="0"/>
    <n v="0"/>
    <n v="0"/>
    <n v="0"/>
    <m/>
    <m/>
    <m/>
    <n v="0"/>
  </r>
  <r>
    <n v="900951033"/>
    <s v="FABISALUD IPS S.A.S"/>
    <m/>
    <s v="CCR33278"/>
    <s v="CCR33278"/>
    <s v="900951033_CCR33278"/>
    <n v="4"/>
    <d v="2021-03-16T00:00:00"/>
    <d v="2021-04-15T00:00:00"/>
    <n v="22216716"/>
    <n v="22216716"/>
    <s v="EVENTO"/>
    <s v="CALI"/>
    <s v="UNIDAD DE CUIDADOS INTENSIVOS ADULTO"/>
    <s v="SIN CONTRATO"/>
    <n v="0"/>
    <n v="0"/>
    <s v="Factura devuelta"/>
    <x v="0"/>
    <n v="0"/>
    <m/>
    <m/>
    <m/>
    <m/>
    <s v="Devuelta"/>
    <d v="2021-03-16T00:00:00"/>
    <d v="2021-05-07T00:00:00"/>
    <d v="2021-05-07T00:00:00"/>
    <d v="2021-09-14T00:00:00"/>
    <n v="1354"/>
    <s v="Más de 360"/>
    <n v="22216716"/>
    <n v="22216716"/>
    <n v="0"/>
    <n v="0"/>
    <n v="0"/>
    <n v="0"/>
    <n v="0"/>
    <n v="22216716"/>
    <m/>
    <s v="MIGRACION: SE REALIZA DEVOLUCION DE FACTURA CON SOPORTES COMPLETOS. 1.SOLICITAR AUTORIZACION CON LOS SOPORTES PRESENTADOS AL CORRE O capautorizaciones@epscomfenalcovalle.com.co DESPUES DE REA IZAR EL TRAMITE PRESENTAR LA CUENTA NUEVAMENTE, ADJUNTANDO COPIA DE LA POLIZA, TARJETA DE PROPIEDAD DEL VEHICULO. CON S CERTIFICACION EMITIDAD DE LA ASEGURADORA DONDE INFORME EL AG OTAMIENTO TOTAL DE LA GLOSA. ESTO CON EL FIN DE DAR CONTINUI DAD DE TRAMITE DE PAGO. KEVIN YALANDA"/>
    <s v="SE REALIZA DEVOLUCION DE FACTURA CON SOPORTES COMPLETOS. 1.SOLICITAR AUTORIZACION CON LOS SOPORTES PRESENTADOS AL CORRE O capautorizaciones@epscomfenalcovalle.com.co DESPUES DE REA IZAR EL TRAMITE PRESENTAR LA CUENTA NUEVAMENTE, ADJUNTANDO COPIA DE LA POLIZA, TARJETA DE PROPIEDAD DEL VEHICULO. CON S CERTIFICACION EMITIDAD DE LA ASEGURADORA DONDE INFORME EL AG OTAMIENTO TOTAL DE LA GLOSA. ESTO CON EL FIN DE DAR CONTINUI DAD DE TRAMITE DE PAGO. KEVIN YALANDA"/>
    <m/>
    <n v="0"/>
    <n v="0"/>
    <n v="22216716"/>
    <s v="DEVOLUCION"/>
    <s v="SE REALIZA DEVOLUCION DE FACTURA CON SOPORTES COMPLETOS. 1. SOLICITAR AUTORIZACION CON LOS SOPORTES PRESENTADOS AL CORREO CAPAUTORIZACIONES@EPSCOMFENALCOVALLE.COM.CO DESPUES DE REA IZAR EL TRAMITE PRESENTAR LA CUENTA NUEVAMENTE, ADJUNTANDO COPIA DE LA POLIZA, TARJETA DE PROPIEDAD DEL VEHICULO. CON S CERTIFICACION EMITIDAD DE LA ASEGURADORA DONDE INFORME EL AOTAMIENTO TOTAL DE LA GLOSA. ESTO CON EL FIN DE DAR CONTINUI DAD DE TRAMITE DE PAGO. KEVIN YALANDA"/>
    <s v="AUTORIZACION"/>
    <m/>
    <s v="Ambulatorio"/>
    <s v="MIG-900951033"/>
    <n v="0"/>
    <n v="22216716"/>
    <n v="0"/>
    <n v="0"/>
    <n v="0"/>
    <n v="0"/>
    <n v="0"/>
    <n v="0"/>
    <n v="0"/>
    <n v="0"/>
    <n v="0"/>
    <n v="0"/>
    <n v="0"/>
    <m/>
    <m/>
    <m/>
    <n v="0"/>
  </r>
  <r>
    <n v="900951033"/>
    <s v="FABISALUD IPS S.A.S"/>
    <m/>
    <s v="CCR46999"/>
    <s v="CCR46999"/>
    <s v="900951033_CCR46999"/>
    <n v="4"/>
    <d v="2021-06-02T00:00:00"/>
    <d v="2021-07-14T00:00:00"/>
    <n v="22456875"/>
    <n v="22456875"/>
    <s v="EVENTO"/>
    <s v="CALI"/>
    <s v="URGENCIAS"/>
    <s v="SIN CONTRATO"/>
    <n v="0"/>
    <n v="0"/>
    <s v="Factura devuelta"/>
    <x v="0"/>
    <n v="0"/>
    <m/>
    <m/>
    <m/>
    <m/>
    <s v="Devuelta"/>
    <d v="2021-06-02T00:00:00"/>
    <d v="2021-07-14T00:00:00"/>
    <d v="2021-09-21T00:00:00"/>
    <d v="2021-07-26T00:00:00"/>
    <n v="1404"/>
    <s v="Más de 360"/>
    <n v="22456875"/>
    <n v="22456875"/>
    <n v="0"/>
    <n v="0"/>
    <n v="0"/>
    <n v="0"/>
    <n v="0"/>
    <n v="22456875"/>
    <m/>
    <s v="MIGRACION"/>
    <s v="SE DEVUELVE FACTURA CON SOPORTES ORIGINALES NO SE EVIDENCIAFACTURA DE VENTA A LA ASEGURADORA SOAT Y SE REQUIERE PARA RE ALIZAR LA RESPCTIVA AUDITORIA MEDICA FAVOR VALIDAR Y ANEXAR JUNTO CON LA COPIA DE LA POLIZA PARA DAR TRAMITE.JENNIFER RE"/>
    <m/>
    <n v="0"/>
    <n v="0"/>
    <n v="22456875"/>
    <s v="DEVOLUCION"/>
    <s v="SE REALIZA DEVOLUCION FACTURA, NO CUENTA CON TODOS LOS SOPOR TES ENVIADOS INICIALMENTE RES.3047/08 Y DANDO CUMPLIMIENTO LOS REQUISITOS DEL ANEXO TECNICO 5.NO SE EVIDENCIA TRAZABILI DAD DE LA AUTORIZACION DE SERVICIOS HOSPITALARIOS EMITIDOS DESDE LA CAP, Y LOS CUALES SE VALIDAN EN EL CORREO CAPAUTORIZACIONES@EPSCOMFENALCOVALLE.COM.CO RADICAR NUEVAMENTE CON LOS SOPORTES REQUERIDOS. KEVIN YALAND A"/>
    <s v="AUTORIZACION"/>
    <m/>
    <s v="Ambulatorio"/>
    <s v="MIG-900951033"/>
    <n v="0"/>
    <n v="22456875"/>
    <n v="0"/>
    <n v="0"/>
    <n v="0"/>
    <n v="0"/>
    <n v="0"/>
    <n v="0"/>
    <n v="0"/>
    <n v="0"/>
    <n v="0"/>
    <n v="0"/>
    <n v="0"/>
    <m/>
    <m/>
    <m/>
    <n v="0"/>
  </r>
  <r>
    <n v="900951033"/>
    <s v="FABISALUD IPS S.A.S"/>
    <m/>
    <s v="CCR94957"/>
    <s v="CCR94957"/>
    <s v="900951033_CCR94957"/>
    <n v="3"/>
    <d v="2022-02-03T00:00:00"/>
    <d v="2022-02-21T00:00:00"/>
    <n v="22716158"/>
    <n v="22716158"/>
    <s v="EVENTO"/>
    <s v="CALI"/>
    <s v="URGENCIAS"/>
    <s v="SIN CONTRATO"/>
    <n v="0"/>
    <n v="0"/>
    <s v="Factura devuelta"/>
    <x v="0"/>
    <n v="0"/>
    <m/>
    <m/>
    <m/>
    <m/>
    <s v="Devuelta"/>
    <d v="2022-02-03T00:00:00"/>
    <d v="2022-02-21T00:00:00"/>
    <d v="2022-12-20T00:00:00"/>
    <d v="2022-02-23T00:00:00"/>
    <n v="1192"/>
    <s v="Más de 360"/>
    <n v="22716158"/>
    <n v="22716158"/>
    <n v="0"/>
    <n v="0"/>
    <n v="0"/>
    <n v="0"/>
    <n v="0"/>
    <n v="22716158"/>
    <m/>
    <s v="MIGRACION"/>
    <s v="AUT_Devolucón de factura con soportes completos:1.No se evidencia autorización emitida por la CAP al egreso del paciente Reportar cta al correo:capautorizaciones@epscomfenalcovalle   .com.co . Kevin Yalanda"/>
    <m/>
    <n v="0"/>
    <n v="0"/>
    <n v="22716158"/>
    <s v="DEVOLUCION"/>
    <s v="AUT_Devolucón de factura con soportes completos:1.No se evid encia autorización emitida por la CAP al egreso del pacientReportar cta al correo:capautorizaciones@epscomfenalcovalle .com.co . Kevin Yalanda"/>
    <s v="AUTORIZACION"/>
    <m/>
    <s v="Ambulatorio"/>
    <s v="MIG-900951033"/>
    <n v="0"/>
    <n v="22716158"/>
    <n v="0"/>
    <n v="0"/>
    <n v="0"/>
    <n v="0"/>
    <n v="0"/>
    <n v="0"/>
    <n v="0"/>
    <n v="0"/>
    <n v="0"/>
    <n v="0"/>
    <n v="0"/>
    <m/>
    <m/>
    <m/>
    <n v="0"/>
  </r>
  <r>
    <n v="900951033"/>
    <s v="FABISALUD IPS S.A.S"/>
    <m/>
    <s v="CCR61031"/>
    <s v="CCR61031"/>
    <s v="900951033_CCR61031"/>
    <n v="4"/>
    <d v="2021-08-09T00:00:00"/>
    <d v="2021-09-18T00:00:00"/>
    <n v="22863242"/>
    <n v="22863242"/>
    <s v="EVENTO"/>
    <s v="CALI"/>
    <s v="URGENCIAS"/>
    <s v="SIN CONTRATO"/>
    <n v="0"/>
    <n v="0"/>
    <s v="Factura devuelta"/>
    <x v="0"/>
    <n v="0"/>
    <m/>
    <m/>
    <m/>
    <m/>
    <s v="Devuelta"/>
    <d v="2021-08-09T00:00:00"/>
    <d v="2021-09-18T00:00:00"/>
    <d v="2021-09-18T00:00:00"/>
    <d v="2021-09-20T00:00:00"/>
    <n v="1348"/>
    <s v="Más de 360"/>
    <n v="22863242"/>
    <n v="22863242"/>
    <n v="0"/>
    <n v="0"/>
    <n v="0"/>
    <n v="0"/>
    <n v="0"/>
    <n v="22863242"/>
    <m/>
    <s v="MIGRACION: SE REALIZA DEVOLUCION DE FACTURA CON SOPORTES COMPLETOS:1. SOLICITAR AUTORIZACION AL EGRESO DEL PACIENTE AL CORREO capautorizaciones@epscomfenalcovalle.com.co CON LOS SOPORTES  ADJUNTOS PRESENTADOS. 2. FALTA COPIA DE LA POLIZA, T.PROPIE EDAD DEL VEHICULO INVOLUCRADO 3. CERTIFICACION DE AGOTAMIENT  DE POLIZA 4.AL REALIZAR LOS TRAMITES ANTERIORES PRESENTAR N UEVAMENTA LA CUENTA CON LOS SOPORTES REQUERIDOS. KEVIN Y"/>
    <s v="SE REALIZA DEVOLUCION DE FACTURA CON SOPORTES COMPLETOS:1. SOLICITAR AUTORIZACION AL EGRESO DEL PACIENTE AL CORREO capautorizaciones@epscomfenalcovalle.com.co CON LOS SOPORTES  ADJUNTOS PRESENTADOS. 2. FALTA COPIA DE LA POLIZA, T.PROPIE EDAD DEL VEHICULO INVOLUCRADO 3. CERTIFICACION DE AGOTAMIENT  DE POLIZA 4.AL REALIZAR LOS TRAMITES ANTERIORES PRESENTAR N UEVAMENTA LA CUENTA CON LOS SOPORTES REQUERIDOS. KEVIN Y"/>
    <m/>
    <n v="0"/>
    <n v="0"/>
    <n v="22863242"/>
    <s v="DEVOLUCION"/>
    <s v="SE REALIZA DEVOLUCION DE FACTURA CON SOPORTES COMPLETOS: 1. SOLICITAR AUTORIZACION AL EGRESO DEL PACIENTE AL CORREO CAPAUTORIZACIONES@EPSCOMFENALCOVALLE.COM.CO CON LOS SOPORTES ADJUNTOS PRESENTADOS. 2. FALTA COPIA DE LA POLIZA, T.PROPIEDAD DEL VEHICULO INVOLUCRADO 3. CERTIFICACION DE AGOTAMIENT DE POLIZA 4.AL REALIZAR LOS TRAMITES ANTERIORES PRESENTAR UEVAMENTA LA CUENTA CON LOS SOPORTES REQUERIDOS. KEVIN Y"/>
    <s v="AUTORIZACION"/>
    <m/>
    <s v="Ambulatorio"/>
    <s v="MIG-900951033"/>
    <n v="0"/>
    <n v="22863242"/>
    <n v="0"/>
    <n v="0"/>
    <n v="0"/>
    <n v="0"/>
    <n v="0"/>
    <n v="0"/>
    <n v="0"/>
    <n v="0"/>
    <n v="0"/>
    <n v="0"/>
    <n v="0"/>
    <m/>
    <m/>
    <m/>
    <n v="0"/>
  </r>
  <r>
    <n v="900951033"/>
    <s v="FABISALUD IPS S.A.S"/>
    <m/>
    <s v="CCR264727"/>
    <s v="CCR264727"/>
    <s v="900951033_CCR264727"/>
    <n v="2"/>
    <d v="2023-05-22T00:00:00"/>
    <d v="2023-06-13T00:00:00"/>
    <n v="22865100"/>
    <n v="22865100"/>
    <s v="EVENTO"/>
    <s v="CALI"/>
    <s v="UNIDAD DE CUIDADOS INTENSIVOS ADULTO"/>
    <s v="SIN CONTRATO"/>
    <n v="0"/>
    <n v="0"/>
    <s v="Factura devuelta"/>
    <x v="0"/>
    <n v="0"/>
    <m/>
    <m/>
    <m/>
    <m/>
    <s v="Devuelta"/>
    <d v="2023-05-22T00:00:00"/>
    <d v="2024-03-01T00:00:00"/>
    <m/>
    <d v="2024-03-18T00:00:00"/>
    <n v="438"/>
    <s v="Más de 360"/>
    <n v="22865100"/>
    <n v="22865100"/>
    <n v="0"/>
    <n v="0"/>
    <n v="0"/>
    <n v="0"/>
    <n v="0"/>
    <n v="22865100"/>
    <m/>
    <s v="Se sostiene devolucion de la factura, no cuenta con autorizacion para los servicios facturados, por favor validar con el area encargada para continuar tramite de la factura. * VALVULAS DESECHABLES 5MM, NO FACTURABLE $175.430 * VALVULAS DESECHABLES 10MM, NO FACTURABLE $ 242.404 * CLIP METALICO GRANDE, SIN SOPRTE DE USO, SIN JUSTIFICACION $112.500 *SUTURA DE FASCIA Y/O MUSCULO, NO SE EVIDENCIA SU REALIZACION EN NOTAS QUIRURGICAS. $1.168.400 "/>
    <s v="SOAT: SE REALIZA DEVOLUCION DE LA FACTURA SE ENVIA FORMATO DE AUDITORIA PARA SU RESPECTIVA VALIDACION CON OBJESIONES DE PERTINENCIA(FACTURACION - SOPORTES - MATERIALES) Y AUDITORIA ADMINISTRATIVA CON SUS RESPECTIVAS OBJESIONES. CLAUDIA DIAZ"/>
    <m/>
    <n v="0"/>
    <n v="0"/>
    <n v="22865100"/>
    <s v="DEVOLUCION"/>
    <s v="Se sostiene devolucion de la factura, no cuenta con autorizacion para los servicios facturados, por favor validar con el area encargada para continuar tramite de la factura. * VALVULAS DESECHABLES 5MM, NO FACTURABLE $175.430 * VALVULAS DESECHABLES 10MM, NO FACTURABLE $ 242.404 * CLIP METALICO GRANDE, SIN SOPRTE DE USO, SIN JUSTIFICACION $112.500 *SUTURA DE FASCIA Y/O MUSCULO, NO SE EVIDENCIA SU REALIZACION EN NOTAS QUIRURGICAS. $1.168.400"/>
    <s v="AUTORIZACION"/>
    <s v="Servicios hospitalarios"/>
    <s v="Hospitalario"/>
    <m/>
    <n v="0"/>
    <n v="22865100"/>
    <n v="0"/>
    <n v="0"/>
    <n v="0"/>
    <n v="0"/>
    <n v="0"/>
    <n v="0"/>
    <n v="0"/>
    <n v="0"/>
    <n v="0"/>
    <n v="0"/>
    <n v="0"/>
    <m/>
    <m/>
    <m/>
    <n v="0"/>
  </r>
  <r>
    <n v="900951033"/>
    <s v="FABISALUD IPS S.A.S"/>
    <m/>
    <s v="CCR92649"/>
    <s v="CCR92649"/>
    <s v="900951033_CCR92649"/>
    <n v="3"/>
    <d v="2022-01-26T00:00:00"/>
    <d v="2022-02-21T00:00:00"/>
    <n v="23029770"/>
    <n v="23029770"/>
    <s v="EVENTO"/>
    <s v="CALI"/>
    <s v="HOSPITALIZACION"/>
    <s v="SIN CONTRATO"/>
    <n v="0"/>
    <n v="0"/>
    <s v="Factura devuelta"/>
    <x v="0"/>
    <n v="0"/>
    <m/>
    <m/>
    <m/>
    <m/>
    <s v="Devuelta"/>
    <d v="2022-01-26T00:00:00"/>
    <d v="2022-02-21T00:00:00"/>
    <d v="2022-12-20T00:00:00"/>
    <d v="2022-02-22T00:00:00"/>
    <n v="1193"/>
    <s v="Más de 360"/>
    <n v="23029770"/>
    <n v="23029770"/>
    <n v="0"/>
    <n v="0"/>
    <n v="0"/>
    <n v="0"/>
    <n v="0"/>
    <n v="23029770"/>
    <m/>
    <s v="MIGRACION"/>
    <s v="SOP.INCOM_DEVOLUCION DE FACTURA CON SOPORTES COMPLETOS: NO SE EVIDENCIA FACTURA - DETALLE DE CUENTA SOAT PARA AUDITORIA MEDICA,FAVOR ADJUNTAR CERTIFICACION DE AGOTAMIENTO EMITIDO I PS, COPIA DE POLIZA, TARJETA DE PROPIEDADA A LA CUENTA. KY"/>
    <m/>
    <n v="0"/>
    <n v="0"/>
    <n v="23029770"/>
    <s v="DEVOLUCION"/>
    <s v="SOP.INCOM_DEVOLUCION DE FACTURA CON SOPORTES COMPLETOS: NO S E EVIDENCIA FACTURA - DETALLE DE CUENTA SOAT PARA AUDITORIAMEDICA,FAVOR ADJUNTAR CERTIFICACION DE AGOTAMIENTO EMITIDO I PS, COPIA DE POLIZA, TARJETA DE PROPIEDADA A LA CUENTA. KY"/>
    <s v="SOAT"/>
    <m/>
    <s v="Ambulatorio"/>
    <s v="MIG-900951033"/>
    <n v="0"/>
    <n v="23029770"/>
    <n v="0"/>
    <n v="0"/>
    <n v="0"/>
    <n v="0"/>
    <n v="0"/>
    <n v="0"/>
    <n v="0"/>
    <n v="0"/>
    <n v="0"/>
    <n v="0"/>
    <n v="0"/>
    <m/>
    <m/>
    <m/>
    <n v="0"/>
  </r>
  <r>
    <n v="900951033"/>
    <s v="FABISALUD IPS S.A.S"/>
    <m/>
    <s v="CCR239576"/>
    <s v="CCR239576"/>
    <s v="900951033_CCR239576"/>
    <n v="2"/>
    <d v="2023-02-28T00:00:00"/>
    <d v="2023-03-06T00:00:00"/>
    <n v="23292381"/>
    <n v="23292381"/>
    <s v="EVENTO"/>
    <s v="CALI"/>
    <s v="HOSPITALIZACION"/>
    <s v="SIN CONTRATO"/>
    <n v="0"/>
    <n v="0"/>
    <s v="Factura devuelta"/>
    <x v="0"/>
    <n v="0"/>
    <m/>
    <m/>
    <m/>
    <m/>
    <s v="Devuelta"/>
    <d v="2023-02-28T00:00:00"/>
    <d v="2023-03-06T00:00:00"/>
    <d v="2023-03-06T00:00:00"/>
    <d v="2023-03-15T00:00:00"/>
    <n v="807"/>
    <s v="Más de 360"/>
    <n v="23292381"/>
    <n v="23292381"/>
    <n v="0"/>
    <n v="0"/>
    <n v="0"/>
    <n v="0"/>
    <n v="0"/>
    <n v="23292381"/>
    <m/>
    <s v="MIGRACION: SOAT, SE REALIZA DEVOLUCION DE LA FACTURA, AL MOMENTO DE VALIDAR LA INFORMACION SE IDENTIFICA LO SIGUIENTE: 1. PACIENTE QUE SE ENCUENTRA RETIRADO DE COMFENALCO DESDE EL  2016 Y QUE AFILIAN POR TUTELA MEDIDA PROVISIONAL A PARTIR D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
    <s v="SOAT, SE REALIZA DEVOLUCION DE LA FACTURA, AL MOMENTO DE VALIDAR LA INFORMACION SE IDENTIFICA LO SIGUIENTE: 1. PACIENTE QUE SE ENCUENTRA RETIRADO DE COMFENALCO DESDE EL  2016 Y QUE AFILIAN POR TUTELA MEDIDA PROVISIONAL A PARTIR D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
    <m/>
    <n v="0"/>
    <n v="0"/>
    <n v="23292381"/>
    <s v="DEVOLUCION"/>
    <s v="SOAT, SE REALIZA DEVOLUCION DE LA FACTURA, AL MOMENTO DE VAL IDAR LA INFORMACION SE IDENTIFICA LO SIGUIENTE: 1. PACIENTE QUE SE ENCUENTRA RETIRADO DE COMFENALCO DESDE EL 2016 Y QUE AFILIAN POR TUTELA MEDIDA PROVISIONAL A PARTIR EL 07/02/2023. POR FAVOR VALIDAR DOCUMENTO 2. NO SE EVIDENCIA ENVIO DE CORREOS Y ANEXOS SEGUN MARCO NOR MATIVO SOLICITANDO A LA EPS AUTORIZACION PARA LOS SERVICIOS FACTURADOS. 3. SERVICIOS FACTURADOS ENTRE EL 21/01/2023 Y 06/02/2023 NO PROCEDENTES A PAGO POR LA EPS (NO COBERTURA) 4. COBERTURA A PARTIR DEL 07/02/2023 CLAUDIA DIAZ"/>
    <s v="SOAT"/>
    <m/>
    <s v="Ambulatorio"/>
    <s v="MIG-900951033"/>
    <n v="0"/>
    <n v="23292381"/>
    <n v="0"/>
    <n v="0"/>
    <n v="0"/>
    <n v="0"/>
    <n v="0"/>
    <n v="0"/>
    <n v="0"/>
    <n v="0"/>
    <n v="0"/>
    <n v="0"/>
    <n v="0"/>
    <m/>
    <m/>
    <m/>
    <n v="0"/>
  </r>
  <r>
    <n v="900951033"/>
    <s v="FABISALUD IPS S.A.S"/>
    <m/>
    <s v="CCR293676"/>
    <s v="CCR293676"/>
    <s v="900951033_CCR293676"/>
    <n v="2"/>
    <d v="2023-08-31T00:00:00"/>
    <d v="2023-10-03T00:00:00"/>
    <n v="23695430"/>
    <n v="23695430"/>
    <s v="EVENTO"/>
    <s v="CALI"/>
    <s v="HOSPITALIZACION"/>
    <s v="SIN CONTRATO"/>
    <n v="0"/>
    <n v="0"/>
    <s v="Factura devuelta"/>
    <x v="0"/>
    <n v="0"/>
    <m/>
    <m/>
    <m/>
    <m/>
    <s v="Devuelta"/>
    <d v="2023-08-31T00:00:00"/>
    <d v="2024-08-14T00:00:00"/>
    <m/>
    <d v="2024-08-26T00:00:00"/>
    <n v="277"/>
    <s v="181-360"/>
    <n v="23695430"/>
    <n v="23695430"/>
    <n v="0"/>
    <n v="0"/>
    <n v="0"/>
    <n v="0"/>
    <n v="0"/>
    <n v="2369543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369543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3695430"/>
    <n v="0"/>
    <n v="0"/>
    <n v="0"/>
    <n v="0"/>
    <n v="0"/>
    <n v="0"/>
    <n v="0"/>
    <n v="0"/>
    <n v="0"/>
    <n v="0"/>
    <n v="0"/>
    <m/>
    <m/>
    <m/>
    <n v="0"/>
  </r>
  <r>
    <n v="900951033"/>
    <s v="FABISALUD IPS S.A.S"/>
    <m/>
    <s v="FV41306"/>
    <s v="FV41306"/>
    <s v="900951033_FV41306"/>
    <n v="5"/>
    <d v="2019-08-27T00:00:00"/>
    <d v="2019-10-16T00:00:00"/>
    <n v="24170378"/>
    <n v="21191505"/>
    <s v="EVENTO"/>
    <s v="CALI"/>
    <s v="UNIDAD DE CUIDADOS INTENSIVOS ADULTO"/>
    <s v="SIN CONTRATO"/>
    <n v="0"/>
    <n v="0"/>
    <s v="Factura devuelta"/>
    <x v="0"/>
    <n v="0"/>
    <m/>
    <m/>
    <m/>
    <m/>
    <s v="Devuelta"/>
    <d v="2019-08-27T00:00:00"/>
    <d v="2019-10-16T00:00:00"/>
    <d v="2022-12-20T00:00:00"/>
    <d v="2019-10-23T00:00:00"/>
    <n v="2046"/>
    <s v="Más de 360"/>
    <n v="24170378"/>
    <n v="24170378"/>
    <n v="0"/>
    <n v="0"/>
    <n v="0"/>
    <n v="0"/>
    <n v="0"/>
    <n v="24170378"/>
    <m/>
    <s v="MIGRACION"/>
    <s v="SE DEVUELVE FACTURA COMPLETA, FACTURA SIN AUTORIZACION YSIN CARTA TOPE SOAT DE LA ASEGURADORA.  DEYCE C"/>
    <m/>
    <n v="0"/>
    <n v="0"/>
    <n v="24170378"/>
    <s v="DEVOLUCION"/>
    <s v="SE DEVUELVE FACTURA COMPLETA, FACTURA SIN AUTORIZACION Y SIN CARTA TOPE SOAT DE LA ASEGURADORA. DEYCE C"/>
    <s v="SOAT"/>
    <m/>
    <s v="Ambulatorio"/>
    <s v="MIG-900951033"/>
    <n v="0"/>
    <n v="21191505"/>
    <n v="0"/>
    <n v="0"/>
    <n v="0"/>
    <n v="0"/>
    <n v="0"/>
    <n v="0"/>
    <n v="0"/>
    <n v="0"/>
    <n v="0"/>
    <n v="0"/>
    <n v="0"/>
    <m/>
    <m/>
    <m/>
    <n v="0"/>
  </r>
  <r>
    <n v="900951033"/>
    <s v="FABISALUD IPS S.A.S"/>
    <m/>
    <s v="CCR174403"/>
    <s v="CCR174403"/>
    <s v="900951033_CCR174403"/>
    <n v="2"/>
    <d v="2022-07-14T00:00:00"/>
    <d v="2022-08-12T00:00:00"/>
    <n v="24439389"/>
    <n v="24439389"/>
    <s v="EVENTO"/>
    <s v="CALI"/>
    <s v="CIRUGIA"/>
    <s v="SIN CONTRATO"/>
    <n v="0"/>
    <n v="0"/>
    <s v="Factura devuelta"/>
    <x v="0"/>
    <n v="0"/>
    <m/>
    <m/>
    <m/>
    <m/>
    <s v="Devuelta"/>
    <d v="2022-07-14T00:00:00"/>
    <d v="2022-08-12T00:00:00"/>
    <d v="2022-08-12T00:00:00"/>
    <d v="2022-08-23T00:00:00"/>
    <n v="1011"/>
    <s v="Más de 360"/>
    <n v="24439389"/>
    <n v="24439389"/>
    <n v="0"/>
    <n v="0"/>
    <n v="0"/>
    <n v="0"/>
    <n v="0"/>
    <n v="24439389"/>
    <m/>
    <s v="MIGRACION: SOAT_DEVOLUCION DE FACTURA CON SOPORTES COMPLETOS: 1.NO SE EVIDENCIA SOLICITUD DE AUTORIZACION, LA CUAL SE SOLICITA AL E GRESO 2.NO SE EVIDENCIA CARTA DE AGOTAMIENTO DE POLIZA SOAT EMITIDA POR COMPAÑIA MUNDIAL 3.NO OBEJECCION DE GLOSA. KEVIN"/>
    <s v="SOAT_DEVOLUCION DE FACTURA CON SOPORTES COMPLETOS: 1.NO SE EVIDENCIA SOLICITUD DE AUTORIZACION, LA CUAL SE SOLICITA AL E GRESO 2.NO SE EVIDENCIA CARTA DE AGOTAMIENTO DE POLIZA SOAT EMITIDA POR COMPAÑIA MUNDIAL 3.NO OBEJECCION DE GLOSA. KEVIN"/>
    <m/>
    <n v="0"/>
    <n v="0"/>
    <n v="24439389"/>
    <s v="DEVOLUCION"/>
    <s v="SOAT_DEVOLUCION DE FACTURA CON SOPORTES COMPLETOS: 1.NO SE E VIDENCIA SOLICITUD DE AUTORIZACION, LA CUAL SE SOLICITA AL GRESO 2.NO SE EVIDENCIA CARTA DE AGOTAMIENTO DE POLIZA SOAT EMITIDA POR COMPAÑIA MUNDIAL 3.NO OBEJECCION DE GLOSA. KEVIN"/>
    <s v="SOAT"/>
    <m/>
    <s v="Ambulatorio"/>
    <s v="MIG-900951033"/>
    <n v="0"/>
    <n v="24439389"/>
    <n v="0"/>
    <n v="0"/>
    <n v="0"/>
    <n v="0"/>
    <n v="0"/>
    <n v="0"/>
    <n v="0"/>
    <n v="0"/>
    <n v="0"/>
    <n v="0"/>
    <n v="0"/>
    <m/>
    <m/>
    <m/>
    <n v="0"/>
  </r>
  <r>
    <n v="900951033"/>
    <s v="FABISALUD IPS S.A.S"/>
    <m/>
    <s v="CCR191487"/>
    <s v="CCR191487"/>
    <s v="900951033_CCR191487"/>
    <n v="2"/>
    <d v="2022-09-10T00:00:00"/>
    <d v="2022-09-19T00:00:00"/>
    <n v="24530077"/>
    <n v="24530077"/>
    <s v="EVENTO"/>
    <s v="CALI"/>
    <s v="URGENCIAS"/>
    <s v="SIN CONTRATO"/>
    <n v="0"/>
    <n v="0"/>
    <s v="Factura devuelta"/>
    <x v="0"/>
    <n v="0"/>
    <m/>
    <m/>
    <m/>
    <m/>
    <s v="Devuelta"/>
    <d v="2022-09-10T00:00:00"/>
    <d v="2022-09-19T00:00:00"/>
    <d v="2022-09-19T00:00:00"/>
    <d v="2022-09-27T00:00:00"/>
    <n v="976"/>
    <s v="Más de 360"/>
    <n v="24530077"/>
    <n v="24530077"/>
    <n v="0"/>
    <n v="0"/>
    <n v="0"/>
    <n v="0"/>
    <n v="0"/>
    <n v="24530077"/>
    <m/>
    <s v="MIGRACION: SOAT_DEVOLUCION DE FACTURA CON SOPORTES COMPLETOS:NO SE EVINDENCIA AUTORIZACION PARA SERVICIOS FACTURADO REALIZAR TRAMITE Y PRESENTAR NUEVAMENTE KEVIN YALANDA (SEP 2022)"/>
    <s v="SOAT_DEVOLUCION DE FACTURA CON SOPORTES COMPLETOS:NO SE EVINDENCIA AUTORIZACION PARA SERVICIOS FACTURADO REALIZAR TRAMITE Y PRESENTAR NUEVAMENTE KEVIN YALANDA (SEP 2022)"/>
    <m/>
    <n v="0"/>
    <n v="0"/>
    <n v="24530077"/>
    <s v="DEVOLUCION"/>
    <s v="SOAT_DEVOLUCION DE FACTURA CON SOPORTES COMPLETOS: NO SE EVINDENCIA AUTORIZACION PARA SERVICIOS FACTURADO REALIZAR TRAMITE Y PRESENTAR NUEVAMENTE KEVIN YALANDA (SEP 2022)"/>
    <s v="SOAT"/>
    <m/>
    <s v="Ambulatorio"/>
    <s v="MIG-900951033"/>
    <n v="0"/>
    <n v="24530077"/>
    <n v="0"/>
    <n v="0"/>
    <n v="0"/>
    <n v="0"/>
    <n v="0"/>
    <n v="0"/>
    <n v="0"/>
    <n v="0"/>
    <n v="0"/>
    <n v="0"/>
    <n v="0"/>
    <m/>
    <m/>
    <m/>
    <n v="0"/>
  </r>
  <r>
    <n v="900951033"/>
    <s v="FABISALUD IPS S.A.S"/>
    <m/>
    <s v="FV1002843"/>
    <s v="FV1002843"/>
    <s v="900951033_FV1002843"/>
    <n v="4"/>
    <d v="2020-07-14T00:00:00"/>
    <d v="2020-08-14T00:00:00"/>
    <n v="24562821"/>
    <n v="20059263"/>
    <s v="EVENTO"/>
    <s v="CALI"/>
    <s v="HOSPITALIZACION"/>
    <s v="SIN CONTRATO"/>
    <n v="0"/>
    <n v="0"/>
    <s v="Factura devuelta"/>
    <x v="0"/>
    <n v="0"/>
    <m/>
    <m/>
    <m/>
    <m/>
    <s v="Devuelta"/>
    <d v="2020-07-14T00:00:00"/>
    <d v="2020-08-15T00:00:00"/>
    <d v="2020-08-15T00:00:00"/>
    <d v="2020-08-18T00:00:00"/>
    <n v="1746"/>
    <s v="Más de 360"/>
    <n v="24562821"/>
    <n v="24562821"/>
    <n v="0"/>
    <n v="0"/>
    <n v="0"/>
    <n v="0"/>
    <n v="0"/>
    <n v="24562821"/>
    <m/>
    <s v="MIGRACION: SE DEVUELVE FACTURA CON SOPORTES ORIGINALES AL VALIDAR SE EVIDENCIA QUE :1-A LA FECHA DE LA PRESTACION DEL SERVICIO LA A CIENTE SE ENCONTRABA DESAFILIADA SU PROCESO DE AFILIACION FU E A LA FECHA DEL  01/07/2020 ,2-NO SE EVIDENCIA CERTIFICADO POR ASEGURADORA SOAT DEL CONSUMO TOTAL DE LA POLIZA ,3-NO CU ENTA CON AUTORIZACION POR LOS SERVICIOS PRESTADOS SE VALIDA QUE AL CORREO QUE ENVIAN SE ENCUENTRA ERRADO , FAVOR VALIDAR  PARA DAR TRAMITE.JENNIFER REBOLLEDO"/>
    <s v="SE DEVUELVE FACTURA CON SOPORTES ORIGINALES AL VALIDAR SE EVIDENCIA QUE :1-A LA FECHA DE LA PRESTACION DEL SERVICIO LA A CIENTE SE ENCONTRABA DESAFILIADA SU PROCESO DE AFILIACION FU E A LA FECHA DEL  01/07/2020 ,2-NO SE EVIDENCIA CERTIFICADO POR ASEGURADORA SOAT DEL CONSUMO TOTAL DE LA POLIZA ,3-NO CU ENTA CON AUTORIZACION POR LOS SERVICIOS PRESTADOS SE VALIDA QUE AL CORREO QUE ENVIAN SE ENCUENTRA ERRADO , FAVOR VALIDAR  PARA DAR TRAMITE.JENNIFER REBOLLEDO"/>
    <m/>
    <n v="0"/>
    <n v="0"/>
    <n v="24562821"/>
    <s v="DEVOLUCION"/>
    <s v="SE DEVUELVE FACTURA CON SOPORTES ORIGINALES AL VALIDAR SE EV IDENCIA QUE :1-A LA FECHA DE LA PRESTACION DEL SERVICIO LA CIENTE SE ENCONTRABA DESAFILIADA SU PROCESO DE AFILIACION FU E A LA FECHA DEL 01/07/2020 ,2-NO SE EVIDENCIA CERTIFICADOPOR ASEGURADORA SOAT DEL CONSUMO TOTAL DE LA POLIZA ,3-NO CU ENTA CON AUTORIZACION POR LOS SERVICIOS PRESTADOS SE VALIDAQUE AL CORREO QUE ENVIAN SE ENCUENTRA ERRADO , FAVOR VALIDAR PARA DAR TRAMITE.JENNIFER REBOLLEDO"/>
    <s v="SOAT"/>
    <m/>
    <s v="Ambulatorio"/>
    <s v="MIG-900951033"/>
    <n v="0"/>
    <n v="20059263"/>
    <n v="0"/>
    <n v="0"/>
    <n v="0"/>
    <n v="0"/>
    <n v="0"/>
    <n v="0"/>
    <n v="0"/>
    <n v="0"/>
    <n v="0"/>
    <n v="0"/>
    <n v="0"/>
    <m/>
    <m/>
    <m/>
    <n v="0"/>
  </r>
  <r>
    <n v="900951033"/>
    <s v="FABISALUD IPS S.A.S"/>
    <m/>
    <s v="CCR282168"/>
    <s v="CCR282168"/>
    <s v="900951033_CCR282168"/>
    <n v="2"/>
    <d v="2023-07-19T00:00:00"/>
    <d v="2023-08-04T00:00:00"/>
    <n v="24728500"/>
    <n v="24728500"/>
    <s v="EVENTO"/>
    <s v="CALI"/>
    <s v="HOSPITALIZACION"/>
    <s v="SIN CONTRATO"/>
    <n v="0"/>
    <n v="0"/>
    <s v="Factura devuelta"/>
    <x v="0"/>
    <n v="0"/>
    <m/>
    <m/>
    <m/>
    <m/>
    <s v="Devuelta"/>
    <d v="2023-07-19T00:00:00"/>
    <d v="2024-08-12T00:00:00"/>
    <m/>
    <d v="2024-08-26T00:00:00"/>
    <n v="277"/>
    <s v="181-360"/>
    <n v="24728500"/>
    <n v="24728500"/>
    <n v="0"/>
    <n v="0"/>
    <n v="0"/>
    <n v="0"/>
    <n v="0"/>
    <n v="247285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47285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4728500"/>
    <n v="0"/>
    <n v="0"/>
    <n v="0"/>
    <n v="0"/>
    <n v="0"/>
    <n v="0"/>
    <n v="0"/>
    <n v="0"/>
    <n v="0"/>
    <n v="0"/>
    <n v="0"/>
    <m/>
    <m/>
    <m/>
    <n v="0"/>
  </r>
  <r>
    <n v="900951033"/>
    <s v="FABISALUD IPS S.A.S"/>
    <m/>
    <s v="CCR305604"/>
    <s v="CCR305604"/>
    <s v="900951033_CCR305604"/>
    <n v="1"/>
    <d v="2023-10-17T00:00:00"/>
    <d v="2023-11-01T00:00:00"/>
    <n v="25088518"/>
    <n v="25088518"/>
    <s v="EVENTO"/>
    <s v="CALI"/>
    <s v="URGENCIAS"/>
    <s v="SIN CONTRATO"/>
    <n v="0"/>
    <n v="0"/>
    <s v="Factura devuelta"/>
    <x v="0"/>
    <n v="0"/>
    <m/>
    <m/>
    <m/>
    <m/>
    <s v="Devuelta"/>
    <d v="2023-10-17T00:00:00"/>
    <d v="2024-08-14T00:00:00"/>
    <m/>
    <d v="2024-08-26T00:00:00"/>
    <n v="277"/>
    <s v="181-360"/>
    <n v="25088518"/>
    <n v="25088518"/>
    <n v="0"/>
    <n v="0"/>
    <n v="0"/>
    <n v="0"/>
    <n v="0"/>
    <n v="25088518"/>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25088518"/>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5088518"/>
    <n v="0"/>
    <n v="0"/>
    <n v="0"/>
    <n v="0"/>
    <n v="0"/>
    <n v="0"/>
    <n v="0"/>
    <n v="0"/>
    <n v="0"/>
    <n v="0"/>
    <n v="0"/>
    <m/>
    <m/>
    <m/>
    <n v="0"/>
  </r>
  <r>
    <n v="900951033"/>
    <s v="FABISALUD IPS S.A.S"/>
    <m/>
    <s v="CCR303024"/>
    <s v="CCR303024"/>
    <s v="900951033_CCR303024"/>
    <n v="1"/>
    <d v="2023-10-05T00:00:00"/>
    <d v="2023-10-12T00:00:00"/>
    <n v="26762149"/>
    <n v="26762149"/>
    <s v="EVENTO"/>
    <s v="CALI"/>
    <s v="URGENCIAS"/>
    <s v="SIN CONTRATO"/>
    <n v="0"/>
    <n v="0"/>
    <s v="Factura devuelta"/>
    <x v="0"/>
    <n v="0"/>
    <m/>
    <m/>
    <m/>
    <m/>
    <s v="Devuelta"/>
    <d v="2023-10-05T00:00:00"/>
    <d v="2024-08-12T00:00:00"/>
    <m/>
    <d v="2024-08-26T00:00:00"/>
    <n v="277"/>
    <s v="181-360"/>
    <n v="26762149"/>
    <n v="26762149"/>
    <n v="0"/>
    <n v="0"/>
    <n v="0"/>
    <n v="0"/>
    <n v="0"/>
    <n v="26762149"/>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26762149"/>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26762149"/>
    <n v="0"/>
    <n v="0"/>
    <n v="0"/>
    <n v="0"/>
    <n v="0"/>
    <n v="0"/>
    <n v="0"/>
    <n v="0"/>
    <n v="0"/>
    <n v="0"/>
    <n v="0"/>
    <m/>
    <m/>
    <m/>
    <n v="0"/>
  </r>
  <r>
    <n v="900951033"/>
    <s v="FABISALUD IPS S.A.S"/>
    <m/>
    <s v="CCR90121"/>
    <s v="CCR90121"/>
    <s v="900951033_CCR90121"/>
    <n v="3"/>
    <d v="2022-01-14T00:00:00"/>
    <d v="2022-03-03T00:00:00"/>
    <n v="27041016"/>
    <n v="27041016"/>
    <s v="EVENTO"/>
    <s v="CALI"/>
    <s v="UNIDAD DE CUIDADOS INTENSIVOS ADULTO"/>
    <s v="SIN CONTRATO"/>
    <n v="0"/>
    <n v="0"/>
    <s v="Factura devuelta"/>
    <x v="0"/>
    <n v="0"/>
    <m/>
    <m/>
    <m/>
    <m/>
    <s v="Devuelta"/>
    <d v="2022-01-14T00:00:00"/>
    <d v="2022-02-10T00:00:00"/>
    <d v="2022-02-10T00:00:00"/>
    <d v="2022-02-17T00:00:00"/>
    <n v="1198"/>
    <s v="Más de 360"/>
    <n v="27041016"/>
    <n v="27041016"/>
    <n v="0"/>
    <n v="0"/>
    <n v="0"/>
    <n v="0"/>
    <n v="0"/>
    <n v="27041016"/>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27041016"/>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27041016"/>
    <n v="0"/>
    <n v="0"/>
    <n v="0"/>
    <n v="0"/>
    <n v="0"/>
    <n v="0"/>
    <n v="0"/>
    <n v="0"/>
    <n v="0"/>
    <n v="0"/>
    <n v="0"/>
    <m/>
    <m/>
    <m/>
    <n v="0"/>
  </r>
  <r>
    <n v="900951033"/>
    <s v="FABISALUD IPS S.A.S"/>
    <m/>
    <s v="CCR93530"/>
    <s v="CCR93530"/>
    <s v="900951033_CCR93530"/>
    <n v="3"/>
    <d v="2022-01-29T00:00:00"/>
    <d v="2022-03-03T00:00:00"/>
    <n v="28383160"/>
    <n v="28383160"/>
    <s v="EVENTO"/>
    <s v="CALI"/>
    <s v="URGENCIAS"/>
    <s v="SIN CONTRATO"/>
    <n v="0"/>
    <n v="0"/>
    <s v="Factura devuelta"/>
    <x v="0"/>
    <n v="0"/>
    <m/>
    <m/>
    <m/>
    <m/>
    <s v="Devuelta"/>
    <d v="2022-01-29T00:00:00"/>
    <d v="2022-02-21T00:00:00"/>
    <d v="2022-12-20T00:00:00"/>
    <d v="2022-02-23T00:00:00"/>
    <n v="1192"/>
    <s v="Más de 360"/>
    <n v="28383160"/>
    <n v="28383160"/>
    <n v="0"/>
    <n v="0"/>
    <n v="0"/>
    <n v="0"/>
    <n v="0"/>
    <n v="28383160"/>
    <m/>
    <s v="MIGRACION"/>
    <s v="AUT_Devolucón de factura con soportes completos:1.No se evidencia autorización emitida por la CAP al egreso del paciente Reportar cta al correo:capautorizaciones@epscomfenalcovalle   .com.co . Kevin Yalanda"/>
    <m/>
    <n v="0"/>
    <n v="0"/>
    <n v="28383160"/>
    <s v="DEVOLUCION"/>
    <s v="AUT_Devolucón de factura con soportes completos:1.No se evid encia autorización emitida por la CAP al egreso del pacientReportar cta al correo:capautorizaciones@epscomfenalcovalle .com.co . Kevin Yalanda"/>
    <s v="AUTORIZACION"/>
    <m/>
    <s v="Ambulatorio"/>
    <s v="MIG-900951033"/>
    <n v="0"/>
    <n v="28383160"/>
    <n v="0"/>
    <n v="0"/>
    <n v="0"/>
    <n v="0"/>
    <n v="0"/>
    <n v="0"/>
    <n v="0"/>
    <n v="0"/>
    <n v="0"/>
    <n v="0"/>
    <n v="0"/>
    <m/>
    <m/>
    <m/>
    <n v="0"/>
  </r>
  <r>
    <n v="900951033"/>
    <s v="FABISALUD IPS S.A.S"/>
    <m/>
    <s v="CCR153834"/>
    <s v="CCR153834"/>
    <s v="900951033_CCR153834"/>
    <n v="3"/>
    <d v="2022-05-20T00:00:00"/>
    <d v="2022-06-21T00:00:00"/>
    <n v="29472252"/>
    <n v="29472252"/>
    <s v="EVENTO"/>
    <s v="CALI"/>
    <s v="HOSPITALIZACION"/>
    <s v="SIN CONTRATO"/>
    <n v="0"/>
    <n v="0"/>
    <s v="Factura devuelta"/>
    <x v="0"/>
    <n v="0"/>
    <m/>
    <m/>
    <m/>
    <m/>
    <s v="Devuelta"/>
    <d v="2022-05-20T00:00:00"/>
    <d v="2022-06-21T00:00:00"/>
    <d v="2022-12-20T00:00:00"/>
    <d v="2022-06-22T00:00:00"/>
    <n v="1073"/>
    <s v="Más de 360"/>
    <n v="29472252"/>
    <n v="29472252"/>
    <n v="0"/>
    <n v="0"/>
    <n v="0"/>
    <n v="0"/>
    <n v="0"/>
    <n v="29472252"/>
    <m/>
    <s v="MIGRACION"/>
    <s v="SOPORTES_DEVOLUCION DE FACTURA CON SOPORTES COMPLETOS:1.FACTURA Y DETALLE ILEGIBLES NO SE PUEDE REALIZAR AUDITORIA  MEDICA. 2.COPIA DE POLIZA,T.PROPIEDAD ILEGIBLES NO SE PUEDE  REALIZAR VALIDACIÓN. 3.NO SE EVIDENCIA SOLICITUD DE AUTORIZ ACION DE EGRESO DE LA CUENTA. SOLICITARLA AL CORREO DE LA CA P capautorizaciones@epscomfenalcovalle.com.co Y PRESENTAR CU ENTA NUEVAMETE. KEVIN YALANDA"/>
    <m/>
    <n v="0"/>
    <n v="0"/>
    <n v="29472252"/>
    <s v="DEVOLUCION"/>
    <s v="SOPORTES_DEVOLUCION DE FACTURA CON SOPORTES COMPLETOS: 1.FACTURA Y DETALLE ILEGIBLES NO SE PUEDE REALIZAR AUDITORIA MEDICA. 2.COPIA DE POLIZA,T.PROPIEDAD ILEGIBLES NO SE PUEDE REALIZAR VALIDACIÓN. 3.NO SE EVIDENCIA SOLICITUD DE AUTORIACION DE EGRESO DE LA CUENTA. SOLICITARLA AL CORREO DE LA CA P capautorizaciones@epscomfenalcovalle.com.co Y PRESENTAR CENTA NUEVAMETE. KEVIN YALANDA"/>
    <s v="SOPORTE"/>
    <m/>
    <s v="Ambulatorio"/>
    <s v="MIG-900951033"/>
    <n v="0"/>
    <n v="29472252"/>
    <n v="0"/>
    <n v="0"/>
    <n v="0"/>
    <n v="0"/>
    <n v="0"/>
    <n v="0"/>
    <n v="0"/>
    <n v="0"/>
    <n v="0"/>
    <n v="0"/>
    <n v="0"/>
    <m/>
    <m/>
    <m/>
    <n v="0"/>
  </r>
  <r>
    <n v="900951033"/>
    <s v="FABISALUD IPS S.A.S"/>
    <m/>
    <s v="CCR293793"/>
    <s v="CCR293793"/>
    <s v="900951033_CCR293793"/>
    <n v="1"/>
    <d v="2023-08-31T00:00:00"/>
    <d v="2023-09-15T00:00:00"/>
    <n v="30300076"/>
    <n v="30300076"/>
    <s v="EVENTO"/>
    <s v="CALI"/>
    <s v="HOSPITALIZACION"/>
    <s v="SIN CONTRATO"/>
    <n v="0"/>
    <n v="0"/>
    <s v="Factura devuelta"/>
    <x v="0"/>
    <n v="0"/>
    <m/>
    <m/>
    <m/>
    <m/>
    <s v="Devuelta"/>
    <d v="2023-08-31T00:00:00"/>
    <d v="2024-08-12T00:00:00"/>
    <m/>
    <d v="2024-08-26T00:00:00"/>
    <n v="277"/>
    <s v="181-360"/>
    <n v="30300076"/>
    <n v="30300076"/>
    <n v="0"/>
    <n v="0"/>
    <n v="0"/>
    <n v="0"/>
    <n v="0"/>
    <n v="30300076"/>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0300076"/>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Atención de urgencias | Servicios hospitalarios"/>
    <s v="Urgencias"/>
    <m/>
    <n v="0"/>
    <n v="30300076"/>
    <n v="0"/>
    <n v="0"/>
    <n v="0"/>
    <n v="0"/>
    <n v="0"/>
    <n v="0"/>
    <n v="0"/>
    <n v="0"/>
    <n v="0"/>
    <n v="0"/>
    <n v="0"/>
    <m/>
    <m/>
    <m/>
    <n v="0"/>
  </r>
  <r>
    <n v="900951033"/>
    <s v="FABISALUD IPS S.A.S"/>
    <m/>
    <s v="CCR276140"/>
    <s v="CCR276140"/>
    <s v="900951033_CCR276140"/>
    <n v="2"/>
    <d v="2023-06-28T00:00:00"/>
    <d v="2023-07-19T00:00:00"/>
    <n v="31560335"/>
    <n v="31560335"/>
    <s v="EVENTO"/>
    <s v="CALI"/>
    <s v="CIRUGIA"/>
    <s v="SIN CONTRATO"/>
    <n v="0"/>
    <n v="0"/>
    <s v="Factura devuelta"/>
    <x v="0"/>
    <n v="0"/>
    <m/>
    <m/>
    <m/>
    <m/>
    <s v="Devuelta"/>
    <d v="2023-06-28T00:00:00"/>
    <d v="2024-08-02T00:00:00"/>
    <m/>
    <d v="2024-08-26T00:00:00"/>
    <n v="277"/>
    <s v="181-360"/>
    <n v="31560335"/>
    <n v="31560335"/>
    <n v="0"/>
    <n v="0"/>
    <n v="0"/>
    <n v="0"/>
    <n v="0"/>
    <n v="31560335"/>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1560335"/>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1560335"/>
    <n v="0"/>
    <n v="0"/>
    <n v="0"/>
    <n v="0"/>
    <n v="0"/>
    <n v="0"/>
    <n v="0"/>
    <n v="0"/>
    <n v="0"/>
    <n v="0"/>
    <n v="0"/>
    <m/>
    <m/>
    <m/>
    <n v="0"/>
  </r>
  <r>
    <n v="900951033"/>
    <s v="FABISALUD IPS S.A.S"/>
    <m/>
    <s v="CCR289408"/>
    <s v="CCR289408"/>
    <s v="900951033_CCR289408"/>
    <n v="1"/>
    <d v="2023-08-17T00:00:00"/>
    <d v="2023-10-02T00:00:00"/>
    <n v="32292823"/>
    <n v="32292823"/>
    <s v="EVENTO"/>
    <s v="CALI"/>
    <s v="HOSPITALIZACION"/>
    <s v="SIN CONTRATO"/>
    <n v="0"/>
    <n v="0"/>
    <s v="Factura devuelta"/>
    <x v="0"/>
    <n v="0"/>
    <m/>
    <m/>
    <m/>
    <m/>
    <s v="Devuelta"/>
    <d v="2023-08-17T00:00:00"/>
    <d v="2024-08-13T00:00:00"/>
    <m/>
    <d v="2024-08-26T00:00:00"/>
    <n v="277"/>
    <s v="181-360"/>
    <n v="32292823"/>
    <n v="32292823"/>
    <n v="0"/>
    <n v="0"/>
    <n v="0"/>
    <n v="0"/>
    <n v="0"/>
    <n v="32292823"/>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229282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2292823"/>
    <n v="0"/>
    <n v="0"/>
    <n v="0"/>
    <n v="0"/>
    <n v="0"/>
    <n v="0"/>
    <n v="0"/>
    <n v="0"/>
    <n v="0"/>
    <n v="0"/>
    <n v="0"/>
    <m/>
    <m/>
    <m/>
    <n v="0"/>
  </r>
  <r>
    <n v="900951033"/>
    <s v="FABISALUD IPS S.A.S"/>
    <m/>
    <s v="CCR90480"/>
    <s v="CCR90480"/>
    <s v="900951033_CCR90480"/>
    <n v="3"/>
    <d v="2022-01-17T00:00:00"/>
    <d v="2022-03-03T00:00:00"/>
    <n v="33583718"/>
    <n v="33579103"/>
    <s v="EVENTO"/>
    <s v="CALI"/>
    <s v="CIRUGIA"/>
    <s v="SIN CONTRATO"/>
    <n v="0"/>
    <n v="0"/>
    <s v="Factura devuelta"/>
    <x v="0"/>
    <n v="0"/>
    <m/>
    <m/>
    <m/>
    <m/>
    <s v="Devuelta"/>
    <d v="2022-01-17T00:00:00"/>
    <d v="2022-02-10T00:00:00"/>
    <d v="2022-02-10T00:00:00"/>
    <d v="2022-02-17T00:00:00"/>
    <n v="1198"/>
    <s v="Más de 360"/>
    <n v="33583718"/>
    <n v="33583718"/>
    <n v="0"/>
    <n v="0"/>
    <n v="0"/>
    <n v="0"/>
    <n v="0"/>
    <n v="33583718"/>
    <m/>
    <s v="MIGRACION: DEV. Se realiza DEVOLUCION de factura con soportes completosNo se evidencia AUT emitida por la CAP,solicitarla al correo capautorizaciones@epscomfenalcovalle.com.co y presentar la nuevamente para continuar con tramite de pago. Kevin Yalanda"/>
    <s v="DEV. Se realiza DEVOLUCION de factura con soportes completosNo se evidencia AUT emitida por la CAP,solicitarla al correo capautorizaciones@epscomfenalcovalle.com.co y presentar la nuevamente para continuar con tramite de pago. Kevin Yalanda"/>
    <m/>
    <n v="0"/>
    <n v="0"/>
    <n v="33583718"/>
    <s v="DEVOLUCION"/>
    <s v="DEV. Se realiza DEVOLUCION de factura con soportes completos No se evidencia AUT emitida por la CAP,solicitarla al correcapautorizaciones@epscomfenalcovalle.com.co y presentar la nuevamente para continuar con tramite de pago. Kevin Yalanda"/>
    <s v="AUTORIZACION"/>
    <m/>
    <s v="Ambulatorio"/>
    <s v="MIG-900951033"/>
    <n v="0"/>
    <n v="33579103"/>
    <n v="0"/>
    <n v="0"/>
    <n v="0"/>
    <n v="0"/>
    <n v="0"/>
    <n v="0"/>
    <n v="0"/>
    <n v="0"/>
    <n v="0"/>
    <n v="0"/>
    <n v="0"/>
    <m/>
    <m/>
    <m/>
    <n v="0"/>
  </r>
  <r>
    <n v="900951033"/>
    <s v="FABISALUD IPS S.A.S"/>
    <m/>
    <s v="CCR216101"/>
    <s v="CCR216101"/>
    <s v="900951033_CCR216101"/>
    <n v="2"/>
    <d v="2022-12-07T00:00:00"/>
    <d v="2022-12-17T00:00:00"/>
    <n v="35018514"/>
    <n v="35018514"/>
    <s v="EVENTO"/>
    <s v="CALI"/>
    <s v="CIRUGIA"/>
    <s v="SIN CONTRATO"/>
    <n v="0"/>
    <n v="0"/>
    <s v="Factura devuelta"/>
    <x v="0"/>
    <n v="0"/>
    <m/>
    <m/>
    <m/>
    <m/>
    <s v="Devuelta"/>
    <d v="2022-12-07T00:00:00"/>
    <d v="2022-12-17T00:00:00"/>
    <d v="2022-12-17T00:00:00"/>
    <d v="2022-12-28T00:00:00"/>
    <n v="884"/>
    <s v="Más de 360"/>
    <n v="35018514"/>
    <n v="35018514"/>
    <n v="0"/>
    <n v="0"/>
    <n v="0"/>
    <n v="0"/>
    <n v="0"/>
    <n v="35018514"/>
    <m/>
    <s v="MIGRACION: AUT SE DEVUELVE FACTURA ACCIDENTE SOAT ASEGURADORA MUNDIAL DE SEGUROS. NO HAY AUTORIZACION PARA EL SERVICIO FACTURADO GE STIONAR CON EL AREA ENCARGADA capautorizaciones@epsdelagente .com.co SE REVISA FACTURA SIN OBJECION MEDICA.DEBEN DE GESTI TIONAR LA CERTIFICAIOCN TOPE SOAT ASEGURADORA SEGUROS MUNDIA  NO ENVIAN SOPORTE DE COPIA DE POLIZA. CLAUDIA"/>
    <s v="AUT SE DEVUELVE FACTURA ACCIDENTE SOAT ASEGURADORA MUNDIAL DE SEGUROS. NO HAY AUTORIZACION PARA EL SERVICIO FACTURADO GE STIONAR CON EL AREA ENCARGADA capautorizaciones@epsdelagente .com.co SE REVISA FACTURA SIN OBJECION MEDICA.DEBEN DE GESTI TIONAR LA CERTIFICAIOCN TOPE SOAT ASEGURADORA SEGUROS MUNDIA  NO ENVIAN SOPORTE DE COPIA DE POLIZA. CLAUDIA"/>
    <m/>
    <n v="0"/>
    <n v="0"/>
    <n v="35018514"/>
    <s v="DEVOLUCION"/>
    <s v="AUT SE DEVUELVE FACTURA ACCIDENTE SOAT ASEGURADORA MUNDIAL D E SEGUROS. NO HAY AUTORIZACION PARA EL SERVICIO FACTURADO GSTIONAR CON EL AREA ENCARGADA capautorizaciones@epsdelagente .com.co SE REVISA FACTURA SIN OBJECION MEDICA.DEBEN DE GESTTIONAR LA CERTIFICAIOCN TOPE SOAT ASEGURADORA SEGUROS MUNDIA NO ENVIAN SOPORTE DE COPIA DE POLIZA. CLAUDIA"/>
    <s v="SOAT"/>
    <m/>
    <s v="Ambulatorio"/>
    <s v="MIG-900951033"/>
    <n v="0"/>
    <n v="35018514"/>
    <n v="0"/>
    <n v="0"/>
    <n v="0"/>
    <n v="0"/>
    <n v="0"/>
    <n v="0"/>
    <n v="0"/>
    <n v="0"/>
    <n v="0"/>
    <n v="0"/>
    <n v="0"/>
    <m/>
    <m/>
    <m/>
    <n v="0"/>
  </r>
  <r>
    <n v="900951033"/>
    <s v="FABISALUD IPS S.A.S"/>
    <m/>
    <s v="CCR51324"/>
    <s v="CCR51324"/>
    <s v="900951033_CCR51324"/>
    <n v="3"/>
    <d v="2021-06-24T00:00:00"/>
    <d v="2021-07-14T00:00:00"/>
    <n v="35315816"/>
    <n v="35315816"/>
    <s v="EVENTO"/>
    <s v="CALI"/>
    <s v="HOSPITALIZACION"/>
    <s v="SIN CONTRATO"/>
    <n v="0"/>
    <n v="0"/>
    <s v="Factura devuelta"/>
    <x v="0"/>
    <n v="0"/>
    <m/>
    <m/>
    <m/>
    <m/>
    <s v="Devuelta"/>
    <d v="2021-06-24T00:00:00"/>
    <d v="2021-07-14T00:00:00"/>
    <d v="2021-09-21T00:00:00"/>
    <d v="2021-07-26T00:00:00"/>
    <n v="1404"/>
    <s v="Más de 360"/>
    <n v="35315816"/>
    <n v="35315816"/>
    <n v="0"/>
    <n v="0"/>
    <n v="0"/>
    <n v="0"/>
    <n v="0"/>
    <n v="35315816"/>
    <m/>
    <s v="MIGRACION"/>
    <s v="SE DEVUELVE FACTURA CON SOPORTES ORIGINALES NO SE EVIDENCIAANEXA LA FACTURA DE VENTA EMITIDA A LA ASEGURADORA SOAT PARA  REALIZAR LA RESPECTIVA AUDITORIA FAVOR ANEXAR PARA DAR TRAM ITE.JENNIFER REBOLLEDO"/>
    <m/>
    <n v="0"/>
    <n v="0"/>
    <n v="35315816"/>
    <s v="DEVOLUCION"/>
    <s v="SE SOSTIENE DEVOLUCION, SOPORTES DE FACTURA INCOMPLETO PARA LLEVAR A CABO LA AUDITORIA NO CUMPLETO CON LOS REQUISITOS TECNICO AT5- RES 3047/2008. NO SE EVIDENCIA AUTORIZACION DE LO S SERVICIOS HOSPITALARIOS DE 15 DIGITOS EMITIDOS POR LA CAPCAPAUTORIZACIONES@EPSCOMFENALCOVALLE.COM.CO VALIDAR CON LA C AP Y PRESENTAR FACTURA CON TODOS LOS SOPORTES PARA DAR CONTNUIDAD CON EL TRAMITE DE PAGO DE LA MISMA. KEVIN YALANDA"/>
    <s v="AUTORIZACION"/>
    <m/>
    <s v="Ambulatorio"/>
    <s v="MIG-900951033"/>
    <n v="0"/>
    <n v="35315816"/>
    <n v="0"/>
    <n v="0"/>
    <n v="0"/>
    <n v="0"/>
    <n v="0"/>
    <n v="0"/>
    <n v="0"/>
    <n v="0"/>
    <n v="0"/>
    <n v="0"/>
    <n v="0"/>
    <m/>
    <m/>
    <m/>
    <n v="0"/>
  </r>
  <r>
    <n v="900951033"/>
    <s v="FABISALUD IPS S.A.S"/>
    <m/>
    <s v="CCR171398"/>
    <s v="CCR171398"/>
    <s v="900951033_CCR171398"/>
    <n v="3"/>
    <d v="2022-07-05T00:00:00"/>
    <d v="2022-07-22T00:00:00"/>
    <n v="37445495"/>
    <n v="37445495"/>
    <s v="EVENTO"/>
    <s v="CALI"/>
    <s v="HOSPITALIZACION"/>
    <s v="SIN CONTRATO"/>
    <n v="0"/>
    <n v="0"/>
    <s v="Factura devuelta"/>
    <x v="0"/>
    <n v="0"/>
    <m/>
    <m/>
    <m/>
    <m/>
    <s v="Devuelta"/>
    <d v="2022-07-05T00:00:00"/>
    <d v="2022-07-22T00:00:00"/>
    <d v="2022-12-20T00:00:00"/>
    <d v="2022-07-29T00:00:00"/>
    <n v="1036"/>
    <s v="Más de 360"/>
    <n v="37445495"/>
    <n v="37445495"/>
    <n v="0"/>
    <n v="0"/>
    <n v="0"/>
    <n v="0"/>
    <n v="0"/>
    <n v="37445495"/>
    <m/>
    <s v="MIGRACION"/>
    <s v="SOAT _ DEVOLUCION DE FACTURA CON SOPROTES COMPLETOS:1.NO SE EVIDENCIA AUTORIZACION DE EGRESO EMITIDAD POR LA CAP 2.NO SE EVIDENCIA CARTA DE AGOTAMIENT DE POLIZA EMITIDA POR LA ASEGURADORA SOAT. KEVIN YALANDA"/>
    <m/>
    <n v="0"/>
    <n v="0"/>
    <n v="37445495"/>
    <s v="DEVOLUCION"/>
    <s v="SOAT _ DEVOLUCION DE FACTURA CON SOPROTES COMPLETOS: 1.NO SE EVIDENCIA AUTORIZACION DE EGRESO EMITIDAD POR LA CAP 2.NO SE EVIDENCIA CARTA DE AGOTAMIENT DE POLIZA EMITIDA POR LA ASEGURADORA SOAT. KEVIN YALANDA"/>
    <s v="SOAT"/>
    <m/>
    <s v="Ambulatorio"/>
    <s v="MIG-900951033"/>
    <n v="0"/>
    <n v="37445495"/>
    <n v="0"/>
    <n v="0"/>
    <n v="0"/>
    <n v="0"/>
    <n v="0"/>
    <n v="0"/>
    <n v="0"/>
    <n v="0"/>
    <n v="0"/>
    <n v="0"/>
    <n v="0"/>
    <m/>
    <m/>
    <m/>
    <n v="0"/>
  </r>
  <r>
    <n v="900951033"/>
    <s v="FABISALUD IPS S.A.S"/>
    <m/>
    <s v="FC7759"/>
    <s v="FC7759"/>
    <s v="900951033_FC7759"/>
    <n v="8"/>
    <d v="2017-01-13T00:00:00"/>
    <d v="2017-02-03T00:00:00"/>
    <n v="38611567"/>
    <n v="34750410"/>
    <s v="EVENTO"/>
    <s v="CALI"/>
    <s v="HOSPITALIZACION"/>
    <s v="SIN CONTRATO"/>
    <n v="0"/>
    <n v="0"/>
    <s v="Factura devuelta"/>
    <x v="0"/>
    <n v="0"/>
    <m/>
    <m/>
    <m/>
    <m/>
    <s v="Devuelta"/>
    <d v="2017-01-13T00:00:00"/>
    <d v="2017-02-03T00:00:00"/>
    <d v="2022-12-20T00:00:00"/>
    <d v="2017-02-27T00:00:00"/>
    <n v="3014"/>
    <s v="Más de 360"/>
    <n v="38611567"/>
    <n v="38611567"/>
    <n v="0"/>
    <n v="0"/>
    <n v="0"/>
    <n v="0"/>
    <n v="0"/>
    <n v="38611567"/>
    <m/>
    <s v="MIGRACION"/>
    <s v="Se devuelve factura.1.No se evidencia autorización del servicio facturado. Se evidencia correo de la CAPVALLE dirigido a la IPS, en el cual dice: &quot;No se autroiza ningun servicio ya que el paciente no fue reportado antes de la superación del TOPE SOAT. 2.Falta certificado emitido por la aseguradora, en el cual se evidencia que el paciente agotó tope soat. Decreto 056 del 14/01/2015.   DERL YM."/>
    <m/>
    <n v="0"/>
    <n v="0"/>
    <n v="38611567"/>
    <s v="DEVOLUCION"/>
    <s v="SEDEVUELVEFACTURAORIGINALYSOPORTESFACTURASOATANEXAR:SEREVISACASOCONCOORDINACIONCUENTASSALUDSESOSTIENELDEVOLUCIONDEBENDEANEXARcertificadoemitidoporlaaseguradoraáDecreto056del14-01-2015.óenviarelradicadoququeenvialaASEGURADORALAPREVISORA,PARAPODERDARGESTIONDELAAUTORIZACION.MILENA"/>
    <s v="SOAT"/>
    <m/>
    <s v="Ambulatorio"/>
    <s v="MIG-900951033"/>
    <n v="0"/>
    <n v="34750410"/>
    <n v="0"/>
    <n v="0"/>
    <n v="0"/>
    <n v="0"/>
    <n v="0"/>
    <n v="0"/>
    <n v="0"/>
    <n v="0"/>
    <n v="0"/>
    <n v="0"/>
    <n v="0"/>
    <m/>
    <m/>
    <m/>
    <n v="0"/>
  </r>
  <r>
    <n v="900951033"/>
    <s v="FABISALUD IPS S.A.S"/>
    <m/>
    <s v="CCR59011"/>
    <s v="CCR59011"/>
    <s v="900951033_CCR59011"/>
    <n v="4"/>
    <d v="2021-07-31T00:00:00"/>
    <d v="2021-09-01T00:00:00"/>
    <n v="39072927"/>
    <n v="39059327"/>
    <s v="EVENTO"/>
    <s v="CALI"/>
    <s v="UNIDAD DE CUIDADOS INTENSIVOS ADULTO"/>
    <s v="SIN CONTRATO"/>
    <n v="0"/>
    <n v="0"/>
    <s v="Factura devuelta"/>
    <x v="0"/>
    <n v="0"/>
    <m/>
    <m/>
    <m/>
    <m/>
    <s v="Devuelta"/>
    <d v="2021-07-31T00:00:00"/>
    <d v="2021-09-01T00:00:00"/>
    <d v="2021-09-01T00:00:00"/>
    <d v="2021-09-10T00:00:00"/>
    <n v="1358"/>
    <s v="Más de 360"/>
    <n v="39072927"/>
    <n v="39072927"/>
    <n v="0"/>
    <n v="0"/>
    <n v="0"/>
    <n v="0"/>
    <n v="0"/>
    <n v="39072927"/>
    <m/>
    <s v="MIGRACION: SE REALIZA DEVOLUCION DE FACTURA, CON SOPORTES COMPLETOS:1. remitir correo con soportes a capautorizaciones@epscomfen alcovalle.com.co para la generacion de la autorizacion, segú ún informa trazabilidad de correos. Res3047 Art. 4-5 2. Falt validar con la CAP y los soportes de la factura para dar con tinuidad con el tramite de pago de la factura."/>
    <s v="SE REALIZA DEVOLUCION DE FACTURA, CON SOPORTES COMPLETOS:1. remitir correo con soportes a capautorizaciones@epscomfen alcovalle.com.co para la generacion de la autorizacion, segú ún informa trazabilidad de correos. Res3047 Art. 4-5 2. Falt validar con la CAP y los soportes de la factura para dar con tinuidad con el tramite de pago de la factura."/>
    <m/>
    <n v="0"/>
    <n v="0"/>
    <n v="39072927"/>
    <s v="DEVOLUCION"/>
    <s v="SE REALIZA DEVOLUCION DE FACTURA, CON SOPORTES COMPLETOS: 1. REMITIR CORREO CON SOPORTES A CAPAUTORIZACIONES@EPSCOMFEN ALCOVALLE.COM.CO PARA LA GENERACION DE LA AUTORIZACION, SEGÚ ÚN INFORMA TRAZABILIDAD DE CORREOS. RES3047 ART. 4-5 2. FALVALIDAR CON LA CAP Y LOS SOPORTES DE LA FACTURA PARA DAR CON TINUIDAD CON EL TRAMITE DE PAGO DE LA FACTURA."/>
    <s v="AUTORIZACION"/>
    <m/>
    <s v="Ambulatorio"/>
    <s v="MIG-900951033"/>
    <n v="0"/>
    <n v="39059327"/>
    <n v="0"/>
    <n v="0"/>
    <n v="0"/>
    <n v="0"/>
    <n v="0"/>
    <n v="0"/>
    <n v="0"/>
    <n v="0"/>
    <n v="0"/>
    <n v="0"/>
    <n v="0"/>
    <m/>
    <m/>
    <m/>
    <n v="0"/>
  </r>
  <r>
    <n v="900951033"/>
    <s v="FABISALUD IPS S.A.S"/>
    <m/>
    <s v="CCR49197"/>
    <s v="CCR49197"/>
    <s v="900951033_CCR49197"/>
    <n v="4"/>
    <d v="2021-06-15T00:00:00"/>
    <d v="2021-07-14T00:00:00"/>
    <n v="39384317"/>
    <n v="39384317"/>
    <s v="EVENTO"/>
    <s v="CALI"/>
    <s v="URGENCIAS"/>
    <s v="SIN CONTRATO"/>
    <n v="0"/>
    <n v="0"/>
    <s v="Factura devuelta"/>
    <x v="0"/>
    <n v="0"/>
    <m/>
    <m/>
    <m/>
    <m/>
    <s v="Devuelta"/>
    <d v="2021-06-15T00:00:00"/>
    <d v="2021-07-14T00:00:00"/>
    <d v="2021-09-21T00:00:00"/>
    <d v="2021-07-26T00:00:00"/>
    <n v="1404"/>
    <s v="Más de 360"/>
    <n v="39384317"/>
    <n v="39384317"/>
    <n v="0"/>
    <n v="0"/>
    <n v="0"/>
    <n v="0"/>
    <n v="0"/>
    <n v="39384317"/>
    <m/>
    <s v="MIGRACION"/>
    <s v="SE DEVUELVE FACTURA CON SOPORTES ORIGINALES NO SE EVIDENCIAFACTURA DE VENTA EMITIDA A LA ASEGURADORA SOAT Y SE REQUIETE  PARA VALIDAR Y PARA REALIZAR AUDITORIA MEDICA FAVOR VALIDAR  Y ANEXAR SOPORTES COMPLETOS PARA DAR TRAMITE.JENNIFER REBOL"/>
    <m/>
    <n v="0"/>
    <n v="0"/>
    <n v="39384317"/>
    <s v="DEVOLUCION"/>
    <s v="SE SOSTIENE DEVOLUCION DE FACTURA. LA FACTURA FALTAN LOS SOP RTES PRESENTADO INICIALMENTE COMO LO INDICA EL ANEXO TECNIC 5 - RES 3047/2008 NO SE EVIDENCIA AUTORIZACION Y/O TRAZABIL IDAD DE LA MISMA; LA CUAL SE DEBE SOLICITAR AL CORREO CAP CAPAUTORIZACIONES@EPSCOMFENALCOVALLE.COM.CO DONDE DESPUES DE LA VALIDACION DE LA INFORMACION ES GENERADO UN CODIGO DE 1 DIGITOS QUE SE DEBE PRESENTAR CON LA CUENTA Y LOS REQUISITO S SOLICITADOS ANTERIORMENTE. KEVIN YALANDA"/>
    <s v="AUTORIZACION"/>
    <m/>
    <s v="Ambulatorio"/>
    <s v="MIG-900951033"/>
    <n v="0"/>
    <n v="39384317"/>
    <n v="0"/>
    <n v="0"/>
    <n v="0"/>
    <n v="0"/>
    <n v="0"/>
    <n v="0"/>
    <n v="0"/>
    <n v="0"/>
    <n v="0"/>
    <n v="0"/>
    <n v="0"/>
    <m/>
    <m/>
    <m/>
    <n v="0"/>
  </r>
  <r>
    <n v="900951033"/>
    <s v="FABISALUD IPS S.A.S"/>
    <m/>
    <s v="CCR306257"/>
    <s v="CCR306257"/>
    <s v="900951033_CCR306257"/>
    <n v="1"/>
    <d v="2023-10-19T00:00:00"/>
    <d v="2023-11-01T00:00:00"/>
    <n v="39476616"/>
    <n v="39476616"/>
    <s v="EVENTO"/>
    <s v="CALI"/>
    <s v="HOSPITALIZACION"/>
    <s v="SIN CONTRATO"/>
    <n v="0"/>
    <n v="0"/>
    <s v="Factura devuelta"/>
    <x v="0"/>
    <n v="0"/>
    <m/>
    <m/>
    <m/>
    <m/>
    <s v="Devuelta"/>
    <d v="2023-10-19T00:00:00"/>
    <d v="2024-08-14T00:00:00"/>
    <m/>
    <d v="2024-08-26T00:00:00"/>
    <n v="277"/>
    <s v="181-360"/>
    <n v="39476616"/>
    <n v="39476616"/>
    <n v="0"/>
    <n v="0"/>
    <n v="0"/>
    <n v="0"/>
    <n v="0"/>
    <n v="39476616"/>
    <m/>
    <s v="Se sostiene devolucion de la factura, no cuenta con autorizacion para los servicios facturados, por favor validar con el arae encargada para solicitud de autorizacion final para cierre del evento. otras objeciones: *ATROPINA 1MG/ML SOLUCION, NO FACURABLE EN CIRUGIA,  1.112 * GASA PETROLIZADA 12.7CM, INCLUIDO EN ESTANCIA:  21.600 * PELICULA TRANSPARENTE PARA FIJACION DE CANULA NO FACTURABLE, INCLUDO EN ESTANCIA:  152.760 * Se glosa estancia en UCI, paciente sin criterios de UCI, paciente en monitoria hemodinamica, sin soprtes, se reconce estancia en ucin, se glosa la diferencia.  Los días 12 y 13 octubre.  170200 Una vez subsanada la devolucion la factura queda sujeta a auditoria integral."/>
    <m/>
    <m/>
    <n v="0"/>
    <n v="0"/>
    <n v="39476616"/>
    <s v="DEVOLUCION"/>
    <s v="Se sostiene devolucion de la factura, no cuenta con autorizacion para los servicios facturados, por favor validar con el arae encargada para solicitud de autorizacion final para cierre del evento. otras objeciones: *ATROPINA 1MG/ML SOLUCION, NO FACURABLE EN CIRUGIA, 1.112 * GASA PETROLIZADA 12.7CM, INCLUIDO EN ESTANCIA: 21.600 * PELICULA TRANSPARENTE PARA FIJACION DE CANULA NO FACTURABLE, INCLUDO EN ESTANCIA: 152.760 * Se glosa estancia en UCI, paciente sin criterios de UCI, paciente en monitoria hemodinamica, sin soprtes, se reconce estancia en ucin, se glosa la diferencia. Los días 12 y 13 octubre. 170200 Una vez subsanada la devolucion la factura queda sujeta a auditoria integral."/>
    <s v="AUTORIZACION"/>
    <s v="Servicios hospitalarios"/>
    <s v="Hospitalario"/>
    <m/>
    <n v="0"/>
    <n v="39476616"/>
    <n v="0"/>
    <n v="0"/>
    <n v="0"/>
    <n v="0"/>
    <n v="0"/>
    <n v="0"/>
    <n v="0"/>
    <n v="0"/>
    <n v="0"/>
    <n v="0"/>
    <n v="0"/>
    <m/>
    <m/>
    <m/>
    <n v="0"/>
  </r>
  <r>
    <n v="900951033"/>
    <s v="FABISALUD IPS S.A.S"/>
    <m/>
    <s v="CCR193616"/>
    <s v="CCR193616"/>
    <s v="900951033_CCR193616"/>
    <n v="2"/>
    <d v="2022-09-18T00:00:00"/>
    <d v="2022-10-06T00:00:00"/>
    <n v="39610152"/>
    <n v="39610152"/>
    <s v="EVENTO"/>
    <s v="CALI"/>
    <s v="HOSPITALIZACION"/>
    <s v="SIN CONTRATO"/>
    <n v="0"/>
    <n v="0"/>
    <s v="Factura devuelta"/>
    <x v="0"/>
    <n v="0"/>
    <m/>
    <m/>
    <m/>
    <m/>
    <s v="Devuelta"/>
    <d v="2022-09-18T00:00:00"/>
    <d v="2022-10-06T00:00:00"/>
    <d v="2022-10-06T00:00:00"/>
    <d v="2022-10-13T00:00:00"/>
    <n v="960"/>
    <s v="Más de 360"/>
    <n v="39610152"/>
    <n v="39610152"/>
    <n v="0"/>
    <n v="0"/>
    <n v="0"/>
    <n v="0"/>
    <n v="0"/>
    <n v="39610152"/>
    <m/>
    <s v="MIGRACION: SOAT:DEVOLUCION DE FACTURA CON SOPORTES COMPLETOS:1.NO SE EVIDENCIA AUTORIZACION PARA LOS SERVICIOS FACTURADOS. 2.SIN OB JECCIONES POR PERTINENCIA MEDICA 3.LAS AUTORIZACIONES DE EGR SOS HOSPITALARIOS SE SOLICITAN AL CORREO CAP capautorizaciones@epsdelagente.com.co UNA VEZ GESTIONADO PRE SENTAR CUENTA PARA DAR CONTINUIDAD AL PROCESO ADMINISTRATIVO  KEVIN YALANDA"/>
    <s v="SOAT:DEVOLUCION DE FACTURA CON SOPORTES COMPLETOS:1.NO SE EVIDENCIA AUTORIZACION PARA LOS SERVICIOS FACTURADOS. 2.SIN OB JECCIONES POR PERTINENCIA MEDICA 3.LAS AUTORIZACIONES DE EGR SOS HOSPITALARIOS SE SOLICITAN AL CORREO CAP capautorizaciones@epsdelagente.com.co UNA VEZ GESTIONADO PRE SENTAR CUENTA PARA DAR CONTINUIDAD AL PROCESO ADMINISTRATIVO  KEVIN YALANDA"/>
    <m/>
    <n v="0"/>
    <n v="0"/>
    <n v="39610152"/>
    <s v="DEVOLUCION"/>
    <s v="SOAT:DEVOLUCION DE FACTURA CON SOPORTES COMPLETOS:1.NO SE EV IDENCIA AUTORIZACION PARA LOS SERVICIOS FACTURADOS. 2.SIN OJECCIONES POR PERTINENCIA MEDICA 3.LAS AUTORIZACIONES DE EGR SOS HOSPITALARIOS SE SOLICITAN AL CORREO CAP capautorizaciones@epsdelagente.com.co UNA VEZ GESTIONADO PRE SENTAR CUENTA PARA DAR CONTINUIDAD AL PROCESO ADMINISTRATIV KEVIN YALANDA"/>
    <s v="SOAT"/>
    <m/>
    <s v="Ambulatorio"/>
    <s v="MIG-900951033"/>
    <n v="0"/>
    <n v="39610152"/>
    <n v="0"/>
    <n v="0"/>
    <n v="0"/>
    <n v="0"/>
    <n v="0"/>
    <n v="0"/>
    <n v="0"/>
    <n v="0"/>
    <n v="0"/>
    <n v="0"/>
    <n v="0"/>
    <m/>
    <m/>
    <m/>
    <n v="0"/>
  </r>
  <r>
    <n v="900951033"/>
    <s v="FABISALUD IPS S.A.S"/>
    <m/>
    <s v="CCR305685"/>
    <s v="CCR305685"/>
    <s v="900951033_CCR305685"/>
    <n v="1"/>
    <d v="2023-10-17T00:00:00"/>
    <d v="2023-11-01T00:00:00"/>
    <n v="39852170"/>
    <n v="39852170"/>
    <s v="EVENTO"/>
    <s v="CALI"/>
    <s v="UNIDAD DE CUIDADOS INTENSIVOS ADULTO"/>
    <s v="SIN CONTRATO"/>
    <n v="0"/>
    <n v="0"/>
    <s v="Factura devuelta"/>
    <x v="0"/>
    <n v="0"/>
    <m/>
    <m/>
    <m/>
    <m/>
    <s v="Devuelta"/>
    <d v="2023-10-17T00:00:00"/>
    <d v="2024-08-12T00:00:00"/>
    <m/>
    <d v="2024-08-26T00:00:00"/>
    <n v="277"/>
    <s v="181-360"/>
    <n v="39852170"/>
    <n v="39852170"/>
    <n v="0"/>
    <n v="0"/>
    <n v="0"/>
    <n v="0"/>
    <n v="0"/>
    <n v="3985217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3985217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39852170"/>
    <n v="0"/>
    <n v="0"/>
    <n v="0"/>
    <n v="0"/>
    <n v="0"/>
    <n v="0"/>
    <n v="0"/>
    <n v="0"/>
    <n v="0"/>
    <n v="0"/>
    <n v="0"/>
    <m/>
    <m/>
    <m/>
    <n v="0"/>
  </r>
  <r>
    <n v="900951033"/>
    <s v="FABISALUD IPS S.A.S"/>
    <m/>
    <s v="CCR232965"/>
    <s v="CCR232965"/>
    <s v="900951033_CCR232965"/>
    <n v="2"/>
    <d v="2023-02-06T00:00:00"/>
    <d v="2023-02-22T00:00:00"/>
    <n v="40049476"/>
    <n v="40049476"/>
    <s v="EVENTO"/>
    <s v="CALI"/>
    <s v="CIRUGIA"/>
    <s v="SIN CONTRATO"/>
    <n v="0"/>
    <n v="0"/>
    <s v="Factura devuelta"/>
    <x v="0"/>
    <n v="0"/>
    <m/>
    <m/>
    <m/>
    <m/>
    <s v="Devuelta"/>
    <d v="2023-02-06T00:00:00"/>
    <d v="2024-05-03T00:00:00"/>
    <m/>
    <d v="2024-05-22T00:00:00"/>
    <n v="373"/>
    <s v="Más de 360"/>
    <n v="40049476"/>
    <n v="40049476"/>
    <n v="0"/>
    <n v="0"/>
    <n v="0"/>
    <n v="0"/>
    <n v="0"/>
    <n v="40049476"/>
    <m/>
    <s v="Se sostiene devolucion de la factura, no cuenta con autorizacion para los servicios facturados, por favor validar con el area encargada. FACTURA SUJETA A AUDITORIA."/>
    <s v="SOAT,  SE REALIZA DEVOLUCION DE LA FACTURA, AL MOMENTO DE VALIDAR INFORMACION SE EVIDENCIA LAS SIGUIENTES INCONSISTENCIA S: 1. NO SE IDENTIFICA QUE POLIZA CUBRE AL PACIENTE YA QUE P ESENTAN 2 FACTURAS (AL ADRES POR 18.599.782) Y OTRA A (SEGUR OS DEL ESTADO POR 11.159.870) POR FAVOR INDICAR CUAL SOAT CU BRE AL PACIENTE PRESENTAR FACTURA COMPLETA CON DETALLE PARA PODER REALIZAR AUDITORIA 2. NO SUPERA EL TOPE SOAT PARA EL AÑO 2023 $30.933.333 3. NO CUENTA CON CARTA TOPE SOAT INDICANDO EL AGOTAMIENTO DE  LA POLIZA 4. NO CUENTA CON AUTORIZACION PARA LOS SERVICIOS FACTURADOS VALIDAR CON EL AREA ENCARGADA. CLAUDIA DIAZ"/>
    <m/>
    <n v="0"/>
    <n v="0"/>
    <n v="40049476"/>
    <s v="DEVOLUCION"/>
    <s v="Se sostiene devolucion de la factura, no cuenta con autorizacion para los servicios facturados, por favor validar con el area encargada. FACTURA SUJETA A AUDITORIA."/>
    <s v="AUTORIZACION"/>
    <s v="Servicios hospitalarios"/>
    <s v="Hospitalario"/>
    <m/>
    <n v="0"/>
    <n v="40049476"/>
    <n v="0"/>
    <n v="0"/>
    <n v="0"/>
    <n v="0"/>
    <n v="0"/>
    <n v="0"/>
    <n v="0"/>
    <n v="0"/>
    <n v="0"/>
    <n v="0"/>
    <n v="0"/>
    <m/>
    <m/>
    <m/>
    <n v="0"/>
  </r>
  <r>
    <n v="900951033"/>
    <s v="FABISALUD IPS S.A.S"/>
    <m/>
    <s v="CCR54548"/>
    <s v="CCR54548"/>
    <s v="900951033_CCR54548"/>
    <n v="4"/>
    <d v="2021-07-09T00:00:00"/>
    <d v="2021-08-22T00:00:00"/>
    <n v="40063007"/>
    <n v="39270787"/>
    <s v="EVENTO"/>
    <s v="CALI"/>
    <s v="URGENCIAS"/>
    <s v="SIN CONTRATO"/>
    <n v="0"/>
    <n v="0"/>
    <s v="Factura devuelta"/>
    <x v="0"/>
    <n v="0"/>
    <m/>
    <m/>
    <m/>
    <m/>
    <s v="Devuelta"/>
    <d v="2021-07-09T00:00:00"/>
    <d v="2021-08-22T00:00:00"/>
    <d v="2021-10-26T00:00:00"/>
    <d v="2021-10-25T00:00:00"/>
    <n v="1313"/>
    <s v="Más de 360"/>
    <n v="40063007"/>
    <n v="40063007"/>
    <n v="0"/>
    <n v="0"/>
    <n v="0"/>
    <n v="0"/>
    <n v="0"/>
    <n v="40063007"/>
    <m/>
    <s v="MIGRACION"/>
    <s v="Se realiza DEVOLUCION de factura con soportes completos:1. No se evidencia autorizacion ni trazabilidad de la misma Res.3047/08 Art.4-5 Solicitarla al correo de la CAP a capautorizaciones@epscomfenalcovalle.com.co 2. Adjuntar carta de certificacion de agotamiento de poliza Soat al momento de presentar la factura. 3. Presentar factur a nuevamente despues de haber solicitado autorizacion a la c CAP. Kevin Yalanda"/>
    <m/>
    <n v="0"/>
    <n v="0"/>
    <n v="40063007"/>
    <s v="DEVOLUCION"/>
    <s v="Se realiza DEVOLUCION de factura con soportes suministrados. 1.No se evidencia autorizacion Res.3047/08 Art. 4 2.Solicitr autorización al correo capautorizaciones@epscomfenalcovall e.com.co - maramirezg@epscomfenalcovalle.com.co con los soprtes de acuerdo al Anexo tecnico 5. 3. Despues de realizar e l punto anterior, adjuntar a la factura Certificacion de Agtamiento de Poliza SOAT emitida por la aseguradora. 4.Radica r nuevamente para dar continuidad al tramite de factura. Kevin Yalanda"/>
    <s v="SOAT"/>
    <m/>
    <s v="Ambulatorio"/>
    <s v="MIG-900951033"/>
    <n v="0"/>
    <n v="39270787"/>
    <n v="0"/>
    <n v="0"/>
    <n v="0"/>
    <n v="0"/>
    <n v="0"/>
    <n v="0"/>
    <n v="0"/>
    <n v="0"/>
    <n v="0"/>
    <n v="0"/>
    <n v="0"/>
    <m/>
    <m/>
    <m/>
    <n v="0"/>
  </r>
  <r>
    <n v="900951033"/>
    <s v="FABISALUD IPS S.A.S"/>
    <m/>
    <s v="CCR279417"/>
    <s v="CCR279417"/>
    <s v="900951033_CCR279417"/>
    <n v="2"/>
    <d v="2023-07-10T00:00:00"/>
    <d v="2023-07-18T00:00:00"/>
    <n v="40431439"/>
    <n v="40431439"/>
    <s v="EVENTO"/>
    <s v="CALI"/>
    <s v="UNIDAD DE CUIDADOS INTENSIVOS ADULTO"/>
    <s v="SIN CONTRATO"/>
    <n v="0"/>
    <n v="0"/>
    <s v="Factura devuelta"/>
    <x v="0"/>
    <n v="0"/>
    <m/>
    <m/>
    <m/>
    <m/>
    <s v="Devuelta"/>
    <d v="2023-07-10T00:00:00"/>
    <d v="2024-09-06T00:00:00"/>
    <m/>
    <d v="2024-09-19T00:00:00"/>
    <n v="253"/>
    <s v="181-360"/>
    <n v="40431439"/>
    <n v="40431439"/>
    <n v="0"/>
    <n v="0"/>
    <n v="0"/>
    <n v="0"/>
    <n v="0"/>
    <n v="40431439"/>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40431439"/>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40431439"/>
    <n v="0"/>
    <n v="0"/>
    <n v="0"/>
    <n v="0"/>
    <n v="0"/>
    <n v="0"/>
    <n v="0"/>
    <n v="0"/>
    <n v="0"/>
    <n v="0"/>
    <n v="0"/>
    <m/>
    <m/>
    <m/>
    <n v="0"/>
  </r>
  <r>
    <n v="900951033"/>
    <s v="FABISALUD IPS S.A.S"/>
    <m/>
    <s v="CCR248622"/>
    <s v="CCR248622"/>
    <s v="900951033_CCR248622"/>
    <n v="2"/>
    <d v="2023-03-30T00:00:00"/>
    <d v="2023-04-19T00:00:00"/>
    <n v="40929655"/>
    <n v="40929655"/>
    <s v="EVENTO"/>
    <s v="CALI"/>
    <s v="UNIDAD DE CUIDADOS INTENSIVOS ADULTO"/>
    <s v="SIN CONTRATO"/>
    <n v="0"/>
    <n v="0"/>
    <s v="Factura devuelta"/>
    <x v="0"/>
    <n v="0"/>
    <m/>
    <m/>
    <m/>
    <m/>
    <s v="Devuelta"/>
    <d v="2023-03-30T00:00:00"/>
    <d v="2024-05-03T00:00:00"/>
    <m/>
    <d v="2024-05-22T00:00:00"/>
    <n v="373"/>
    <s v="Más de 360"/>
    <n v="40929655"/>
    <n v="40929655"/>
    <n v="0"/>
    <n v="0"/>
    <n v="0"/>
    <n v="0"/>
    <n v="0"/>
    <n v="40929655"/>
    <m/>
    <s v="Se sostiene devolución de la factura, al validar información  no se evidencia autorización para los servicios facturados, por favor validar con el área encargada."/>
    <s v="SOAT: SE REALIZA DEVOLUCION DE LA FACTURA, AL VALIDAR INFORMACION NO SE EVIDENCIA AUTORIZACION PARA LOS SERVICIOS FACTUR ADOS, EN TRAZABILIDAD DE CORREOS NO SE EVIDENCIA INDICACION DE SUPERACION TOPE SOAT, NO SE EVIDENCIA CERTIFICADO EMITIDO POR LA ASEGURADORA INDICANDO LA SUPERACIOON DE TOPE, NO SE E VIDENCI DOCUMENTOS DEL PACIENTE (CEDULA, FOTOCOPIA DE LA POL IZA, LICENCIA DE TRANSITO,RUN) REQUISITOS OBLIGATORIOS PARA FACTURACION SOAT 2023 POR FAVOR VALIDAR CIRCULAR EMITIDA POR LA EPS PARA FACTURACION SOAT APLICA DEC 2497/22 2644/22 REX 326/23 PENDIENTE AUDITORIA DE PERTINENCIA CLAUDIA DAIZ"/>
    <m/>
    <n v="0"/>
    <n v="0"/>
    <n v="40929655"/>
    <s v="DEVOLUCION"/>
    <s v="Se sostiene devolución de la factura, al validar información no se evidencia autorización para los servicios facturados, por favor validar con el área encargada."/>
    <s v="AUTORIZACION"/>
    <s v="Servicios hospitalarios"/>
    <s v="Hospitalario"/>
    <m/>
    <n v="0"/>
    <n v="40929655"/>
    <n v="0"/>
    <n v="0"/>
    <n v="0"/>
    <n v="0"/>
    <n v="0"/>
    <n v="0"/>
    <n v="0"/>
    <n v="0"/>
    <n v="0"/>
    <n v="0"/>
    <n v="0"/>
    <m/>
    <m/>
    <m/>
    <n v="0"/>
  </r>
  <r>
    <n v="900951033"/>
    <s v="FABISALUD IPS S.A.S"/>
    <m/>
    <s v="CCR69539"/>
    <s v="CCR69539"/>
    <s v="900951033_CCR69539"/>
    <n v="3"/>
    <d v="2021-09-13T00:00:00"/>
    <d v="2021-09-18T00:00:00"/>
    <n v="41401879"/>
    <n v="41401879"/>
    <s v="EVENTO"/>
    <s v="CALI"/>
    <s v="URGENCIAS"/>
    <s v="SIN CONTRATO"/>
    <n v="0"/>
    <n v="0"/>
    <s v="Factura devuelta"/>
    <x v="0"/>
    <n v="0"/>
    <m/>
    <m/>
    <m/>
    <m/>
    <s v="Devuelta"/>
    <d v="2021-09-13T00:00:00"/>
    <d v="2021-09-18T00:00:00"/>
    <d v="2021-09-18T00:00:00"/>
    <d v="2021-09-20T00:00:00"/>
    <n v="1348"/>
    <s v="Más de 360"/>
    <n v="41401879"/>
    <n v="41401879"/>
    <n v="0"/>
    <n v="0"/>
    <n v="0"/>
    <n v="0"/>
    <n v="0"/>
    <n v="41401879"/>
    <m/>
    <s v="MIGRACION: SE REALIZA DEVOLUCION DE FACTURA CON SOPORTES COMPLETOS. NOSE EVIDENCIA TRAZABALIDAD OPORTUNA DE LOS CORREOS RES3047 DE 2008 ART 4. DE ACUERDO DE LOS REQUISITOS DEL ANEXO TECNICO 5 SOLICITAR AUTORIZACION DE LOS SERVICIOS HOSPITALARIO DESPUES DEL EGRESO DEL PACIENTE AL CORREO. capautorizaciones@epscomfenalcovalle.com.co REALIZAR TRAMITE  DE SOLICITUD, PRESENTAR NUEVAMENTE FACTURA.KEVIN YALANDA"/>
    <s v="SE REALIZA DEVOLUCION DE FACTURA CON SOPORTES COMPLETOS. NOSE EVIDENCIA TRAZABALIDAD OPORTUNA DE LOS CORREOS RES3047 DE 2008 ART 4. DE ACUERDO DE LOS REQUISITOS DEL ANEXO TECNICO 5 SOLICITAR AUTORIZACION DE LOS SERVICIOS HOSPITALARIO DESPUES DEL EGRESO DEL PACIENTE AL CORREO. capautorizaciones@epscomfenalcovalle.com.co REALIZAR TRAMITE  DE SOLICITUD, PRESENTAR NUEVAMENTE FACTURA.KEVIN YALANDA"/>
    <m/>
    <n v="0"/>
    <n v="0"/>
    <n v="41401879"/>
    <s v="DEVOLUCION"/>
    <s v="SE REALIZA DEVOLUCION DE FACTURA CON SOPORTES COMPLETOS. NO SE EVIDENCIA TRAZABALIDAD OPORTUNA DE LOS CORREOS RES3047 DE2008 ART 4. DE ACUERDO DE LOS REQUISITOS DEL ANEXO TECNICO 5 SOLICITAR AUTORIZACION DE LOS SERVICIOS HOSPITALARIO DESPUEDEL EGRESO DEL PACIENTE AL CORREO. CAPAUTORIZACIONES@EPSCOMFENALCOVALLE.COM.CO REALIZAR TRAMITE DE SOLICITUD, PRESENTAR NUEVAMENTE FACTURA.KEVIN YALANDA"/>
    <s v="AUTORIZACION"/>
    <m/>
    <s v="Ambulatorio"/>
    <s v="MIG-900951033"/>
    <n v="0"/>
    <n v="41401879"/>
    <n v="0"/>
    <n v="0"/>
    <n v="0"/>
    <n v="0"/>
    <n v="0"/>
    <n v="0"/>
    <n v="0"/>
    <n v="0"/>
    <n v="0"/>
    <n v="0"/>
    <n v="0"/>
    <m/>
    <m/>
    <m/>
    <n v="0"/>
  </r>
  <r>
    <n v="900951033"/>
    <s v="FABISALUD IPS S.A.S"/>
    <m/>
    <s v="CCR269401"/>
    <s v="CCR269401"/>
    <s v="900951033_CCR269401"/>
    <n v="2"/>
    <d v="2023-06-06T00:00:00"/>
    <d v="2023-06-16T00:00:00"/>
    <n v="41624976"/>
    <n v="41624976"/>
    <s v="EVENTO"/>
    <s v="CALI"/>
    <s v="UNIDAD DE CUIDADOS INTENSIVOS ADULTO"/>
    <s v="SIN CONTRATO"/>
    <n v="0"/>
    <n v="0"/>
    <s v="Factura devuelta"/>
    <x v="0"/>
    <n v="0"/>
    <m/>
    <m/>
    <m/>
    <m/>
    <s v="Devuelta"/>
    <d v="2023-06-06T00:00:00"/>
    <d v="2024-03-13T00:00:00"/>
    <m/>
    <d v="2024-03-18T00:00:00"/>
    <n v="438"/>
    <s v="Más de 360"/>
    <n v="41624976"/>
    <n v="41624976"/>
    <n v="0"/>
    <n v="0"/>
    <n v="0"/>
    <n v="0"/>
    <n v="0"/>
    <n v="41624976"/>
    <m/>
    <s v="Se sostiene devolucion de la factura, por favor tener muy presentes los textos de devoluciones anteriores: 1. Se les indico que debian facturar de acuerdo a la norma vigente en este caso aplica el dec 2497/2023 , cuando se validan soportes cargados en la plataforma se siguen evidenciando los errores ya señalados y que si no se corrigen no se puede continuar con el tramite de la factura: * La carta de certificacion de agotamiento de la poliza soat emitida por la IPS esta errada por favor emitirla de acuerdo a como estan facturando. * No presentan factura dirigida al ADRES solo anexan el detalle de cargos sin la factura no se puede continuar el tramite de la cuenta. ES RESPONSABILIDAD DE LA EPS ADOPTAR LOS MECANISMOS TENDIENTES PARA GARANTIZAR LA ADECUADA RECOPILACION DE LA INFORMACION REQUERIDA Y NECESARIA PARA EL PAGO DE LA RECLAMACION EN CUMPLIMIENTO CON LA NORMATIVIDAD VIGENTE. * "/>
    <s v="SOAT: SE REALIZA DEVOLUCION DE LA FACTURA: POR FAVOR TENER EN CUENTA LAS CIRCULAR EMITIDA POR EPS COMFENALCO PARA RADICA CION DE FACTURACION SOAT AÑO 2023 : NORMATIVIDAD ACTUAL DEC 2497 - DEC 2644 - RES 326) SOAT: CUBRIRA LOS SERVICIOS DE SA LUD HASTA LOS 263,13 UVT CORRESPONDIENTE A 11,159,869 - ADRE S: CUBRIRA SERVICIOS DE SALUD DESDE EL TOPE SOAT Y HASTA LOS 701,68 UVT CORRESPONDIENTES A 29,759,652 (ESTO EN CASO DE QU EL VEHICULO NO CUENTE CON SOAT O NO HAGA PARTE DE LA TARIFA DIFERENCIAL) EPS: TODO AQUIELLO QUE SUPERO LOS TOPES ESTABLE BAJO ESTA NORMATIVIDAD DEBEN INCLUIR COMO SOPORTE EL CERTIFI CADO DE AGOTAMIENTO DE LA POLIZA EMITIDA POR LA ASEGURADORA SE ENVIA FORMATO DE AUD PERTINENTE Y ADMINISTRATIVA. C. DIAZ"/>
    <m/>
    <n v="0"/>
    <n v="0"/>
    <n v="41624976"/>
    <s v="DEVOLUCION"/>
    <s v="Se sostiene devolucion de la factura, por favor tener muy presentes los textos de devoluciones anteriores: 1. Se les indico que debian facturar de acuerdo a la norma vigente en este caso aplica el dec 2497/2023 , cuando se validan soportes cargados en la plataforma se siguen evidenciando los errores ya señalados y que si no se corrigen no se puede continuar con el tramite de la factura: * La carta de certificacion de agotamiento de la poliza soat emitida por la IPS esta errada por favor emitirla de acuerdo a como estan facturando. * No presentan factura dirigida al ADRES solo anexan el detalle de cargos sin la factura no se puede continuar el tramite de la cuenta. ES RESPONSABILIDAD DE LA EPS ADOPTAR LOS MECANISMOS TENDIENTES PARA GARANTIZAR LA ADECUADA RECOPILACION DE LA INFORMACION REQUERIDA Y NECESARIA PARA EL PAGO DE LA RECLAMACION EN CUMPLIMIENTO CON LA NORMATIVIDAD VIGENTE. *"/>
    <s v="SOPORTE"/>
    <s v="Servicios hospitalarios"/>
    <s v="Hospitalario"/>
    <m/>
    <n v="0"/>
    <n v="41624976"/>
    <n v="0"/>
    <n v="0"/>
    <n v="0"/>
    <n v="0"/>
    <n v="0"/>
    <n v="0"/>
    <n v="0"/>
    <n v="0"/>
    <n v="0"/>
    <n v="0"/>
    <n v="0"/>
    <m/>
    <m/>
    <m/>
    <n v="0"/>
  </r>
  <r>
    <n v="900951033"/>
    <s v="FABISALUD IPS S.A.S"/>
    <m/>
    <s v="CCR204664"/>
    <s v="CCR204664"/>
    <s v="900951033_CCR204664"/>
    <n v="2"/>
    <d v="2022-10-26T00:00:00"/>
    <d v="2022-11-01T00:00:00"/>
    <n v="42152113"/>
    <n v="42152113"/>
    <s v="EVENTO"/>
    <s v="CALI"/>
    <s v="HOSPITALIZACION"/>
    <s v="SIN CONTRATO"/>
    <n v="0"/>
    <n v="0"/>
    <s v="Factura devuelta"/>
    <x v="0"/>
    <n v="0"/>
    <m/>
    <m/>
    <m/>
    <m/>
    <s v="Devuelta"/>
    <d v="2022-10-26T00:00:00"/>
    <d v="2022-11-01T00:00:00"/>
    <d v="2022-11-01T00:00:00"/>
    <d v="2022-11-08T00:00:00"/>
    <n v="934"/>
    <s v="Más de 360"/>
    <n v="42152113"/>
    <n v="42152113"/>
    <n v="0"/>
    <n v="0"/>
    <n v="0"/>
    <n v="0"/>
    <n v="0"/>
    <n v="42152113"/>
    <m/>
    <s v="MIGRACION: SOAT_ADRES:DEVOLUCION DE FACTURA CON SOPORTES COMPLETOS:1.NO SE EVIDENCIA AUTORIZACION PARA LOS SERVICIOS FACTURADOS 2.NO HAY OBEJEECIONES POR PERTINENCIA MEDICA 3.ASEGURADORA SOAT: ADRES          -  KEVIN YALANDA"/>
    <s v="SOAT_ADRES:DEVOLUCION DE FACTURA CON SOPORTES COMPLETOS:1.NO SE EVIDENCIA AUTORIZACION PARA LOS SERVICIOS FACTURADOS 2.NO HAY OBEJEECIONES POR PERTINENCIA MEDICA 3.ASEGURADORA SOAT: ADRES          -  KEVIN YALANDA"/>
    <m/>
    <n v="0"/>
    <n v="0"/>
    <n v="42152113"/>
    <s v="DEVOLUCION"/>
    <s v="SOAT_ADRES:DEVOLUCION DE FACTURA CON SOPORTES COMPLETOS: 1.NO SE EVIDENCIA AUTORIZACION PARA LOS SERVICIOS FACTURADOS 2.NO HAY OBEJEECIONES POR PERTINENCIA MEDICA 3.ASEGURADORA SOAT: ADRES - KEVIN YALANDA"/>
    <s v="SOAT"/>
    <m/>
    <s v="Ambulatorio"/>
    <s v="MIG-900951033"/>
    <n v="0"/>
    <n v="42152113"/>
    <n v="0"/>
    <n v="0"/>
    <n v="0"/>
    <n v="0"/>
    <n v="0"/>
    <n v="0"/>
    <n v="0"/>
    <n v="0"/>
    <n v="0"/>
    <n v="0"/>
    <n v="0"/>
    <m/>
    <m/>
    <m/>
    <n v="0"/>
  </r>
  <r>
    <n v="900951033"/>
    <s v="FABISALUD IPS S.A.S"/>
    <m/>
    <s v="CCR36240"/>
    <s v="CCR36240"/>
    <s v="900951033_CCR36240"/>
    <n v="4"/>
    <d v="2021-03-31T00:00:00"/>
    <d v="2021-04-15T00:00:00"/>
    <n v="43374274"/>
    <n v="43374274"/>
    <s v="EVENTO"/>
    <s v="CALI"/>
    <s v="URGENCIAS"/>
    <s v="SIN CONTRATO"/>
    <n v="0"/>
    <n v="0"/>
    <s v="Factura devuelta"/>
    <x v="0"/>
    <n v="0"/>
    <m/>
    <m/>
    <m/>
    <m/>
    <s v="Devuelta"/>
    <d v="2021-03-31T00:00:00"/>
    <d v="2021-05-07T00:00:00"/>
    <d v="2021-05-07T00:00:00"/>
    <d v="2021-05-21T00:00:00"/>
    <n v="1470"/>
    <s v="Más de 360"/>
    <n v="43374274"/>
    <n v="43374274"/>
    <n v="0"/>
    <n v="0"/>
    <n v="0"/>
    <n v="0"/>
    <n v="0"/>
    <n v="43374274"/>
    <m/>
    <s v="MIGRACION: SE DEVUELVE FACTURA PREVISORA SIN POLIZA OBJECION DRA MAIBER ACEVEDO TOTAL DE LA FACTURA REVISAR 336 Favor adjuntar fact factura SOAT (detallado). Una vez se tengan los soportes com ompletos devolver para realizar auditoría. mILENA"/>
    <s v="SE DEVUELVE FACTURA PREVISORA SIN POLIZA OBJECION DRA MAIBER ACEVEDO TOTAL DE LA FACTURA REVISAR 336 Favor adjuntar fact factura SOAT (detallado). Una vez se tengan los soportes com ompletos devolver para realizar auditoría. mILENA"/>
    <m/>
    <n v="0"/>
    <n v="0"/>
    <n v="43374274"/>
    <s v="DEVOLUCION"/>
    <s v="SE DEVUELVE FACTURA PREVISORA SIN POLIZA OBJECION DRA MAIBER ACEVEDO TOTAL DE LA FACTURA REVISAR 336 FAVOR ADJUNTAR FACFACTURA SOAT (DETALLADO). UNA VEZ SE TENGAN LOS SOPORTES COM OMPLETOS DEVOLVER PARA REALIZAR AUDITORÍA. MILENA"/>
    <s v="SOAT"/>
    <m/>
    <s v="Ambulatorio"/>
    <s v="MIG-900951033"/>
    <n v="0"/>
    <n v="43374274"/>
    <n v="0"/>
    <n v="0"/>
    <n v="0"/>
    <n v="0"/>
    <n v="0"/>
    <n v="0"/>
    <n v="0"/>
    <n v="0"/>
    <n v="0"/>
    <n v="0"/>
    <n v="0"/>
    <m/>
    <m/>
    <m/>
    <n v="0"/>
  </r>
  <r>
    <n v="900951033"/>
    <s v="FABISALUD IPS S.A.S"/>
    <m/>
    <s v="CCR90482"/>
    <s v="CCR90482"/>
    <s v="900951033_CCR90482"/>
    <n v="3"/>
    <d v="2022-01-17T00:00:00"/>
    <d v="2022-02-21T00:00:00"/>
    <n v="44833522"/>
    <n v="44833522"/>
    <s v="EVENTO"/>
    <s v="CALI"/>
    <s v="HOSPITALIZACION"/>
    <s v="SIN CONTRATO"/>
    <n v="0"/>
    <n v="0"/>
    <s v="Factura devuelta"/>
    <x v="0"/>
    <n v="0"/>
    <m/>
    <m/>
    <m/>
    <m/>
    <s v="Devuelta"/>
    <d v="2022-01-17T00:00:00"/>
    <d v="2022-02-21T00:00:00"/>
    <d v="2022-12-20T00:00:00"/>
    <d v="2022-02-23T00:00:00"/>
    <n v="1192"/>
    <s v="Más de 360"/>
    <n v="44833522"/>
    <n v="44833522"/>
    <n v="0"/>
    <n v="0"/>
    <n v="0"/>
    <n v="0"/>
    <n v="0"/>
    <n v="44833522"/>
    <m/>
    <s v="MIGRACION"/>
    <s v="AUT_Devolucón de factura con soportes completos:1.No se evidencia autorización emitida por la CAP al egreso del paciente Reportar cta al correo:capautorizaciones@epscomfenalcovalle   .com.co . Kevin Yalanda"/>
    <m/>
    <n v="0"/>
    <n v="0"/>
    <n v="44833522"/>
    <s v="DEVOLUCION"/>
    <s v="AUT_Devolucón de factura con soportes completos:1.No se evid encia autorización emitida por la CAP al egreso del pacientReportar cta al correo:capautorizaciones@epscomfenalcovalle .com.co . Kevin Yalanda"/>
    <s v="AUTORIZACION"/>
    <m/>
    <s v="Ambulatorio"/>
    <s v="MIG-900951033"/>
    <n v="0"/>
    <n v="44833522"/>
    <n v="0"/>
    <n v="0"/>
    <n v="0"/>
    <n v="0"/>
    <n v="0"/>
    <n v="0"/>
    <n v="0"/>
    <n v="0"/>
    <n v="0"/>
    <n v="0"/>
    <n v="0"/>
    <m/>
    <m/>
    <m/>
    <n v="0"/>
  </r>
  <r>
    <n v="900951033"/>
    <s v="FABISALUD IPS S.A.S"/>
    <m/>
    <s v="CCR291959"/>
    <s v="CCR291959"/>
    <s v="900951033_CCR291959"/>
    <n v="1"/>
    <d v="2023-08-25T00:00:00"/>
    <d v="2023-09-15T00:00:00"/>
    <n v="46365410"/>
    <n v="46365410"/>
    <s v="EVENTO"/>
    <s v="CALI"/>
    <s v="URGENCIAS"/>
    <s v="SIN CONTRATO"/>
    <n v="0"/>
    <n v="0"/>
    <s v="Factura devuelta"/>
    <x v="0"/>
    <n v="0"/>
    <m/>
    <m/>
    <m/>
    <m/>
    <s v="Devuelta"/>
    <d v="2023-08-25T00:00:00"/>
    <d v="2024-08-12T00:00:00"/>
    <m/>
    <d v="2024-08-26T00:00:00"/>
    <n v="277"/>
    <s v="181-360"/>
    <n v="46365410"/>
    <n v="46365410"/>
    <n v="0"/>
    <n v="0"/>
    <n v="0"/>
    <n v="0"/>
    <n v="0"/>
    <n v="46365410"/>
    <m/>
    <s v="Se sostiene devolucion de la factura, no cuenta con autorizacion para los servicios facturados por favor validar con el area encargada solicitud de autorizacion final para cierre del evento. Una vez subsanada la devolucion la factura queda sujeta a auditoria integral."/>
    <m/>
    <m/>
    <n v="0"/>
    <n v="0"/>
    <n v="46365410"/>
    <s v="DEVOLUCION"/>
    <s v="Se sostiene devolucion de la factura, no cuenta con autorizacion para los servicios facturados por favor validar con el area encargada solicitud de autorizacion final para cierre del evento. Una vez subsanada la devolucion la factura queda sujeta a auditoria integral."/>
    <s v="AUTORIZACION"/>
    <s v="Servicios hospitalarios"/>
    <s v="Hospitalario"/>
    <m/>
    <n v="0"/>
    <n v="46365410"/>
    <n v="0"/>
    <n v="0"/>
    <n v="0"/>
    <n v="0"/>
    <n v="0"/>
    <n v="0"/>
    <n v="0"/>
    <n v="0"/>
    <n v="0"/>
    <n v="0"/>
    <n v="0"/>
    <m/>
    <m/>
    <m/>
    <n v="0"/>
  </r>
  <r>
    <n v="900951033"/>
    <s v="FABISALUD IPS S.A.S"/>
    <m/>
    <s v="CCR276267"/>
    <s v="CCR276267"/>
    <s v="900951033_CCR276267"/>
    <n v="2"/>
    <d v="2023-06-28T00:00:00"/>
    <d v="2023-07-19T00:00:00"/>
    <n v="46645356"/>
    <n v="46645356"/>
    <s v="EVENTO"/>
    <s v="CALI"/>
    <s v="HOSPITALIZACION"/>
    <s v="SIN CONTRATO"/>
    <n v="0"/>
    <n v="0"/>
    <s v="Factura devuelta"/>
    <x v="0"/>
    <n v="0"/>
    <m/>
    <m/>
    <m/>
    <m/>
    <s v="Devuelta"/>
    <d v="2023-06-28T00:00:00"/>
    <d v="2024-08-02T00:00:00"/>
    <m/>
    <d v="2024-08-26T00:00:00"/>
    <n v="277"/>
    <s v="181-360"/>
    <n v="46645356"/>
    <n v="46645356"/>
    <n v="0"/>
    <n v="0"/>
    <n v="0"/>
    <n v="0"/>
    <n v="0"/>
    <n v="46645356"/>
    <m/>
    <s v="Se sostiene devolucion de la factura, no cuenta con autorizacion para los servicios facturados por favor validar con el area encargada para continuar con el tramite de la factura. Una vez subsanada la devolucion la factura queda sujeta a auditoria integral."/>
    <m/>
    <m/>
    <n v="0"/>
    <n v="0"/>
    <n v="46645356"/>
    <s v="DEVOLUCION"/>
    <s v="Se sostiene devolucion de la factura, no cuenta con autorizacion para los servicios facturados por favor validar con el area encargada para continuar con el tramite de la factura. Una vez subsanada la devolucion la factura queda sujeta a auditoria integral."/>
    <s v="AUTORIZACION"/>
    <s v="Servicios hospitalarios"/>
    <s v="Hospitalario"/>
    <m/>
    <n v="0"/>
    <n v="46645356"/>
    <n v="0"/>
    <n v="0"/>
    <n v="0"/>
    <n v="0"/>
    <n v="0"/>
    <n v="0"/>
    <n v="0"/>
    <n v="0"/>
    <n v="0"/>
    <n v="0"/>
    <n v="0"/>
    <m/>
    <m/>
    <m/>
    <n v="0"/>
  </r>
  <r>
    <n v="900951033"/>
    <s v="FABISALUD IPS S.A.S"/>
    <m/>
    <s v="CCR282255"/>
    <s v="CCR282255"/>
    <s v="900951033_CCR282255"/>
    <n v="2"/>
    <d v="2023-07-19T00:00:00"/>
    <d v="2023-08-08T00:00:00"/>
    <n v="48033555"/>
    <n v="48033555"/>
    <s v="EVENTO"/>
    <s v="CALI"/>
    <s v="CIRUGIA"/>
    <s v="SIN CONTRATO"/>
    <n v="0"/>
    <n v="0"/>
    <s v="Factura devuelta"/>
    <x v="0"/>
    <n v="0"/>
    <m/>
    <m/>
    <m/>
    <m/>
    <s v="Devuelta"/>
    <d v="2023-07-19T00:00:00"/>
    <d v="2024-08-14T00:00:00"/>
    <m/>
    <d v="2024-08-26T00:00:00"/>
    <n v="277"/>
    <s v="181-360"/>
    <n v="48033555"/>
    <n v="48033555"/>
    <n v="0"/>
    <n v="0"/>
    <n v="0"/>
    <n v="0"/>
    <n v="0"/>
    <n v="48033555"/>
    <m/>
    <s v="se sostiene devolucion de la factura no cuenta con autorizacion para los servicios facturados por favor validar con el area encargada para solicitud de autorizacion final del evento. GASES ARTERIALES NO FACTURABLES EN UCI DIA 9 JULIO 2023 # 1 $ 69100 TERAPIA RESPIERATORIA NO FACTURABLE EN UCI FACTURAN DIA 6--7-8-9 SE OBJETAN #8 $ 228.800 TOTAL OBJECION ADMINISTRATIVA $ 297.900 OBEJCION MEDICA $ 7572620 NO justificado el cobro del código: 19548, por lo tanto, se reconoce el código, 19316 Cultivo y antibiograma para microorganismos.   $  75.800, glosa: 134.100  $ 134.100  CINEANGIOGRAFIA 1 568.400, sin soporte, sobre facturada, no se anexe como soporte el registro de película cinematográficoa.  $ 568.400 Arteriografia abdominal, incluido, no facturable, includs en embolizacion  $ 756.600 BUPIVACAINA + EPINEFRINA 5mg + 5 2 45.000 90.000  $ 90.000  APOSITO ABDOMINAL GENADYNE, se evidencia sobre facturado, el valor facturado  excede el precio de venta del mercado, se glosaria la diferencia: 3.865.392, sin emabrgo n oesta soportado, ni justificado su uso.  5.965.392 INCENTIVO RESPIRATORIO, FACTURAN 2, PERTINENTE 1  $ 58.128 Una vez subsanada la devolucion la factura queda sujeta a auditoria integral. "/>
    <m/>
    <m/>
    <n v="0"/>
    <n v="0"/>
    <n v="48033555"/>
    <s v="DEVOLUCION"/>
    <s v="se sostiene devolucion de la factura no cuenta con autorizacion para los servicios facturados por favor validar con el area encargada para solicitud de autorizacion final del evento. GASES ARTERIALES NO FACTURABLES EN UCI DIA 9 JULIO 2023 # 1 $ 69100 TERAPIA RESPIERATORIA NO FACTURABLE EN UCI FACTURAN DIA 6--7-8-9 SE OBJETAN #8 $ 228.800 TOTAL OBJECION ADMINISTRATIVA $ 297.900 OBEJCION MEDICA $ 7572620 NO justificado el cobro del código: 19548, por lo tanto, se reconoce el código, 19316 Cultivo y antibiograma para microorganismos. $ 75.800, glosa: 134.100 $ 134.100 CINEANGIOGRAFIA 1 568.400, sin soporte, sobre facturada, no se anexe como soporte el registro de película cinematográficoa. $ 568.400 Arteriografia abdominal, incluido, no facturable, includs en embolizacion $ 756.600 BUPIVACAINA + EPINEFRINA 5mg + 5 2 45.000 90.000 $ 90.000 APOSITO ABDOMINAL GENADYNE, se evidencia sobre facturado, el valor facturado excede el precio de venta del mercado, se glosaria la diferencia: 3.865.392, sin emabrgo n oesta soportado, ni justificado su uso. 5.965.392 INCENTIVO RESPIRATORIO, FACTURAN 2, PERTINENTE 1 $ 58.128 Una vez subsanada la devolucion la factura queda sujeta a auditoria integral."/>
    <s v="AUTORIZACION"/>
    <s v="Servicios hospitalarios"/>
    <s v="Hospitalario"/>
    <m/>
    <n v="0"/>
    <n v="48033555"/>
    <n v="0"/>
    <n v="0"/>
    <n v="0"/>
    <n v="0"/>
    <n v="0"/>
    <n v="0"/>
    <n v="0"/>
    <n v="0"/>
    <n v="0"/>
    <n v="0"/>
    <n v="0"/>
    <m/>
    <m/>
    <m/>
    <n v="0"/>
  </r>
  <r>
    <n v="900951033"/>
    <s v="FABISALUD IPS S.A.S"/>
    <m/>
    <s v="CCR54544"/>
    <s v="CCR54544"/>
    <s v="900951033_CCR54544"/>
    <n v="4"/>
    <d v="2021-07-09T00:00:00"/>
    <d v="2021-07-15T00:00:00"/>
    <n v="48686707"/>
    <n v="48686707"/>
    <s v="EVENTO"/>
    <s v="CALI"/>
    <s v="URGENCIAS"/>
    <s v="SIN CONTRATO"/>
    <n v="0"/>
    <n v="0"/>
    <s v="Factura devuelta"/>
    <x v="0"/>
    <n v="0"/>
    <m/>
    <m/>
    <m/>
    <m/>
    <s v="Devuelta"/>
    <d v="2021-07-09T00:00:00"/>
    <d v="2021-07-17T00:00:00"/>
    <d v="2021-07-17T00:00:00"/>
    <d v="2021-09-14T00:00:00"/>
    <n v="1354"/>
    <s v="Más de 360"/>
    <n v="48686707"/>
    <n v="48686707"/>
    <n v="0"/>
    <n v="0"/>
    <n v="0"/>
    <n v="0"/>
    <n v="0"/>
    <n v="48686707"/>
    <m/>
    <s v="MIGRACION: SE REALIZA DEVOLUCION DE FACTURA, CON SOPORTES COMPLETOS: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
    <s v="SE REALIZA DEVOLUCION DE FACTURA, CON SOPORTES COMPLETOS: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
    <m/>
    <n v="0"/>
    <n v="0"/>
    <n v="48686707"/>
    <s v="DEVOLUCION"/>
    <s v="SE REALIZA DEVOLUCION DE FACTURA, CON SOPORTES COMPLETOS: 1. REMITIR CORREO CON SOPORTES A CAPAUTORIZACIONES@EPSCOMFEN ALCOVALLE.COM.CO PARA LA GENERACION DE LA AUTORIZACION, SEGÚ N INFORMA TRAZABILIDAD DE CORREOS. RES3047 ART. 4-5 DESPUES DE REALIZAR EL TRAMITE ANTERIOR. PRESENTAR NUEVAMENT E LA CUENTA PARA DAR CONTINUIDAD AL TRAMITE DE PAGO. KEVIN YALANDA"/>
    <s v="AUTORIZACION"/>
    <m/>
    <s v="Ambulatorio"/>
    <s v="MIG-900951033"/>
    <n v="0"/>
    <n v="48686707"/>
    <n v="0"/>
    <n v="0"/>
    <n v="0"/>
    <n v="0"/>
    <n v="0"/>
    <n v="0"/>
    <n v="0"/>
    <n v="0"/>
    <n v="0"/>
    <n v="0"/>
    <n v="0"/>
    <m/>
    <m/>
    <m/>
    <n v="0"/>
  </r>
  <r>
    <n v="900951033"/>
    <s v="FABISALUD IPS S.A.S"/>
    <m/>
    <s v="CCR71028"/>
    <s v="CCR71028"/>
    <s v="900951033_CCR71028"/>
    <n v="3"/>
    <d v="2021-09-20T00:00:00"/>
    <d v="2021-10-19T00:00:00"/>
    <n v="49956140"/>
    <n v="49956140"/>
    <s v="EVENTO"/>
    <s v="CALI"/>
    <s v="CIRUGIA"/>
    <s v="SIN CONTRATO"/>
    <n v="0"/>
    <n v="0"/>
    <s v="Factura devuelta"/>
    <x v="0"/>
    <n v="0"/>
    <m/>
    <m/>
    <m/>
    <m/>
    <s v="Devuelta"/>
    <d v="2021-09-20T00:00:00"/>
    <d v="2022-07-18T00:00:00"/>
    <d v="2022-07-18T00:00:00"/>
    <d v="2022-07-21T00:00:00"/>
    <n v="1044"/>
    <s v="Más de 360"/>
    <n v="49956140"/>
    <n v="49956140"/>
    <n v="0"/>
    <n v="0"/>
    <n v="0"/>
    <n v="0"/>
    <n v="0"/>
    <n v="49956140"/>
    <m/>
    <s v="MIGRACION: SOPORTES_DEVOLUCION DE FACTURA CON SOPORTES COMPLETOS:-NO SE EVIDENCIA FACTURA EMITIDA A LA ASEGURADORA SOAT. -NO SE EVIDENCIA AUTORIZACION DE EGRESO SOLICITADA A LA CAP -NO SE EVIDENCIA CERT.AGOTAMIENTO DE POLIZA SOAT. KEVIN Y."/>
    <s v="SOPORTES_DEVOLUCION DE FACTURA CON SOPORTES COMPLETOS:-NO SE EVIDENCIA FACTURA EMITIDA A LA ASEGURADORA SOAT. -NO SE EVIDENCIA AUTORIZACION DE EGRESO SOLICITADA A LA CAP -NO SE EVIDENCIA CERT.AGOTAMIENTO DE POLIZA SOAT. KEVIN Y."/>
    <m/>
    <n v="0"/>
    <n v="0"/>
    <n v="49956140"/>
    <s v="DEVOLUCION"/>
    <s v="SOPORTES_DEVOLUCION DE FACTURA CON SOPORTES COMPLETOS: -NO SE EVIDENCIA FACTURA EMITIDA A LA ASEGURADORA SOAT. -NO SE EVIDENCIA AUTORIZACION DE EGRESO SOLICITADA A LA CAP -NO SE EVIDENCIA CERT.AGOTAMIENTO DE POLIZA SOAT. KEVIN Y."/>
    <s v="SOAT"/>
    <m/>
    <s v="Ambulatorio"/>
    <s v="MIG-900951033"/>
    <n v="0"/>
    <n v="49956140"/>
    <n v="0"/>
    <n v="0"/>
    <n v="0"/>
    <n v="0"/>
    <n v="0"/>
    <n v="0"/>
    <n v="0"/>
    <n v="0"/>
    <n v="0"/>
    <n v="0"/>
    <n v="0"/>
    <m/>
    <m/>
    <m/>
    <n v="0"/>
  </r>
  <r>
    <n v="900951033"/>
    <s v="FABISALUD IPS S.A.S"/>
    <m/>
    <s v="CCR156069"/>
    <s v="CCR156069"/>
    <s v="900951033_CCR156069"/>
    <n v="3"/>
    <d v="2022-05-24T00:00:00"/>
    <d v="2022-06-21T00:00:00"/>
    <n v="50127749"/>
    <n v="49939749"/>
    <s v="EVENTO"/>
    <s v="CALI"/>
    <s v="HOSPITALIZACION"/>
    <s v="SIN CONTRATO"/>
    <n v="0"/>
    <n v="0"/>
    <s v="Factura devuelta"/>
    <x v="0"/>
    <n v="0"/>
    <m/>
    <m/>
    <m/>
    <m/>
    <s v="Devuelta"/>
    <d v="2022-05-24T00:00:00"/>
    <d v="2022-06-21T00:00:00"/>
    <d v="2022-12-20T00:00:00"/>
    <d v="2022-06-29T00:00:00"/>
    <n v="1066"/>
    <s v="Más de 360"/>
    <n v="50127749"/>
    <n v="50127749"/>
    <n v="0"/>
    <n v="0"/>
    <n v="0"/>
    <n v="0"/>
    <n v="0"/>
    <n v="50127749"/>
    <m/>
    <s v="MIGRACION"/>
    <s v="SOAT-DEVOLUCIÓN DE FACTURA CLN SOPORTES COMPLETOS: 1. NO SEEVIDENCIA AUTORIZACIÓN DE LA CAP, SOLICITARLA AL CORREO CAPA UTORIZACIONES@EPSCOMFENALCOVALLE.COM.CO 2,AUDITORIA MEDICA P OR PERTINENCIA( SE ANEXA FORMATO DE OBJECCIONES)KEVIN YALAND"/>
    <m/>
    <n v="0"/>
    <n v="0"/>
    <n v="50127749"/>
    <s v="DEVOLUCION"/>
    <s v="SOAT-DEVOLUCIÓN DE FACTURA CLN SOPORTES COMPLETOS: 1. NO SE EVIDENCIA AUTORIZACIÓN DE LA CAP, SOLICITARLA AL CORREO CAPAUTORIZACIONES@EPSCOMFENALCOVALLE.COM.CO 2,AUDITORIA MEDICA P OR PERTINENCIA( SE ANEXA FORMATO DE OBJECCIONES)KEVIN YALAN"/>
    <s v="SOAT"/>
    <m/>
    <s v="Ambulatorio"/>
    <s v="MIG-900951033"/>
    <n v="0"/>
    <n v="49939749"/>
    <n v="0"/>
    <n v="0"/>
    <n v="0"/>
    <n v="0"/>
    <n v="0"/>
    <n v="0"/>
    <n v="0"/>
    <n v="0"/>
    <n v="0"/>
    <n v="0"/>
    <n v="0"/>
    <m/>
    <m/>
    <m/>
    <n v="0"/>
  </r>
  <r>
    <n v="900951033"/>
    <s v="FABISALUD IPS S.A.S"/>
    <m/>
    <s v="CCR147753"/>
    <s v="CCR147753"/>
    <s v="900951033_CCR147753"/>
    <n v="3"/>
    <d v="2022-05-11T00:00:00"/>
    <d v="2022-07-01T00:00:00"/>
    <n v="50855681"/>
    <n v="50855681"/>
    <s v="EVENTO"/>
    <s v="CALI"/>
    <s v="HOSPITALIZACION"/>
    <s v="SIN CONTRATO"/>
    <n v="0"/>
    <n v="0"/>
    <s v="Factura devuelta"/>
    <x v="0"/>
    <n v="0"/>
    <m/>
    <m/>
    <m/>
    <m/>
    <s v="Devuelta"/>
    <d v="2022-05-11T00:00:00"/>
    <d v="2022-07-01T00:00:00"/>
    <d v="2022-07-01T00:00:00"/>
    <d v="2022-07-25T00:00:00"/>
    <n v="1040"/>
    <s v="Más de 360"/>
    <n v="50855681"/>
    <n v="50855681"/>
    <n v="0"/>
    <n v="0"/>
    <n v="0"/>
    <n v="0"/>
    <n v="0"/>
    <n v="50855681"/>
    <m/>
    <s v="MIGRACION: SOAT_DEVOLUCION DE FACTURA CON SOPORTES COMPLETOS:1.NO SE REALIZA AUDITORIA MEDICA-NO HAY SOPORTE DE FACTURA E MITIDA A LA ASEGURADORA SOAT.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s v="SOAT_DEVOLUCION DE FACTURA CON SOPORTES COMPLETOS:1.NO SE REALIZA AUDITORIA MEDICA-NO HAY SOPORTE DE FACTURA E MITIDA A LA ASEGURADORA SOAT. 2.NO SE EVIDENCIA AUTORIZACION DE EGRESO DEL PACIENTE. SOLIC ITARLA AL CORREO capautorizaciones@epscomfenalcovalle.com.co 3.NO SE EVIDENCIA CARTA DE AGOTAMIENTO DE POLIZA SOAT, EMITI DA POR LA ASEGURADORA DONDE IDIQUE EL CONSUMO TOTAL DE LA MI SMA. NOTA: UNA VEZ GESTIONADO PRESENTAR CUENTA NUEVAMENTE PARA LI QUIDACION DE LA MISMA. KEVIN YALANDA"/>
    <m/>
    <n v="0"/>
    <n v="0"/>
    <n v="50855681"/>
    <s v="DEVOLUCION"/>
    <s v="SOAT_DEVOLUCION DE FACTURA CON SOPORTES COMPLETOS: 1.NO SE REALIZA AUDITORIA MEDICA-NO HAY SOPORTE DE FACTURA E MITIDA A LA ASEGURADORA SOAT. 2.NO SE EVIDENCIA AUTORIZACION DE EGRESO DEL PACIENTE. SOLIC ITARLA AL CORREO capautorizaciones@epscomfenalcovalle.com.co 3.NO SE EVIDENCIA CARTA DE AGOTAMIENTO DE POLIZA SOAT, EMITDA POR LA ASEGURADORA DONDE IDIQUE EL CONSUMO TOTAL DE LA MI SMA. NOTA: UNA VEZ GESTIONADO PRESENTAR CUENTA NUEVAMENTE PARA LI QUIDACION DE LA MISMA. KEVIN YALANDA"/>
    <s v="SOAT"/>
    <m/>
    <s v="Ambulatorio"/>
    <s v="MIG-900951033"/>
    <n v="0"/>
    <n v="50855681"/>
    <n v="0"/>
    <n v="0"/>
    <n v="0"/>
    <n v="0"/>
    <n v="0"/>
    <n v="0"/>
    <n v="0"/>
    <n v="0"/>
    <n v="0"/>
    <n v="0"/>
    <n v="0"/>
    <m/>
    <m/>
    <m/>
    <n v="0"/>
  </r>
  <r>
    <n v="900951033"/>
    <s v="FABISALUD IPS S.A.S"/>
    <m/>
    <s v="CCR240078"/>
    <s v="CCR240078"/>
    <s v="900951033_CCR240078"/>
    <n v="2"/>
    <d v="2023-03-02T00:00:00"/>
    <d v="2023-03-10T00:00:00"/>
    <n v="51021998"/>
    <n v="51021998"/>
    <s v="EVENTO"/>
    <s v="CALI"/>
    <s v="HOSPITALIZACION"/>
    <s v="SIN CONTRATO"/>
    <n v="0"/>
    <n v="0"/>
    <s v="Factura devuelta"/>
    <x v="0"/>
    <n v="0"/>
    <m/>
    <m/>
    <m/>
    <m/>
    <s v="Devuelta"/>
    <d v="2023-03-02T00:00:00"/>
    <d v="2024-05-03T00:00:00"/>
    <m/>
    <d v="2024-05-22T00:00:00"/>
    <n v="373"/>
    <s v="Más de 360"/>
    <n v="51021998"/>
    <n v="51021998"/>
    <n v="0"/>
    <n v="0"/>
    <n v="0"/>
    <n v="0"/>
    <n v="0"/>
    <n v="51021998"/>
    <m/>
    <s v="Se sostiene devolución de la factura, al validar información no cuenta con autorización  para los servicios facturados, por favor validar con el área encargada. FACTURA SUJETA A AUDITORIA."/>
    <s v="SOAT, SE REALIZA DEVOLUCION DE LA FACTURA, AL MOMENTO DE VALIDAR LA INFORMACION NO SE EVIDENCIA AUTORIZACION (NAP DE 15 DIGITOS) PARA LOS SERVICIOS FACTURADOS (PROCEDIMIENTOS QX-ES TANCIAS-AYUDAS DIAGNOSTICAS) NO SE EVIDENCIA TRAZABILIDAD DE CORREOS Y ENVIO DE ANEXOS INDICANDO LA SUPERACION DEL TOPE S OAT (3 envios) NO SE EVIDENCIA SOPORTADOS NI COMENTADOS INSUMOS FACTURADOS, NO SE EVIDENCIA FACTURA DE COMPRA DE INSUMOS. POR FAVOR VALIDAR CON EL AREA ENCARGADA LA SOLICITUD DE AUTO RIZACION PARA LOS SERVICIOS FACTURADOS, Y ANEXAR SOPORTES CO MPLETOS (FACTURA DE COMPRA DE INSUMOS) PARA CONTINUAR CON EL  TRAMITE DE LA FACTURA.   CLAUDIA DIAZ"/>
    <m/>
    <n v="0"/>
    <n v="0"/>
    <n v="51021998"/>
    <s v="DEVOLUCION"/>
    <s v="Se sostiene devolución de la factura, al validar información no cuenta con autorización para los servicios facturados, por favor validar con el área encargada. FACTURA SUJETA A AUDITORIA."/>
    <s v="AUTORIZACION"/>
    <s v="Servicios hospitalarios"/>
    <s v="Hospitalario"/>
    <m/>
    <n v="0"/>
    <n v="51021998"/>
    <n v="0"/>
    <n v="0"/>
    <n v="0"/>
    <n v="0"/>
    <n v="0"/>
    <n v="0"/>
    <n v="0"/>
    <n v="0"/>
    <n v="0"/>
    <n v="0"/>
    <n v="0"/>
    <m/>
    <m/>
    <m/>
    <n v="0"/>
  </r>
  <r>
    <n v="900951033"/>
    <s v="FABISALUD IPS S.A.S"/>
    <m/>
    <s v="CCR51842"/>
    <s v="CCR51842"/>
    <s v="900951033_CCR51842"/>
    <n v="4"/>
    <d v="2021-06-27T00:00:00"/>
    <d v="2021-07-14T00:00:00"/>
    <n v="51650535"/>
    <n v="51650535"/>
    <s v="EVENTO"/>
    <s v="CALI"/>
    <s v="HOSPITALIZACION"/>
    <s v="SIN CONTRATO"/>
    <n v="0"/>
    <n v="0"/>
    <s v="Factura devuelta"/>
    <x v="0"/>
    <n v="0"/>
    <m/>
    <m/>
    <m/>
    <m/>
    <s v="Devuelta"/>
    <d v="2021-06-27T00:00:00"/>
    <d v="2021-07-14T00:00:00"/>
    <d v="2021-09-21T00:00:00"/>
    <d v="2021-07-26T00:00:00"/>
    <n v="1404"/>
    <s v="Más de 360"/>
    <n v="51650535"/>
    <n v="51650535"/>
    <n v="0"/>
    <n v="0"/>
    <n v="0"/>
    <n v="0"/>
    <n v="0"/>
    <n v="51650535"/>
    <m/>
    <s v="MIGRACION"/>
    <s v="SE DEVUELVE FACTURA CON SOPORTES ORIGINALES NO SE EVIDENCIAFACTURA DE VENTA EMITIDA A LA ASEGURADORA SOAT Y SE REQUIERE  PARA REALIZAR LA RESPECTIVA AUDITORIA MEDICA FAVOR ANEXAR P ARA DAR TRAMITE.JENNIFER REBOLLEDO"/>
    <m/>
    <n v="0"/>
    <n v="0"/>
    <n v="51650535"/>
    <s v="DEVOLUCION"/>
    <s v="SE REALIZA DEVOLUCION DE RESPUESTA EMITIDA, NO TIENE LOS SOP RTES DE LA FACTURA PARA LLEVAR A CABO SU AUDITORIA CORRESPODIENTE, NO SE EVIDENCIA AUTORIZACION Y/O TRAZABILIDAD DE LOS CORREOS SOLICITANDO LA MISMA, LA CUAL ES EMITIDA POR LA CAEN EL CORREO CAPAUTORIZACIONES@EPSCOMFENALCOVALLE.COM.CO DE ACUERDO A LOS LINEAMIENTOS DEL ANEXO TECNICO 5 - RESO.3047/2008. REALIZAR TRAMITE Y PRESENTAR CUENTA PARA TRAMITE DE PAG O. KEVIN YALANDA"/>
    <s v="AUTORIZACION"/>
    <m/>
    <s v="Ambulatorio"/>
    <s v="MIG-900951033"/>
    <n v="0"/>
    <n v="51650535"/>
    <n v="0"/>
    <n v="0"/>
    <n v="0"/>
    <n v="0"/>
    <n v="0"/>
    <n v="0"/>
    <n v="0"/>
    <n v="0"/>
    <n v="0"/>
    <n v="0"/>
    <n v="0"/>
    <m/>
    <m/>
    <m/>
    <n v="0"/>
  </r>
  <r>
    <n v="900951033"/>
    <s v="FABISALUD IPS S.A.S"/>
    <m/>
    <s v="CCR271125"/>
    <s v="CCR271125"/>
    <s v="900951033_CCR271125"/>
    <n v="2"/>
    <d v="2023-06-13T00:00:00"/>
    <d v="2023-07-19T00:00:00"/>
    <n v="55523744"/>
    <n v="55523744"/>
    <s v="EVENTO"/>
    <s v="CALI"/>
    <s v="CIRUGIA"/>
    <s v="SIN CONTRATO"/>
    <n v="0"/>
    <n v="0"/>
    <s v="Factura devuelta"/>
    <x v="0"/>
    <n v="0"/>
    <m/>
    <m/>
    <m/>
    <m/>
    <s v="Devuelta"/>
    <d v="2023-06-13T00:00:00"/>
    <d v="2024-08-12T00:00:00"/>
    <m/>
    <d v="2024-08-26T00:00:00"/>
    <n v="277"/>
    <s v="181-360"/>
    <n v="55523744"/>
    <n v="55523744"/>
    <n v="0"/>
    <n v="0"/>
    <n v="0"/>
    <n v="0"/>
    <n v="0"/>
    <n v="55523744"/>
    <m/>
    <s v="SE sostiene  DEVOLUCION DE LA FACTURA, AL VALIDAR INFORMACION SE EVIDENCIA LAS SIGUIENTES INCONSISTENCIAS: 1. NO CUENTA CON AUTORIZACION (NAP DE 15 DIGITOS) PARA LOS SERVICIOS FACTURADOS, POR FAVOR VALIAR CON EL AREA ENCARGADA PARA SOLICITUD DE AUTORIZACION FINAL PARA CIERRE DEL EVENTO.  Una vez subsanada la devolucion la factura queda sujeta a auditoria integral.  "/>
    <m/>
    <m/>
    <n v="0"/>
    <n v="0"/>
    <n v="55523744"/>
    <s v="DEVOLUCION"/>
    <s v="SE sostiene DEVOLUCION DE LA FACTURA, AL VALIDAR INFORMACION SE EVIDENCIA LAS SIGUIENTES INCONSISTENCIAS: 1. NO CUENTA CON AUTORIZACION (NAP DE 15 DIGITOS) PARA LOS SERVICIOS FACTURADOS, POR FAVOR VALIAR CON EL AREA ENCARGADA PARA SOLICITUD DE AUTORIZACION FINAL PARA CIERRE DEL EVENTO. Una vez subsanada la devolucion la factura queda sujeta a auditoria integral."/>
    <s v="AUTORIZACION"/>
    <s v="Servicios hospitalarios"/>
    <s v="Hospitalario"/>
    <m/>
    <n v="0"/>
    <n v="55523744"/>
    <n v="0"/>
    <n v="0"/>
    <n v="0"/>
    <n v="0"/>
    <n v="0"/>
    <n v="0"/>
    <n v="0"/>
    <n v="0"/>
    <n v="0"/>
    <n v="0"/>
    <n v="0"/>
    <m/>
    <m/>
    <m/>
    <n v="0"/>
  </r>
  <r>
    <n v="900951033"/>
    <s v="FABISALUD IPS S.A.S"/>
    <m/>
    <s v="CCR169270"/>
    <s v="CCR169270"/>
    <s v="900951033_CCR169270"/>
    <n v="3"/>
    <d v="2022-06-28T00:00:00"/>
    <d v="2022-07-21T00:00:00"/>
    <n v="55935865"/>
    <n v="55044565"/>
    <s v="EVENTO"/>
    <s v="CALI"/>
    <s v="HOSPITALIZACION"/>
    <s v="SIN CONTRATO"/>
    <n v="0"/>
    <n v="0"/>
    <s v="Factura devuelta"/>
    <x v="0"/>
    <n v="0"/>
    <m/>
    <m/>
    <m/>
    <m/>
    <s v="Devuelta"/>
    <d v="2022-06-28T00:00:00"/>
    <d v="2022-07-21T00:00:00"/>
    <d v="2022-12-20T00:00:00"/>
    <d v="2022-07-29T00:00:00"/>
    <n v="1036"/>
    <s v="Más de 360"/>
    <n v="55935865"/>
    <n v="55935865"/>
    <n v="0"/>
    <n v="0"/>
    <n v="0"/>
    <n v="0"/>
    <n v="0"/>
    <n v="55935865"/>
    <m/>
    <s v="MIGRACION"/>
    <s v="SOAT_DEVOLUCION DE FACTURA CON SOPORTES COMPLETOS. 1.AUD.MD:101 Estancia: Facturan Sala especial Junio 13- 16. Paciente egresa el 16 de Junio por lo cual no se acepta facturación d el día de egreso. Además el 15 de Junio definen traslado a p iso.  323 Procedimientos no soportado: Arteriografía perifér  (Junio 14)- Embolización excluye cabeza y cuello. 323 Proce dimientos no soportados: Procedimientos de Ortopedia Junio 1 3.306 Insumos no soportados.  $17.943.400 -2.NO SE EVINDECIA AUTORIZACION EMITIDA POR LA CAP 3.NO SE EVIDENCIA CERTIFICAC ION DE AGOTAMIENTO DE POLIZA EMITIDA POR LA ASEGURADORA. KEV IN YALANDA"/>
    <m/>
    <n v="0"/>
    <n v="0"/>
    <n v="55935865"/>
    <s v="DEVOLUCION"/>
    <s v="SOAT_DEVOLUCION DE FACTURA CON SOPORTES COMPLETOS. 1.AUD.MD: 101 Estancia: Facturan Sala especial Junio 13- 16. Pacienteegresa el 16 de Junio por lo cual no se acepta facturación d el día de egreso. Además el 15 de Junio definen traslado a iso. 323 Procedimientos no soportado: Arteriografía perifér (Junio 14)- Embolización excluye cabeza y cuello. 323 Procdimientos no soportados: Procedimientos de Ortopedia Junio 1 3.306 Insumos no soportados. $17.943.400 -2.NO SE EVINDECIAUTORIZACION EMITIDA POR LA CAP 3.NO SE EVIDENCIA CERTIFICAC ION DE AGOTAMIENTO DE POLIZA EMITIDA POR LA ASEGURADORA. KEIN YALANDA"/>
    <s v="SOAT"/>
    <m/>
    <s v="Ambulatorio"/>
    <s v="MIG-900951033"/>
    <n v="0"/>
    <n v="55044565"/>
    <n v="0"/>
    <n v="0"/>
    <n v="0"/>
    <n v="0"/>
    <n v="0"/>
    <n v="0"/>
    <n v="0"/>
    <n v="0"/>
    <n v="0"/>
    <n v="0"/>
    <n v="0"/>
    <m/>
    <m/>
    <m/>
    <n v="0"/>
  </r>
  <r>
    <n v="900951033"/>
    <s v="FABISALUD IPS S.A.S"/>
    <m/>
    <s v="CCR151153"/>
    <s v="CCR151153"/>
    <s v="900951033_CCR151153"/>
    <n v="3"/>
    <d v="2022-05-16T00:00:00"/>
    <d v="2022-07-01T00:00:00"/>
    <n v="56329485"/>
    <n v="56329485"/>
    <s v="EVENTO"/>
    <s v="CALI"/>
    <s v="HOSPITALIZACION"/>
    <s v="SIN CONTRATO"/>
    <n v="0"/>
    <n v="0"/>
    <s v="Factura devuelta"/>
    <x v="0"/>
    <n v="0"/>
    <m/>
    <m/>
    <m/>
    <m/>
    <s v="Devuelta"/>
    <d v="2022-05-16T00:00:00"/>
    <d v="2022-07-01T00:00:00"/>
    <d v="2022-07-01T00:00:00"/>
    <d v="2022-07-25T00:00:00"/>
    <n v="1040"/>
    <s v="Más de 360"/>
    <n v="56329485"/>
    <n v="56329485"/>
    <n v="0"/>
    <n v="0"/>
    <n v="0"/>
    <n v="0"/>
    <n v="0"/>
    <n v="56329485"/>
    <m/>
    <s v="MIGRACION: SOAT_DEVOLUCION DE FACTURA CON SOPORTES COMPLETOS:1.NO SE EVIDENCIA AUTORIZACION DE EGRESO DEL PACIENTE. SOLIC ITARLA AL CORREO capautorizaciones@epscomfenalcovalle.com.co 2.NO SE EVIDENCIA CARTA DE AGOTAMIENTO DE POLIZA SOAT, EMITI DA POR LA ASEGURADORA DONDE IDIQUE EL CONSUMO TOTAL DE LA MI SMA. 3.PERTINENCIA MEDICA111 Cateterismo vesical. No factura , procedimiento de enfermería incluido en la estancia.34700  106 Cánula nasal oxigeno facturan 2, se acepta 1 por estanc  608 Paraclínicos no interpretados en la HC: Mayo 2: Fibrino 608 Paraclínicos no interpretados en la HC: Mayo 3. Acido Lá  facturan 2 interpretan12 (1,9)- CK.  308- 608 TAC de Extrem idades no soporte ni interpretación en la HC.kEVIN yALANDA"/>
    <s v="SOAT_DEVOLUCION DE FACTURA CON SOPORTES COMPLETOS:1.NO SE EVIDENCIA AUTORIZACION DE EGRESO DEL PACIENTE. SOLIC ITARLA AL CORREO capautorizaciones@epscomfenalcovalle.com.co 2.NO SE EVIDENCIA CARTA DE AGOTAMIENTO DE POLIZA SOAT, EMITI DA POR LA ASEGURADORA DONDE IDIQUE EL CONSUMO TOTAL DE LA MI SMA. 3.PERTINENCIA MEDICA111 Cateterismo vesical. No factura , procedimiento de enfermería incluido en la estancia.34700  106 Cánula nasal oxigeno facturan 2, se acepta 1 por estanc  608 Paraclínicos no interpretados en la HC: Mayo 2: Fibrino 608 Paraclínicos no interpretados en la HC: Mayo 3. Acido Lá  facturan 2 interpretan12 (1,9)- CK.  308- 608 TAC de Extrem idades no soporte ni interpretación en la HC.kEVIN yALANDA"/>
    <m/>
    <n v="0"/>
    <n v="0"/>
    <n v="56329485"/>
    <s v="DEVOLUCION"/>
    <s v="SOAT_DEVOLUCION DE FACTURA CON SOPORTES COMPLETOS: 1.NO SE EVIDENCIA AUTORIZACION DE EGRESO DEL PACIENTE. SOLIC ITARLA AL CORREO capautorizaciones@epscomfenalcovalle.com.co 2.NO SE EVIDENCIA CARTA DE AGOTAMIENTO DE POLIZA SOAT, EMITDA POR LA ASEGURADORA DONDE IDIQUE EL CONSUMO TOTAL DE LA MI SMA. 3.PERTINENCIA MEDICA111 Cateterismo vesical. No factur, procedimiento de enfermería incluido en la estancia.34700 106 Cánula nasal oxigeno facturan 2, se acepta 1 por estanc 608 Paraclínicos no interpretados en la HC: Mayo 2: Fibrino 608 Paraclínicos no interpretados en la HC: Mayo 3. Acido L facturan 2 interpretan12 (1,9)- CK. 308- 608 TAC de Extrem idades no soporte ni interpretación en la HC.kEVIN yALANDA"/>
    <s v="SOAT"/>
    <m/>
    <s v="Ambulatorio"/>
    <s v="MIG-900951033"/>
    <n v="0"/>
    <n v="56329485"/>
    <n v="0"/>
    <n v="0"/>
    <n v="0"/>
    <n v="0"/>
    <n v="0"/>
    <n v="0"/>
    <n v="0"/>
    <n v="0"/>
    <n v="0"/>
    <n v="0"/>
    <n v="0"/>
    <m/>
    <m/>
    <m/>
    <n v="0"/>
  </r>
  <r>
    <n v="900951033"/>
    <s v="FABISALUD IPS S.A.S"/>
    <m/>
    <s v="FV64501"/>
    <s v="FV64501"/>
    <s v="900951033_FV64501"/>
    <n v="5"/>
    <d v="2020-01-28T00:00:00"/>
    <d v="2020-02-12T00:00:00"/>
    <n v="57780938"/>
    <n v="50283718"/>
    <s v="EVENTO"/>
    <s v="CALI"/>
    <s v="UNIDAD DE CUIDADOS INTENSIVOS ADULTO"/>
    <s v="SIN CONTRATO"/>
    <n v="0"/>
    <n v="0"/>
    <s v="Factura devuelta"/>
    <x v="0"/>
    <n v="0"/>
    <m/>
    <m/>
    <m/>
    <m/>
    <s v="Devuelta"/>
    <d v="2020-01-28T00:00:00"/>
    <d v="2020-02-27T00:00:00"/>
    <d v="2020-02-27T00:00:00"/>
    <d v="2020-02-27T00:00:00"/>
    <n v="1919"/>
    <s v="Más de 360"/>
    <n v="57780938"/>
    <n v="57780938"/>
    <n v="0"/>
    <n v="0"/>
    <n v="0"/>
    <n v="0"/>
    <n v="0"/>
    <n v="57780938"/>
    <m/>
    <s v="MIGRACION"/>
    <s v="SE DEVUELVE FACTURA CON SOPORTES ORIGINALES , NO SE EVIDENCIA 1-CERTIFICADO POR ASEGURADORA SOAT DEL CONSUMO TOTAL DE L A POLIZA  DECRETO 056 DE 2015 ,2-FACTURA NO CUENTA CON AUTOR IZACION POR LOS SERVICIOS PRESTADOS SOLICITAR AL CORREO CAPA UTORIZACIONES@EPSCOMFENALCOVALLE.COM.CO, FAVOR VALIDAR Y ANE XAR LO REQUERIDO PARA DAR TRAMITE DE PAGO.JENNIFER REBOLLEOD"/>
    <m/>
    <n v="0"/>
    <n v="0"/>
    <n v="57780938"/>
    <s v="DEVOLUCION"/>
    <s v="SE DEVUELVE FACTURA CON SOPORTES ORIGINALES , NO SE EVIDENC IA 1-CERTIFICADO POR ASEGURADORA SOAT DEL CONSUMO TOTAL DE LA POLIZA DECRETO 056 DE 2015 ,2-FACTURA NO CUENTA CON AUTOR IZACION POR LOS SERVICIOS PRESTADOS SOLICITAR AL CORREO CAPUTORIZACIONES@EPSCOMFENALCOVALLE.COM.CO, FAVOR VALIDAR Y ANE XAR LO REQUERIDO PARA DAR TRAMITE DE PAGO.JENNIFER REBOLLEO"/>
    <s v="SOAT"/>
    <m/>
    <s v="Ambulatorio"/>
    <s v="MIG-900951033"/>
    <n v="0"/>
    <n v="50283718"/>
    <n v="0"/>
    <n v="0"/>
    <n v="0"/>
    <n v="0"/>
    <n v="0"/>
    <n v="0"/>
    <n v="0"/>
    <n v="0"/>
    <n v="0"/>
    <n v="0"/>
    <n v="0"/>
    <m/>
    <m/>
    <m/>
    <n v="0"/>
  </r>
  <r>
    <n v="900951033"/>
    <s v="FABISALUD IPS S.A.S"/>
    <m/>
    <s v="CCR296461"/>
    <s v="CCR296461"/>
    <s v="900951033_CCR296461"/>
    <n v="1"/>
    <d v="2023-09-11T00:00:00"/>
    <d v="2023-10-03T00:00:00"/>
    <n v="60258447"/>
    <n v="60258447"/>
    <s v="EVENTO"/>
    <s v="CALI"/>
    <s v="HOSPITALIZACION"/>
    <s v="SIN CONTRATO"/>
    <n v="0"/>
    <n v="0"/>
    <s v="Factura devuelta"/>
    <x v="0"/>
    <n v="0"/>
    <m/>
    <m/>
    <m/>
    <m/>
    <s v="Devuelta"/>
    <d v="2023-09-11T00:00:00"/>
    <d v="2024-08-02T00:00:00"/>
    <m/>
    <d v="2024-08-26T00:00:00"/>
    <n v="277"/>
    <s v="181-360"/>
    <n v="60258447"/>
    <n v="60258447"/>
    <n v="0"/>
    <n v="0"/>
    <n v="0"/>
    <n v="0"/>
    <n v="0"/>
    <n v="60258447"/>
    <m/>
    <s v="Se sostiene devolucion de la factura, al validar informacion se evidencian las siguientes inconsistencias: 1. no cuenta con autorizacion para los servicios facturados, por favor validar con el area encargada para su debida gestion. 2. No cumple con los requisitos para la radicacion de la cuenta segun normatividad vigente (dec 2497/2022 - dec 2644/2022 - res 326/2023) por favor tener en cuenta la circular emitida por la EPS COMFENACO DE LA GENTE donde indica los requisitos y soportes requeridos para la radicacion de la cuenta. No cumple 3. no adjunta soporte (factura dirigida y detalle de cargos al ADRES o en caso de que aplique a la aseguradora) s 4. No se adjunta soporte de carta de superacion tope soat emitida por la IPS 5.  servicio facturado 903065 pro peptido atrial natriuretico no cuenta con tarifa pactada. no se reconoce $275.900 6. servicio facturado 965901 lavado irrigacion y cuidados de herida no cuenta con tarifa pactada. No se reconoce $75.800 AUDITORIA DE PERTINENCIA DR VICTOR OLAYA: *1145 - Reparacion encefalocele, se glosan toda vez que el Tac de cráneo describe solo hematoma sub dural bilateral, frontotemporales, no describen encefalocele, además, no hay estudios de imagen, ni historia clínica previa que demuestre esta alteración, por lo tanto no esta justificada ni soportada.  Cant 2:  4.730.600 * 1102 - CRANEOTOMIA PARA DRENAJE HEMATOMA EPIDURAL O SUBDURAL, CORRESPONDIENTE A DRENAJE DE HEMATOMAS EPIDURALES, SE GLOSAN TODOS, DEBIDO A QUE EN EL TAC DE CRÁNEO REALIZADO AL PACIENTE, SOLO HAY EVDENCIA (DE ACUERDO A INFORME DEL RADIOLOGO Y LECTURA DE MEDICOS TRATANTES) DE HEMATOMA SUB DURAL BILATERAL, FRONTOTEMPORALES, NO DESCRIBE OTROS FOCOS DE SANGRADO, NO HAY DESCRIPCION DE HEMATOMA EPIDURAL, POR LO QUE NO ESTA JUSTIFICADOS ESTOS PROCEDIMIENTOS, SE GLOSAN CANTIDAD 4 CODIDOS 1102 CORRESPONDIENTE A DRENAJE DE HEMATOMAS EPIDURALES. * 1146 - REPARACION MENINGOCELE CRANEAL,  SE GLOSAN TODOS LOS FACTURADOS, DEBIDO A QUE EN EL TAC DE CRÁNEO REALIZADO AL PACIENTE, SOLO HAY EVIDENCIA (DE ACUERDO A INFORME DEL RADIOLOGO Y LECTURA DE MEDICOS TRATANTES) DE HEMATOMA SUB DURAL BILATERAL, FRONTOTEMPORALES, NO DESCRIBEN OTROS FOCOS DE SANGRADO, NI COLECCIONES, NO HAY DESCRIPCION DE MENINGOCELE, ADEMÁS, NO HAY ESTUDIOS DE IMAGEN, NI HISTORIA CLÍNICA PREVIA QUE DEMUESTRE ESTA ALTERACIÓN, POR LO TANTO NO ESTA JUSTIFICADA NI SOPORTADA, SE GLOSAN CANT 4: $  6.139.200 * 1351 - Reparacion fistula líquido cefalorraquídeo, NO ESTA JUSTIFICADA,  DESCRIBEN LESION DE ARACNOIDES, LA CUAL NO ESTA EVIDENCIADA EN EL TAC, NO HAY DESCRIPCION DE OTRAS COLECCIÓNES QUE SOPORTE ESTA POSIBLE LESION Y FISTULA,  ASI MISMO, EN EL TAC DE CRÁNEO REALIZADO AL PACIENTE, SOLO HAY EVIDENCIA (DE ACUERDO A INFORME DEL RADIOLOGO Y LECTURA DE MEDICOS TRATANTES) DE HEMATOMA SUB DURAL BILATERAL, FRONTOTEMPORALES, NO DESCRIBEN OTROS FOCOS DE SANGRADO, NI COLECCIONES ADICIONALES U OTRAS LESIONES, ADEMAS, SIN CLINICA QUE SUSTENTE ESTA LESON DE LEPTOMENIGES DESCRITA EN NOTA QUIRURGICA. SE GLOSAN CANT: 4 $ 6139200 * GASA PETROLIZADA 12.7CM X 2 21.600  no facturable, incluida en estancia   43.200 * CUCHILLA (D 58 ROUTER) (1.7/16.0 = 1:no facturable, incluida en  derechos de sala,  hace parte del instrumental de quirófano, necesario para la realización de los procedimientos facturados.747.989 * LAPIZ PARA ELECTROBISTURI UND 3 29.400, no facturable, incluida en  deecho sde sala,   88.200 * PLACA ELECTROBISTURI REF: E7507, no facturable, incluida en  deecho sde sala, 40.407 * PROPOFOL 1%/20ML SOLUCION, no facturable, incluida en  deechos de sala, 7.997 * LIDOCAINA 2%SIMPLE X10ML, no facturable, incluida en  deecho sde sala, 4.500  "/>
    <m/>
    <m/>
    <n v="0"/>
    <n v="0"/>
    <n v="60258447"/>
    <s v="DEVOLUCION"/>
    <s v="Se sostiene devolucion de la factura, al validar informacion se evidencian las siguientes inconsistencias: 1. no cuenta con autorizacion para los servicios facturados, por favor validar con el area encargada para su debida gestion. 2. No cumple con los requisitos para la radicacion de la cuenta segun normatividad vigente (dec 2497/2022 - dec 2644/2022 - res 326/2023) por favor tener en cuenta la circular emitida por la EPS COMFENACO DE LA GENTE donde indica los requisitos y soportes requeridos para la radicacion de la cuenta. No cumple 3. no adjunta soporte (factura dirigida y detalle de cargos al ADRES o en caso de que aplique a la aseguradora) s 4. No se adjunta soporte de carta de superacion tope soat emitida por la IPS 5. servicio facturado 903065 pro peptido atrial natriuretico no cuenta con tarifa pactada. no se reconoce $275.900 6. servicio facturado 965901 lavado irrigacion y cuidados de herida no cuenta con tarifa pactada. No se reconoce $75.800 AUDITORIA DE PERTINENCIA DR VICTOR OLAYA: *1145 - Reparacion encefalocele, se glosan toda vez que el Tac de cráneo describe solo hematoma sub dural bilateral, frontotemporales, no describen encefalocele, además, no hay estudios de imagen, ni historia clínica previa que demuestre esta alteración, por lo tanto no esta justificada ni soportada. Cant 2: 4.730.600 * 1102 - CRANEOTOMIA PARA DRENAJE HEMATOMA EPIDURAL O SUBDURAL, CORRESPONDIENTE A DRENAJE DE HEMATOMAS EPIDURALES, SE GLOSAN TODOS, DEBIDO A QUE EN EL TAC DE CRÁNEO REALIZADO AL PACIENTE, SOLO HAY EVDENCIA (DE ACUERDO A INFORME DEL RADIOLOGO Y LECTURA DE MEDICOS TRATANTES) DE HEMATOMA SUB DURAL BILATERAL, FRONTOTEMPORALES, NO DESCRIBE OTROS FOCOS DE SANGRADO, NO HAY DESCRIPCION DE HEMATOMA EPIDURAL, POR LO QUE NO ESTA JUSTIFICADOS ESTOS PROCEDIMIENTOS, SE GLOSAN CANTIDAD 4 CODIDOS 1102 CORRESPONDIENTE A DRENAJE DE HEMATOMAS EPIDURALES. * 1146 - REPARACION MENINGOCELE CRANEAL, SE GLOSAN TODOS LOS FACTURADOS, DEBIDO A QUE EN EL TAC DE CRÁNEO REALIZADO AL PACIENTE, SOLO HAY EVIDENCIA (DE ACUERDO A INFORME DEL RADIOLOGO Y LECTURA DE MEDICOS TRATANTES) DE HEMATOMA SUB DURAL BILATERAL, FRONTOTEMPORALES, NO DESCRIBEN OTROS FOCOS DE SANGRADO, NI COLECCIONES, NO HAY DESCRIPCION DE MENINGOCELE, ADEMÁS, NO HAY ESTUDIOS DE IMAGEN, NI HISTORIA CLÍNICA PREVIA QUE DEMUESTRE ESTA ALTERACIÓN, POR LO TANTO NO ESTA JUSTIFICADA NI SOPORTADA, SE GLOSAN CANT 4: $ 6.139.200 * 1351 - Reparacion fistula líquido cefalorraquídeo, NO ESTA JUSTIFICADA, DESCRIBEN LESION DE ARACNOIDES, LA CUAL NO ESTA EVIDENCIADA EN EL TAC, NO HAY DESCRIPCION DE OTRAS COLECCIÓNES QUE SOPORTE ESTA POSIBLE LESION Y FISTULA, ASI MISMO, EN EL TAC DE CRÁNEO REALIZADO AL PACIENTE, SOLO HAY EVIDENCIA (DE ACUERDO A INFORME DEL RADIOLOGO Y LECTURA DE MEDICOS TRATANTES) DE HEMATOMA SUB DURAL BILATERAL, FRONTOTEMPORALES, NO DESCRIBEN OTROS FOCOS DE SANGRADO, NI COLECCIONES ADICIONALES U OTRAS LESIONES, ADEMAS, SIN CLINICA QUE SUSTENTE ESTA LESON DE LEPTOMENIGES DESCRITA EN NOTA QUIRURGICA. SE GLOSAN CANT: 4 $ 6139200 * GASA PETROLIZADA 12.7CM X 2 21.600 no facturable, incluida en estancia 43.200 * CUCHILLA (D 58 ROUTER) (1.7/16.0 = 1:no facturable, incluida en derechos de sala, hace parte del instrumental de quirófano, necesario para la realización de los procedimientos facturados.747.989 * LAPIZ PARA ELECTROBISTURI UND 3 29.400, no facturable, incluida en deecho sde sala, 88.200 * PLACA ELECTROBISTURI REF: E7507, no facturable, incluida en deecho sde sala, 40.407 * PROPOFOL 1%/20ML SOLUCION, no facturable, incluida en deechos de sala, 7.997 * LIDOCAINA 2%SIMPLE X10ML, no facturable, incluida en deecho sde sala, 4.500"/>
    <s v="SOPORTE"/>
    <s v="Servicios hospitalarios"/>
    <s v="Hospitalario"/>
    <m/>
    <n v="0"/>
    <n v="60258447"/>
    <n v="0"/>
    <n v="0"/>
    <n v="0"/>
    <n v="0"/>
    <n v="0"/>
    <n v="0"/>
    <n v="0"/>
    <n v="0"/>
    <n v="0"/>
    <n v="0"/>
    <n v="0"/>
    <m/>
    <m/>
    <m/>
    <n v="0"/>
  </r>
  <r>
    <n v="900951033"/>
    <s v="FABISALUD IPS S.A.S"/>
    <m/>
    <s v="CCR14468"/>
    <s v="CCR14468"/>
    <s v="900951033_CCR14468"/>
    <n v="4"/>
    <d v="2020-11-30T00:00:00"/>
    <d v="2020-12-11T00:00:00"/>
    <n v="60437248"/>
    <n v="51074467"/>
    <s v="EVENTO"/>
    <s v="CALI"/>
    <s v="UNIDAD DE CUIDADOS INTENSIVOS ADULTO"/>
    <s v="SIN CONTRATO"/>
    <n v="0"/>
    <n v="0"/>
    <s v="Factura devuelta"/>
    <x v="0"/>
    <n v="0"/>
    <m/>
    <m/>
    <m/>
    <m/>
    <s v="Devuelta"/>
    <d v="2020-11-30T00:00:00"/>
    <d v="2020-12-14T00:00:00"/>
    <d v="2020-12-14T00:00:00"/>
    <d v="2021-01-21T00:00:00"/>
    <n v="1590"/>
    <s v="Más de 360"/>
    <n v="60437248"/>
    <n v="60437248"/>
    <n v="0"/>
    <n v="0"/>
    <n v="0"/>
    <n v="0"/>
    <n v="0"/>
    <n v="60437248"/>
    <m/>
    <s v="MIGRACION: SE DEVUEVLE FACTURA SOAT SEGUROS BOLIVAR NO CUENTA CON SOPORPORTES REQUERIDOS PARA HACER LA SOLICITUD DE GESTION ANTE LA  LA POLIZA SOAT.SE ENVIA OBJECION DRA MAIBER ACEVEDO $10.340 .354 Toma de muestras Covid: Facturan 2 (Nov 13- 14) Soporta 1. Pertinente 1 (Nov 13). Rx de Pierna facturan 2 (Nov 13- 1 Apósito transparente factura 5. No facturables, incluidos en ESTANCIA.Nariz de camello facturan 4. Se aceptan 3. Recambio io cada 72 horas.Facturan UCI Nov 14/ 16- 20.extubado el 18 Nov /20. Se acepta UCI  hasta el 19 de NOV  El 20 reconoce c UCIN ($779.500).Adjuntar certificación emitida por la Asegur SOAT Se objeta la diferencia . MILENA"/>
    <s v="SE DEVUEVLE FACTURA SOAT SEGUROS BOLIVAR NO CUENTA CON SOPORPORTES REQUERIDOS PARA HACER LA SOLICITUD DE GESTION ANTE LA  LA POLIZA SOAT.SE ENVIA OBJECION DRA MAIBER ACEVEDO $10.340 .354 Toma de muestras Covid: Facturan 2 (Nov 13- 14) Soporta 1. Pertinente 1 (Nov 13). Rx de Pierna facturan 2 (Nov 13- 1 Apósito transparente factura 5. No facturables, incluidos en ESTANCIA.Nariz de camello facturan 4. Se aceptan 3. Recambio io cada 72 horas.Facturan UCI Nov 14/ 16- 20.extubado el 18 Nov /20. Se acepta UCI  hasta el 19 de NOV  El 20 reconoce c UCIN ($779.500).Adjuntar certificación emitida por la Asegur SOAT Se objeta la diferencia . MILENA"/>
    <m/>
    <n v="0"/>
    <n v="0"/>
    <n v="60437248"/>
    <s v="DEVOLUCION"/>
    <s v="SE DEVUEVLE FACTURA SOAT SEGUROS BOLIVAR NO CUENTA CON SOPOR PORTES REQUERIDOS PARA HACER LA SOLICITUD DE GESTION ANTE L LA POLIZA SOAT.SE ENVIA OBJECION DRA MAIBER ACEVEDO $10.340 .354 TOMA DE MUESTRAS COVID: FACTURAN 2 (NOV 13- 14) SOPORT1. PERTINENTE 1 (NOV 13). RX DE PIERNA FACTURAN 2 (NOV 13- 1 APÓSITO TRANSPARENTE FACTURA 5. NO FACTURABLES, INCLUIDOS EESTANCIA.NARIZ DE CAMELLO FACTURAN 4. SE ACEPTAN 3. RECAMBIO IO CADA 72 HORAS.FACTURAN UCI NOV 14/ 16- 20.EXTUBADO EL 18NOV /20. SE ACEPTA UCI HASTA EL 19 DE NOV EL 20 RECONOCE C UCIN ($779.500).ADJUNTAR CERTIFICACIÓN EMITIDA POR LA ASEGUSOAT SE OBJETA LA DIFERENCIA . MILENA"/>
    <s v="SOAT"/>
    <m/>
    <s v="Ambulatorio"/>
    <s v="MIG-900951033"/>
    <n v="0"/>
    <n v="51074467"/>
    <n v="0"/>
    <n v="0"/>
    <n v="0"/>
    <n v="0"/>
    <n v="0"/>
    <n v="0"/>
    <n v="0"/>
    <n v="0"/>
    <n v="0"/>
    <n v="0"/>
    <n v="0"/>
    <m/>
    <m/>
    <m/>
    <n v="0"/>
  </r>
  <r>
    <n v="900951033"/>
    <s v="FABISALUD IPS S.A.S"/>
    <m/>
    <s v="CCR265943"/>
    <s v="CCR265943"/>
    <s v="900951033_CCR265943"/>
    <n v="2"/>
    <d v="2023-05-25T00:00:00"/>
    <d v="2023-06-13T00:00:00"/>
    <n v="61635755"/>
    <n v="61635755"/>
    <s v="EVENTO"/>
    <s v="CALI"/>
    <s v="CIRUGIA"/>
    <s v="SIN CONTRATO"/>
    <n v="0"/>
    <n v="0"/>
    <s v="Factura devuelta"/>
    <x v="0"/>
    <n v="0"/>
    <m/>
    <m/>
    <m/>
    <m/>
    <s v="Devuelta"/>
    <d v="2023-05-25T00:00:00"/>
    <d v="2024-05-02T00:00:00"/>
    <m/>
    <d v="2024-05-22T00:00:00"/>
    <n v="373"/>
    <s v="Más de 360"/>
    <n v="61635755"/>
    <n v="61635755"/>
    <n v="0"/>
    <n v="0"/>
    <n v="0"/>
    <n v="0"/>
    <n v="0"/>
    <n v="61635755"/>
    <m/>
    <s v="Se sostiene devolución de la factura, al validar información no se evidencia autorización para  los servicios facturados, por favor validar con el área encargada. FACTKURA SUJETA A AUDITORIA."/>
    <s v="SOAT: SE REALIZA DEVOLUCION DE LA FACTURA:1. AUTORIZACION 2. SOPORTES 3. PETINENCIA MEDICA 4. NO CUMPLE NORMATIVIDAD VIGENTE SE ENVIA FORMATO DE AUDITORIA ADMINISTRATIVA Y PERTINENTE PA RA SU RESPECTIVA VALIDACION. CLAUDIA DIAZ"/>
    <m/>
    <n v="0"/>
    <n v="0"/>
    <n v="61635755"/>
    <s v="DEVOLUCION"/>
    <s v="Se sostiene devolución de la factura, al validar información no se evidencia autorización para los servicios facturados, por favor validar con el área encargada. FACTKURA SUJETA A AUDITORIA."/>
    <s v="AUTORIZACION"/>
    <s v="Servicios hospitalarios"/>
    <s v="Hospitalario"/>
    <m/>
    <n v="0"/>
    <n v="61635755"/>
    <n v="0"/>
    <n v="0"/>
    <n v="0"/>
    <n v="0"/>
    <n v="0"/>
    <n v="0"/>
    <n v="0"/>
    <n v="0"/>
    <n v="0"/>
    <n v="0"/>
    <n v="0"/>
    <m/>
    <m/>
    <m/>
    <n v="0"/>
  </r>
  <r>
    <n v="900951033"/>
    <s v="FABISALUD IPS S.A.S"/>
    <m/>
    <s v="CCR287261"/>
    <s v="CCR287261"/>
    <s v="900951033_CCR287261"/>
    <n v="2"/>
    <d v="2023-08-08T00:00:00"/>
    <d v="2023-09-15T00:00:00"/>
    <n v="62621910"/>
    <n v="62621910"/>
    <s v="EVENTO"/>
    <s v="CALI"/>
    <s v="HOSPITALIZACION"/>
    <s v="SIN CONTRATO"/>
    <n v="0"/>
    <n v="0"/>
    <s v="Factura devuelta"/>
    <x v="0"/>
    <n v="0"/>
    <m/>
    <m/>
    <m/>
    <m/>
    <s v="Devuelta"/>
    <d v="2023-08-08T00:00:00"/>
    <d v="2024-08-02T00:00:00"/>
    <m/>
    <d v="2024-08-26T00:00:00"/>
    <n v="277"/>
    <s v="181-360"/>
    <n v="62621910"/>
    <n v="62621910"/>
    <n v="0"/>
    <n v="0"/>
    <n v="0"/>
    <n v="0"/>
    <n v="0"/>
    <n v="62621910"/>
    <m/>
    <s v="Se sostiene devolucion de la factura, no cuenta con autorizacion para los servicios facturados por favor validar con el area encargada para solicitud de autorizacion final para cierre del evento. Una vez subsanada la devolucion la factura queda sujeta a auditoria integral."/>
    <m/>
    <m/>
    <n v="0"/>
    <n v="0"/>
    <n v="6262191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2621910"/>
    <n v="0"/>
    <n v="0"/>
    <n v="0"/>
    <n v="0"/>
    <n v="0"/>
    <n v="0"/>
    <n v="0"/>
    <n v="0"/>
    <n v="0"/>
    <n v="0"/>
    <n v="0"/>
    <m/>
    <m/>
    <m/>
    <n v="0"/>
  </r>
  <r>
    <n v="900951033"/>
    <s v="FABISALUD IPS S.A.S"/>
    <m/>
    <s v="CCR287210"/>
    <s v="CCR287210"/>
    <s v="900951033_CCR287210"/>
    <n v="2"/>
    <d v="2023-08-08T00:00:00"/>
    <d v="2023-10-03T00:00:00"/>
    <n v="62772626"/>
    <n v="62772626"/>
    <s v="EVENTO"/>
    <s v="CALI"/>
    <s v="UNIDAD DE CUIDADOS INTENSIVOS ADULTO"/>
    <s v="SIN CONTRATO"/>
    <n v="0"/>
    <n v="0"/>
    <s v="Factura devuelta"/>
    <x v="0"/>
    <n v="0"/>
    <m/>
    <m/>
    <m/>
    <m/>
    <s v="Devuelta"/>
    <d v="2023-08-08T00:00:00"/>
    <d v="2024-08-02T00:00:00"/>
    <m/>
    <d v="2024-08-24T00:00:00"/>
    <n v="279"/>
    <s v="181-360"/>
    <n v="62772626"/>
    <n v="62772626"/>
    <n v="0"/>
    <n v="0"/>
    <n v="0"/>
    <n v="0"/>
    <n v="0"/>
    <n v="62772626"/>
    <m/>
    <s v="Se sostiene devolucion de la factura, al validar informacion se evidencia las siguientes inconsistencias: 1. no cuenta con autorizacion para el servicio facturado por favor validar con el area encargada.  3. No cumple con la normatividad vigente: dec. 2497/2022 - 2644/2022 por favor tener en cueta la circular emitida por la EPS COMFENALCO DE LA GENTE donde da las indicaciones para la radicacion de las facturas soat año 2023 no cumple con lo establecido en la normatividad. 4. SE REALIZAN OBJESIONES POR PERTINENCIA MEDICA: DOCTOR VICTOR OLAYA: *NO justificado el cobro del código: 19548, por lo tanto, se reconoce el código, 19316 Cultivo y antibiograma para microorganismos.   $  75.800, glosa: 134.100  cant 2  *BUPIVACAINA + EPINEFRINA 5mg , no facturable, incuido en derecho de sala. *MANTA DE PRECALENTAMIENTO,  no facturable, incuido en derecho de sala.  112.500 *APIZ PARA ELECTROBISTURI UND,  no facturable, incuido en derecho de sala. $29.400 *GASA PARAFINADA (BACTIGRAS) SIN SOPRTE DE USO,  78.990  *CUCHILLA TAPERED ROUTER 2.3MM, no son facturables, hacen parte del instrumental de quirófano, necesario para la realización del procedimiento facturado $690.660 * FRESA INICIADORA CRANEOTOMO, no son facturables, hacen parte del instrumental de quirófano, necesario para la realización del procedimiento facturado $ 269.380 * FUNDA PARA COMPRESOR VASCULAR AL MUSLO TALLA S  217.500 * 1102 - CRANEOTOMIA PARA DRENAJE HEMATOMA EPIDURAL O SUBDURAL, CORRESPONDIENTE A DRENAJE DE HEMATOMAS SUB DU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182.500 * 1108 - Craneotomia para drenaje hematoma intracerebral, crresondiente a drenaje de  HEMATOMA INTRACEREB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742.400 *1351 - Reparacion fistula líquido cefalorraquídeo, NO ESTA JUSTIFICADA,  DESCRIBEN en  COMPROMISO DE ARACNOIDES, LA CUAL NO ESTA EVIDENCIADA EN EL TAC, NO HAY DESCRIPCION DE OTRAS COLECCIÓNES QUE SOPORTE ESTA POSIBLE LESION Y FISTULA,  ASI MISMO, EN EL TAC DE CRÁNEO REALIZADO AL PACIENTE, SOLO HAY EVIDENCIA DE HEMATOMA EPI DURAL, NO DESCRIBEN OTROS FOCOS DE SANGRADO, NI COLECCIONES ADICIONALES U OTRAS LESIONES, ADEMAS, SIN CLINICA QUE SUSTENTE ESTA LESiON DE LEPTOMENIGES DESCRITA EN NOTA QUIRURGICA. CANT: 2:  $5.310.800 *1146 - Reparacion meningocele craneal,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 1.534.800 1145 - Reparacion encefalocele,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REFIEREN ENCEFALOCELE SECUNDARIO A EDEMA CEREBRAL, PERO TAMBIEN DESCRIBEN LOBECTOMIA POR EDEMA CEREBRAL, PROCEDIMIENTO NO USTIFICADO. $1.534.800 *1141 - Lobectomia, procedimiento sin justificacion clara, sin pertinencia clara, ademas, sin considerar consecuencias de este procedimiento, como las secuelas neurológicas que puediera presentar el paciente en su pop. No es clara la necesidad e realizar lobectomia en numero de 2.  Cant # 2 $2.596.700  "/>
    <m/>
    <m/>
    <n v="0"/>
    <n v="0"/>
    <n v="62772626"/>
    <s v="DEVOLUCION"/>
    <s v="Se sostiene devolucion de la factura, al validar informacion se evidencia las siguientes inconsistencias: 1. no cuenta con autorizacion para el servicio facturado por favor validar con el area encargada. 3. No cumple con la normatividad vigente: dec. 2497/2022 - 2644/2022 por favor tener en cueta la circular emitida por la EPS COMFENALCO DE LA GENTE donde da las indicaciones para la radicacion de las facturas soat año 2023 no cumple con lo establecido en la normatividad. 4. SE REALIZAN OBJESIONES POR PERTINENCIA MEDICA: DOCTOR VICTOR OLAYA: *NO justificado el cobro del código: 19548, por lo tanto, se reconoce el código, 19316 Cultivo y antibiograma para microorganismos. $ 75.800, glosa: 134.100 cant 2 *BUPIVACAINA + EPINEFRINA 5mg , no facturable, incuido en derecho de sala. *MANTA DE PRECALENTAMIENTO, no facturable, incuido en derecho de sala. 112.500 *APIZ PARA ELECTROBISTURI UND, no facturable, incuido en derecho de sala. $29.400 *GASA PARAFINADA (BACTIGRAS) SIN SOPRTE DE USO, 78.990 *CUCHILLA TAPERED ROUTER 2.3MM, no son facturables, hacen parte del instrumental de quirófano, necesario para la realización del procedimiento facturado $690.660 * FRESA INICIADORA CRANEOTOMO, no son facturables, hacen parte del instrumental de quirófano, necesario para la realización del procedimiento facturado $ 269.380 * FUNDA PARA COMPRESOR VASCULAR AL MUSLO TALLA S 217.500 * 1102 - CRANEOTOMIA PARA DRENAJE HEMATOMA EPIDURAL O SUBDURAL, CORRESPONDIENTE A DRENAJE DE HEMATOMAS SUB DU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182.500 * 1108 - Craneotomia para drenaje hematoma intracerebral, crresondiente a drenaje de HEMATOMA INTRACEREBRAL, SE GLOSA, DEBIDO A QUE EN EL TAC DE CRÁNEO REALIZADO AL PACIENTE, SOLO HAY EVIDENCIA DE “HEMATOMA EPIDURAL TEMPORAL IZQUIERDO”, DESCRIBE ADEMÁS: “NO HAY COLECCIONES EPI O SUBDURALES”, NO DESCRIBE OTROS FOCOS DE SANGRADO, NO HAY DESCRIPCION DE HEMATOMA SUB DURAL NI INTRACEREBRAL, POR LO QUE NO ESTA JUSTIFICADOS ESTE PROCEDIMIENTO.$ 2.742.400 *1351 - Reparacion fistula líquido cefalorraquídeo, NO ESTA JUSTIFICADA, DESCRIBEN en COMPROMISO DE ARACNOIDES, LA CUAL NO ESTA EVIDENCIADA EN EL TAC, NO HAY DESCRIPCION DE OTRAS COLECCIÓNES QUE SOPORTE ESTA POSIBLE LESION Y FISTULA, ASI MISMO, EN EL TAC DE CRÁNEO REALIZADO AL PACIENTE, SOLO HAY EVIDENCIA DE HEMATOMA EPI DURAL, NO DESCRIBEN OTROS FOCOS DE SANGRADO, NI COLECCIONES ADICIONALES U OTRAS LESIONES, ADEMAS, SIN CLINICA QUE SUSTENTE ESTA LESiON DE LEPTOMENIGES DESCRITA EN NOTA QUIRURGICA. CANT: 2: $5.310.800 *1146 - Reparacion meningocele craneal,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 1.534.800 1145 - Reparacion encefalocele, SE GLOSAN TODOS LOS FACTURADOS, DEBIDO A QUE EN EL TAC DE CRÁNEO REALIZADO AL PACIENTE, NO HAY DESCRIPCION DE OTRAS COLECCIÓNES QUE SOPORTE ESTA POSIBLE, ASI MISMO, EN EL TAC DE CRÁNEO REALIZADO AL PACIENTE, SOLO HAY EVIDENCIA DE HEMATOMA EPI DURAL, NO DESCRIBEN OTROS FOCOS DE SANGRADO, NI COLECCIONES ADICIONALES U OTRAS LESIONES, QUE JUSTIFIQUEN ESTE PROCEDIMIENTO. REFIEREN ENCEFALOCELE SECUNDARIO A EDEMA CEREBRAL, PERO TAMBIEN DESCRIBEN LOBECTOMIA POR EDEMA CEREBRAL, PROCEDIMIENTO NO USTIFICADO. $1.534.800 *1141 - Lobectomia, procedimiento sin justificacion clara, sin pertinencia clara, ademas, sin considerar consecuencias de este procedimiento, como las secuelas neurológicas que puediera presentar el"/>
    <s v="SOAT"/>
    <s v="Servicios hospitalarios"/>
    <s v="Hospitalario"/>
    <m/>
    <n v="0"/>
    <n v="62772626"/>
    <n v="0"/>
    <n v="0"/>
    <n v="0"/>
    <n v="0"/>
    <n v="0"/>
    <n v="0"/>
    <n v="0"/>
    <n v="0"/>
    <n v="0"/>
    <n v="0"/>
    <n v="0"/>
    <m/>
    <m/>
    <m/>
    <n v="0"/>
  </r>
  <r>
    <n v="900951033"/>
    <s v="FABISALUD IPS S.A.S"/>
    <m/>
    <s v="FV5333"/>
    <s v="FV5333"/>
    <s v="900951033_FV5333"/>
    <n v="6"/>
    <d v="2019-01-22T00:00:00"/>
    <d v="2019-02-14T00:00:00"/>
    <n v="63808526"/>
    <n v="57588593"/>
    <s v="EVENTO"/>
    <s v="CALI"/>
    <s v="UNIDAD DE CUIDADOS INTENSIVOS ADULTO"/>
    <s v="SIN CONTRATO"/>
    <n v="0"/>
    <n v="0"/>
    <s v="Factura devuelta"/>
    <x v="0"/>
    <n v="0"/>
    <m/>
    <m/>
    <m/>
    <m/>
    <s v="Devuelta"/>
    <d v="2019-01-22T00:00:00"/>
    <d v="2019-02-14T00:00:00"/>
    <d v="2022-12-20T00:00:00"/>
    <d v="2019-02-18T00:00:00"/>
    <n v="2293"/>
    <s v="Más de 360"/>
    <n v="63808526"/>
    <n v="63808526"/>
    <n v="0"/>
    <n v="0"/>
    <n v="0"/>
    <n v="0"/>
    <n v="0"/>
    <n v="63808526"/>
    <m/>
    <s v="MIGRACION"/>
    <s v="SE DEVUELVE FACTURA ORIGINAL Y SOPORTES FACTURA SOAT ANEXAR:Anexar certificado emitido por la as aseguradoraá Decreto 05 056 del 14-01-2015. ó enviar el radicaado que envia la ASEG AXA COLPATRIA *NO HAY AUTORIZACION GESTIONAR capautorizaciones@epscomfenalcovalle.com.co DAR RESPUESTA A ESTA DEVOLUCION SI LA CERTIFICACION TIENE TO PE SUPERADO PARA PODER DAR TRAMITE DE PAGO. MILENA"/>
    <m/>
    <n v="0"/>
    <n v="0"/>
    <n v="63808526"/>
    <s v="DEVOLUCION"/>
    <s v="SEDEVUELVEFACTURAORIGINALYSOPORTESFACTURASOATANEXAR:AnexarcertificadoemitidoporlaasaseguradoraáDecreto0056del14-01-2015.óenviarelradicaadoqueenvialaASEGAXACOLPATRIA*NOHAYAUTORIZACIONGESTIONARcapautorizaciones@epscomfenalcovalle.com.coDARRESPUESTAAESTADEVOLUCIONSILACERTIFICACIONTIENETOPESUPERADOPARAPODERDARTRAMITEDEPAGO.MILENA"/>
    <s v="SOAT"/>
    <m/>
    <s v="Ambulatorio"/>
    <s v="MIG-900951033"/>
    <n v="0"/>
    <n v="57588593"/>
    <n v="0"/>
    <n v="0"/>
    <n v="0"/>
    <n v="0"/>
    <n v="0"/>
    <n v="0"/>
    <n v="0"/>
    <n v="0"/>
    <n v="0"/>
    <n v="0"/>
    <n v="0"/>
    <m/>
    <m/>
    <m/>
    <n v="0"/>
  </r>
  <r>
    <n v="900951033"/>
    <s v="FABISALUD IPS S.A.S"/>
    <m/>
    <s v="CCR217768"/>
    <s v="CCR217768"/>
    <s v="900951033_CCR217768"/>
    <n v="2"/>
    <d v="2022-12-13T00:00:00"/>
    <d v="2022-12-19T00:00:00"/>
    <n v="69130258"/>
    <n v="69130258"/>
    <s v="EVENTO"/>
    <s v="CALI"/>
    <s v="HOSPITALIZACION"/>
    <s v="SIN CONTRATO"/>
    <n v="0"/>
    <n v="0"/>
    <s v="Factura devuelta"/>
    <x v="0"/>
    <n v="0"/>
    <m/>
    <m/>
    <m/>
    <m/>
    <s v="Devuelta"/>
    <d v="2022-12-13T00:00:00"/>
    <d v="2024-03-13T00:00:00"/>
    <m/>
    <d v="2024-03-23T00:00:00"/>
    <n v="433"/>
    <s v="Más de 360"/>
    <n v="69130258"/>
    <n v="69130258"/>
    <n v="0"/>
    <n v="0"/>
    <n v="0"/>
    <n v="0"/>
    <n v="0"/>
    <n v="69130258"/>
    <m/>
    <s v="Se sostiene devolucio de la factura, al validar informacion se evidencian las siguientes inconsistencias: 1. No cuenta con autorizacion  para los servicios facturados, por favor validar con el area encargada. 2. objesiones de pertinencia:  *SE OBJETA 1387, SE REVISA PROCEDIMIENTO EN MENCION EL CUAL NO SE ENCUENTRA SOPORTADO EN LA DESCRIPCION QUIRURGICA, NO SE EVIDENCIAN HALLAZGOS EN NOTA OPERATORIA QUE SOPORTEN O JUSTIFIQUEN  EL PROCEDIMIENTO, SE CONSIDERA NO JUSTIFICADO HONORARIOS,MATERIALES Y DERECHOS DE SALA $3.812.700  *SE OBJETAN DERECHOS DE SALA PROCEDIMIENTO 13662-1381-1301-13740. SE REALIZO REVISION DE NOTA OPERATORIA EN LA CUAL SE EVIDENCIA PROCEDIMIENTO QUIRURGICO EJECUTADO POR NEUROCIRUGIA EN MULTIPLES VIAS DE ACCESO, REGION OPERATORIA UNICA, DE ACUERDO CON ARTICULO 49 PARAGRAFO 1RO LOS DEERECHOS DE SALA SOLO SON FACTURABLES EN EL PROCEDIMIENTO PRINCIPAL $3.318.800  *SE OBJETAN 19501-19510-19511-19842, NO FACTURBALES INCLUIDOS EN PRUEBA CRUZADA MAYOR $134.300"/>
    <s v="SOAT; SE REALIZA DEVOLUCION DE LA FACTURA, NO SE EVIDENCIA AUTORIZACION (NAP DE 15 DIGITOS PARA LOS SERVICIOS FACTURADOS POR FAVOR VALIDAR CON EL AREA ENCARGADA. CLAUDIA DIAZ"/>
    <m/>
    <n v="0"/>
    <n v="0"/>
    <n v="69130258"/>
    <s v="DEVOLUCION"/>
    <s v="Se sostiene devolucio de la factura, al validar informacion se evidencian las siguientes inconsistencias: 1. No cuenta con autorizacion para los servicios facturados, por favor validar con el area encargada. 2. objesiones de pertinencia: *SE OBJETA 1387, SE REVISA PROCEDIMIENTO EN MENCION EL CUAL NO SE ENCUENTRA SOPORTADO EN LA DESCRIPCION QUIRURGICA, NO SE EVIDENCIAN HALLAZGOS EN NOTA OPERATORIA QUE SOPORTEN O JUSTIFIQUEN EL PROCEDIMIENTO, SE CONSIDERA NO JUSTIFICADO HONORARIOS,MATERIALES Y DERECHOS DE SALA $3.812.700 *SE OBJETAN DERECHOS DE SALA PROCEDIMIENTO 13662-1381-1301-13740. SE REALIZO REVISION DE NOTA OPERATORIA EN LA CUAL SE EVIDENCIA PROCEDIMIENTO QUIRURGICO EJECUTADO POR NEUROCIRUGIA EN MULTIPLES VIAS DE ACCESO, REGION OPERATORIA UNICA, DE ACUERDO CON ARTICULO 49 PARAGRAFO 1RO LOS DEERECHOS DE SALA SOLO SON FACTURABLES EN EL PROCEDIMIENTO PRINCIPAL $3.318.800 *SE OBJETAN 19501-19510-19511-19842, NO FACTURBALES INCLUIDOS EN PRUEBA CRUZADA MAYOR $134.300"/>
    <s v="AUTORIZACION"/>
    <s v="Servicios hospitalarios"/>
    <s v="Hospitalario"/>
    <m/>
    <n v="0"/>
    <n v="69130258"/>
    <n v="0"/>
    <n v="0"/>
    <n v="0"/>
    <n v="0"/>
    <n v="0"/>
    <n v="0"/>
    <n v="0"/>
    <n v="0"/>
    <n v="0"/>
    <n v="0"/>
    <n v="0"/>
    <m/>
    <m/>
    <m/>
    <n v="0"/>
  </r>
  <r>
    <n v="900951033"/>
    <s v="FABISALUD IPS S.A.S"/>
    <m/>
    <s v="CCR296803"/>
    <s v="CCR296803"/>
    <s v="900951033_CCR296803"/>
    <n v="1"/>
    <d v="2023-09-12T00:00:00"/>
    <d v="2023-09-15T00:00:00"/>
    <n v="73476017"/>
    <n v="73476017"/>
    <s v="EVENTO"/>
    <s v="CALI"/>
    <s v="HOSPITALIZACION"/>
    <s v="SIN CONTRATO"/>
    <n v="0"/>
    <n v="0"/>
    <s v="Factura devuelta"/>
    <x v="0"/>
    <n v="0"/>
    <m/>
    <m/>
    <m/>
    <m/>
    <s v="Devuelta"/>
    <d v="2023-09-12T00:00:00"/>
    <d v="2024-08-12T00:00:00"/>
    <m/>
    <d v="2024-08-24T00:00:00"/>
    <n v="279"/>
    <s v="181-360"/>
    <n v="73476017"/>
    <n v="73476017"/>
    <n v="0"/>
    <n v="0"/>
    <n v="0"/>
    <n v="0"/>
    <n v="0"/>
    <n v="73476017"/>
    <m/>
    <s v="Se sostiene devolucion de la factura, al validar informacion se evidencian las siguientes inconsistencias: 1. no cuenta con autorizacion, para los servicios facturados, por faovr validar con el area encargada para su debida gestion. Una vez subsanada la devolucion la factura queda sujeta a auditoria integral."/>
    <m/>
    <m/>
    <n v="0"/>
    <n v="0"/>
    <n v="73476017"/>
    <s v="DEVOLUCION"/>
    <s v="Se sostiene devolucion de la factura, al validar informacion se evidencian las siguientes inconsistencias: 1. no cuenta con autorizacion, para los servicios facturados, por faovr validar con el area encargada para su debida gestion. Una vez subsanada la devolucion la factura queda sujeta a auditoria integral."/>
    <s v="AUTORIZACION"/>
    <s v="Servicios hospitalarios"/>
    <s v="Hospitalario"/>
    <m/>
    <n v="0"/>
    <n v="73476017"/>
    <n v="0"/>
    <n v="0"/>
    <n v="0"/>
    <n v="0"/>
    <n v="0"/>
    <n v="0"/>
    <n v="0"/>
    <n v="0"/>
    <n v="0"/>
    <n v="0"/>
    <n v="0"/>
    <m/>
    <m/>
    <m/>
    <n v="0"/>
  </r>
  <r>
    <n v="900951033"/>
    <s v="FABISALUD IPS S.A.S"/>
    <m/>
    <s v="CCR21125"/>
    <s v="CCR21125"/>
    <s v="900951033_CCR21125"/>
    <n v="4"/>
    <d v="2021-01-13T00:00:00"/>
    <d v="2021-02-15T00:00:00"/>
    <n v="73612563"/>
    <n v="73612563"/>
    <s v="EVENTO"/>
    <s v="CALI"/>
    <s v="URGENCIAS"/>
    <s v="SIN CONTRATO"/>
    <n v="0"/>
    <n v="0"/>
    <s v="Factura devuelta"/>
    <x v="0"/>
    <n v="0"/>
    <m/>
    <m/>
    <m/>
    <m/>
    <s v="Devuelta"/>
    <d v="2021-01-13T00:00:00"/>
    <d v="2021-03-01T00:00:00"/>
    <d v="2021-03-01T00:00:00"/>
    <d v="2021-09-14T00:00:00"/>
    <n v="1354"/>
    <s v="Más de 360"/>
    <n v="73612563"/>
    <n v="73612563"/>
    <n v="0"/>
    <n v="0"/>
    <n v="0"/>
    <n v="0"/>
    <n v="0"/>
    <n v="73612563"/>
    <m/>
    <s v="MIGRACION: SE REALIZA DEVOLUCION CON SOPORTES COMPLETOS. POR LO QUE SE1. remitir correo con soportes a capautorizaciones@epscomfen alcovalle.com.co para la generacion de la autorizacion, segú n informa trazabilidad de correos. Res3047 Art. 4-5.Kevin Y"/>
    <s v="SE REALIZA DEVOLUCION CON SOPORTES COMPLETOS. POR LO QUE SE1. remitir correo con soportes a capautorizaciones@epscomfen alcovalle.com.co para la generacion de la autorizacion, segú n informa trazabilidad de correos. Res3047 Art. 4-5.Kevin Y"/>
    <m/>
    <n v="0"/>
    <n v="0"/>
    <n v="73612563"/>
    <s v="DEVOLUCION"/>
    <s v="SE REALIZA DEVOLUCION CON SOPORTES COMPLETOS. POR LO QUE SE 1. REMITIR CORREO CON SOPORTES A CAPAUTORIZACIONES@EPSCOMFENALCOVALLE.COM.CO PARA LA GENERACION DE LA AUTORIZACION, SEGÚ N INFORMA TRAZABILIDAD DE CORREOS. RES3047 ART. 4-5.KEVIN Y"/>
    <s v="AUTORIZACION"/>
    <m/>
    <s v="Ambulatorio"/>
    <s v="MIG-900951033"/>
    <n v="0"/>
    <n v="73612563"/>
    <n v="0"/>
    <n v="0"/>
    <n v="0"/>
    <n v="0"/>
    <n v="0"/>
    <n v="0"/>
    <n v="0"/>
    <n v="0"/>
    <n v="0"/>
    <n v="0"/>
    <n v="0"/>
    <m/>
    <m/>
    <m/>
    <n v="0"/>
  </r>
  <r>
    <n v="900951033"/>
    <s v="FABISALUD IPS S.A.S"/>
    <m/>
    <s v="FV2271"/>
    <s v="FV2271"/>
    <s v="900951033_FV2271"/>
    <n v="6"/>
    <d v="2019-01-03T00:00:00"/>
    <d v="2019-01-17T00:00:00"/>
    <n v="78750304"/>
    <n v="77327754"/>
    <s v="EVENTO"/>
    <s v="CALI"/>
    <s v="UNIDAD DE CUIDADOS INTENSIVOS ADULTO"/>
    <s v="SIN CONTRATO"/>
    <n v="0"/>
    <n v="0"/>
    <s v="Factura devuelta"/>
    <x v="0"/>
    <n v="0"/>
    <m/>
    <m/>
    <m/>
    <m/>
    <s v="Devuelta"/>
    <d v="2019-01-03T00:00:00"/>
    <d v="2019-01-17T00:00:00"/>
    <d v="2022-12-20T00:00:00"/>
    <d v="2019-02-18T00:00:00"/>
    <n v="2293"/>
    <s v="Más de 360"/>
    <n v="78750304"/>
    <n v="78750304"/>
    <n v="0"/>
    <n v="0"/>
    <n v="0"/>
    <n v="0"/>
    <n v="0"/>
    <n v="78750304"/>
    <m/>
    <s v="MIGRACION"/>
    <s v="SE DEVUELVE FACTURA SOAT EL CERTIFICADO DE LA ASEGURADORA NO TIENE LA COBERTURA AGOTADA. MILENA"/>
    <m/>
    <n v="0"/>
    <n v="0"/>
    <n v="78750304"/>
    <s v="DEVOLUCION"/>
    <s v="SEDEVUELVEFACTURASOATELCERTIFICADODELAASEGURADORANOTIENELACOBERTURAAGOTADA.MILENA"/>
    <s v="SOAT"/>
    <m/>
    <s v="Ambulatorio"/>
    <s v="MIG-900951033"/>
    <n v="0"/>
    <n v="77327754"/>
    <n v="0"/>
    <n v="0"/>
    <n v="0"/>
    <n v="0"/>
    <n v="0"/>
    <n v="0"/>
    <n v="0"/>
    <n v="0"/>
    <n v="0"/>
    <n v="0"/>
    <n v="0"/>
    <m/>
    <m/>
    <m/>
    <n v="0"/>
  </r>
  <r>
    <n v="900951033"/>
    <s v="FABISALUD IPS S.A.S"/>
    <m/>
    <s v="CCR185325"/>
    <s v="CCR185325"/>
    <s v="900951033_CCR185325"/>
    <n v="2"/>
    <d v="2022-08-20T00:00:00"/>
    <d v="2022-09-14T00:00:00"/>
    <n v="88151505"/>
    <n v="88151505"/>
    <s v="EVENTO"/>
    <s v="CALI"/>
    <s v="CIRUGIA"/>
    <s v="SIN CONTRATO"/>
    <n v="0"/>
    <n v="0"/>
    <s v="Factura devuelta"/>
    <x v="0"/>
    <n v="0"/>
    <m/>
    <m/>
    <m/>
    <m/>
    <s v="Devuelta"/>
    <d v="2022-08-20T00:00:00"/>
    <d v="2022-09-21T00:00:00"/>
    <d v="2022-09-21T00:00:00"/>
    <d v="2022-09-27T00:00:00"/>
    <n v="976"/>
    <s v="Más de 360"/>
    <n v="88151505"/>
    <n v="88151505"/>
    <n v="0"/>
    <n v="0"/>
    <n v="0"/>
    <n v="0"/>
    <n v="0"/>
    <n v="88151505"/>
    <m/>
    <s v="MIGRACION: SOAT_DEVOLUCION DE FACTURA CON SOPORTES COMPLETOS:NO SE EVINDENCIA AUTORIZACION PARA SERVICIOS FACTURADO REALIZAR TRAMITE Y PRESENTAR NUEVAMENTE KEVIN YALANDA (SEP 2022)"/>
    <s v="SOAT_DEVOLUCION DE FACTURA CON SOPORTES COMPLETOS:NO SE EVINDENCIA AUTORIZACION PARA SERVICIOS FACTURADO REALIZAR TRAMITE Y PRESENTAR NUEVAMENTE KEVIN YALANDA (SEP 2022)"/>
    <m/>
    <n v="0"/>
    <n v="0"/>
    <n v="88151505"/>
    <s v="DEVOLUCION"/>
    <s v="SOAT_DEVOLUCION DE FACTURA CON SOPORTES COMPLETOS: NO SE EVINDENCIA AUTORIZACION PARA SERVICIOS FACTURADO REALIZAR TRAMITE Y PRESENTAR NUEVAMENTE KEVIN YALANDA (SEP 2022)"/>
    <s v="SOAT"/>
    <m/>
    <s v="Ambulatorio"/>
    <s v="MIG-900951033"/>
    <n v="0"/>
    <n v="88151505"/>
    <n v="0"/>
    <n v="0"/>
    <n v="0"/>
    <n v="0"/>
    <n v="0"/>
    <n v="0"/>
    <n v="0"/>
    <n v="0"/>
    <n v="0"/>
    <n v="0"/>
    <n v="0"/>
    <m/>
    <m/>
    <m/>
    <n v="0"/>
  </r>
  <r>
    <n v="900951033"/>
    <s v="FABISALUD IPS S.A.S"/>
    <m/>
    <s v="CCR62066"/>
    <s v="CCR62066"/>
    <s v="900951033_CCR62066"/>
    <n v="2"/>
    <d v="2021-08-11T00:00:00"/>
    <d v="2021-09-18T00:00:00"/>
    <n v="88630912"/>
    <n v="88630912"/>
    <s v="EVENTO"/>
    <s v="CALI"/>
    <s v="URGENCIAS"/>
    <s v="SIN CONTRATO"/>
    <n v="0"/>
    <n v="0"/>
    <s v="Factura devuelta"/>
    <x v="0"/>
    <n v="0"/>
    <m/>
    <m/>
    <m/>
    <m/>
    <s v="Devuelta"/>
    <d v="2021-08-11T00:00:00"/>
    <d v="2024-03-13T00:00:00"/>
    <m/>
    <d v="2024-03-23T00:00:00"/>
    <n v="433"/>
    <s v="Más de 360"/>
    <n v="88630912"/>
    <n v="88630912"/>
    <n v="0"/>
    <n v="0"/>
    <n v="0"/>
    <n v="0"/>
    <n v="0"/>
    <n v="88630912"/>
    <m/>
    <s v="Se sostiene devolucion de la factura, al validar informacion se evidencian las siguientes inconsistencias: 1. No cuenta con autorizacion para los servicios facturados, por favor validar con el area encargada. 2. objeciones de pertinencia: *SE OBJETA 31303, SE CONSIDERA NO PERTINENTE, PACIENTE CON TRAUMA DE ALTA CARGA CINEMATICA, SE REALIZO COMO PRIMERA MEDIDA IMAGEN POR RESONANCIA MAGNETICA, SIN REALIZA ESCALONAMIENTO PREVIO, SE RECONOCE TOMOGRAFIA DE CRANEO SIMPLE Y Y SE GLOSA LAS DIFERENCIA $$ 2.096.500 *SE OBJETA 31303, SE CONSIDERA NO PERTINENTE, PACIENTE CON TRAUMA DE ALTA CARGA CINEMATICA, SE REALIZO COMO PRIMERA MEDIDA IMAGEN POR RESONANCIA MAGNETICA, SIN REALIZA ESCALONAMIENTO PREVIO, SE RECONOCE TOMOGRAFIA DE SENOS PARANASALES  Y SE GLOSA LAS DIFERENCIA $2.047.200 *SE OBJETA 31303, SE CONSIDERA NO PERTINENTE, PACIENTE CON TRAUMA DE ALTA CARGA CINEMATICA, SE REALIZO COMO PRIMERA MEDIDA IMAGEN POR RESONANCIA MAGNETICA, SIN REALIZA ESCALONAMIENTO PREVIO, SE RECONOCE TOMOGRAFIA ABDOMEN SIMPLE Y SE GLOSA LAS DIFERENCIA $$ 2.047.200 *SE OBJETA 21706, SE CONSIDERA ESTUDIO NO PERTINENTE, EL DIA ANTERIOR SE REALIZO RESONANCIA MAGNETICA DE CARA, CON HALLAZGOS SIMILARES, NO SE ESPERAN CAMBIOS CON RESPECTO A IMAGEN PREVIA QUE JUSTIFIQUE LAS SOLICITUD DE LA IMAGEN DIAGNOSTICA $ 556.300 *SE OBJETA 21712, SE CONSIDERA ESTUDIO NO PERTINENTE, NO SE EVIDENCIAN ALTERACIONES AL EXAMEN FISICO QUE JUSTIFIQUEN LA IMAGEN, UNICAMENTE REPORTAN LACERACIONES SUPERFICIALES Y ESCORIACIONES, SE PUDO MANEJAR INICIALMENTE $ 527.500 *SE OBjETA ESTANCIA EN HABITACION BIPERSONAL CANTIDAD 4, POR LOD DIAS 28-29-30- DE JUNIO DE 2021 Y 01-07-2021, POR INOPORTUNIDAD EN VALORACION POR OFTALMOLOGIA, DESDE INGRESO A UCI SOLICITADA FINALMENTE EGRESA SIN VALORACION $$ 1.017.600 *SE OBJETA 3114 &quot;Resección tumor maligno conducto auditivo externo incluye reconstrucción de la cavidad operatoria&quot;, PROCEDIMIENTO NO SOPORTADO, NO SE EVIDENCIA RESECCION DE TUMOAR O MASA ALGUNA, NO ES PERTINENTE NO CONCUERDA CON HALLAZGOS DE TOMOGRAFIA DE OIDO PREVIA AL PROCEDIMIENTO QUIRURGICO $2.702.900 *SE OBJETA 3121 &quot;Suturas heridas de pabellón auricular incluye Cartílago&quot;, SE CONSIDERA QUE EL PROCEDIMIENTO 3121 GRUPO 04, SE ENCUENTRA INCLUIDO EN PROCEDIMEINTO 15250 POR LO CUAL SE OBJETA Y NO SE RECONOCE $347.900 *SE OBJETA 15102, NO SE EVIDENCIA SOPORTE DE NOTA QUIRURGICA, ANEXO UNICAMENTE PROCEDIMIENTO DE ORL Y MAXILOFACIAL NO SE RECONOCE. UNA VEZ APORTADA NOTA OPERATORIA PROCEDIMIENTO QUEDA SUJETO A AUDITORIA INTEGRAL $430900 *SE OBJETA 15140, NO SE EVIDENCIA SOPORTE DE NOTA QUIRURGICA, ANEXO UNICAMENTE PROCEDIMIENTO DE ORL Y MAXILOFACIAL NO SE RECONOCE. UNA VEZ APORTADA NOTA OPERATORIA PROCEDIMIENTO QUEDA SUJETO A AUDITORIA INTEGRAL, CANTIDAD 2  $ 2.212.800 *SE OBJETA 16360, SE CONSIDERA NO PERTINENTE, PACIENTE A QUIEN SE REALIZA IRM DE CARA Y TAC DE CARA EN NINGUNA DE LAS IMÁGENES MENCIONADAS SE EVIDENCIA LESION QUE AMERITE EJECUCION DE EL PROCEDIMIENTO MENCIONADO $$ 1.225.100 *SE OBJETA 15283, NO SE EVIDENCIA DESCRITO EN HALLAZGOS QUIRURGICOS HERIDAS ABRASIVAS O POR FRICCION QUE JUSTIFIQUEN EL PROCEDIMIENTO MENCIONADO $1.225.100 *SE OBJETA 16206, NO JUSTIFICADO, SE REALIZO DECORTICACION MANDIBULAR, ADICIONALMENTE EN IMÁGENES PREQUIRURGICAS NO SE REPORTAN FRACTURA CONMINUTA QUE AMERITE EL PROCEDIMIENTO, SI SE REALIZO ES PARTE INTEGRAL DE OTROS PROCEDIMIENTOS EJECUTADOS EN MISMO ACTO QUIRURGICO $803.800 *SE OBJETA 16551,NO FACTURABLE SE CONSIDERA VIA DE ACCESO $903.800 *SE OBJETA 15140, PROCEDIMIENTO NO SOPORTADO, SE FACTURAN MULTIPLES COLGAJOS EN CIRUGIA DE MAXILOFACIAL, UNICAMENTE SOPORTADO 1  $737600 *SE OBJETA 14163, 14212,14103, EN LOS SOPORTES DE LA FACTURA NO SE ENCUENTRA DESCRIPCION QUIRURGICA DE LOS PROCEDIMIENTOS MENCIONADOS, UNA VEZ APORTADO QUEDA SUJETO A AUDITORIA INTEGRAL $2.782.975 *SE OBJETA 15140, NO SE EVIDENCIA SOPORTE DE NOTA QUIRURGICA, ANEXO UNICAMENTE PROCEDIMIENTO DE ORL Y MAXILOFACIAL NO SE RECONOCE. UNA VEZ APORTADA NOTA OPERATORIA PROCEDIMIENTO QUEDA SUJETO A AUDITORIA INTEGRAL $914.000   "/>
    <s v="SE DEVUELVE FACTURA CON SOPORTES COMPLETOS, NO SE EVIDENCIATRAZABILIADAD OPORTUNA EN EL ENVIO DE CORREOS, RES.3047/2008 NI RESPUESTA EMITIDA POR EL CRUE, EL CUAL NO TIENE AUTORIZAC ION DE LOS SERVICIOS HOSPITALARIOS, ESTA SE EMITE AL MOMENTO DEL EGRESO DEL PACIENTE AL CORREO capautorizaciones@epscomfenalcovalle.com.co REALIZAR TRAMITE Y RADICAR NUEVAMENTE LA FACTURA. KEVIN YALA NDA"/>
    <m/>
    <n v="0"/>
    <n v="0"/>
    <n v="88630912"/>
    <s v="DEVOLUCION"/>
    <s v="Se sostiene devolucion de la factura, al validar informacion se evidencian las siguientes inconsistencias: 1. No cuenta con autorizacion para los servicios facturados, por favor validar con el area encargada. 2. objeciones de pertinencia: *SE OBJETA 31303, SE CONSIDERA NO PERTINENTE, PACIENTE CON TRAUMA DE ALTA CARGA CINEMATICA, SE REALIZO COMO PRIMERA MEDIDA IMAGEN POR RESONANCIA MAGNETICA, SIN REALIZA ESCALONAMIENTO PREVIO, SE RECONOCE TOMOGRAFIA DE CRANEO SIMPLE Y Y SE GLOSA LAS DIFERENCIA $$ 2.096.500 *SE OBJETA 31303, SE CONSIDERA NO PERTINENTE, PACIENTE CON TRAUMA DE ALTA CARGA CINEMATICA, SE REALIZO COMO PRIMERA MEDIDA IMAGEN POR RESONANCIA MAGNETICA, SIN REALIZA ESCALONAMIENTO PREVIO, SE RECONOCE TOMOGRAFIA DE SENOS PARANASALES Y SE GLOSA LAS DIFERENCIA $2.047.200 *SE OBJETA 31303, SE CONSIDERA NO PERTINENTE, PACIENTE CON TRAUMA DE ALTA CARGA CINEMATICA, SE REALIZO COMO PRIMERA MEDIDA IMAGEN POR RESONANCIA MAGNETICA, SIN REALIZA ESCALONAMIENTO PREVIO, SE RECONOCE TOMOGRAFIA ABDOMEN SIMPLE Y SE GLOSA LAS DIFERENCIA $$ 2.047.200 *SE OBJETA 21706, SE CONSIDERA ESTUDIO NO PERTINENTE, EL DIA ANTERIOR SE REALIZO RESONANCIA MAGNETICA DE CARA, CON HALLAZGOS SIMILARES, NO SE ESPERAN CAMBIOS CON RESPECTO A IMAGEN PREVIA QUE JUSTIFIQUE LAS SOLICITUD DE LA IMAGEN DIAGNOSTICA $ 556.300 *SE OBJETA 21712, SE CONSIDERA ESTUDIO NO PERTINENTE, NO SE EVIDENCIAN ALTERACIONES AL EXAMEN FISICO QUE JUSTIFIQUEN LA IMAGEN, UNICAMENTE REPORTAN LACERACIONES SUPERFICIALES Y ESCORIACIONES, SE PUDO MANEJAR INICIALMENTE $ 527.500 *SE OBjETA ESTANCIA EN HABITACION BIPERSONAL CANTIDAD 4, POR LOD DIAS 28-29-30- DE JUNIO DE 2021 Y 01-07-2021, POR INOPORTUNIDAD EN VALORACION POR OFTALMOLOGIA, DESDE INGRESO A UCI SOLICITADA FINALMENTE EGRESA SIN VALORACION $$ 1.017.600 *SE OBJETA 3114 &quot;Resección tumor maligno conducto auditivo externo incluye reconstrucción de la cavidad operatoria&quot;, PROCEDIMIENTO NO SOPORTADO, NO SE EVIDENCIA RESECCION DE TUMOAR O MASA ALGUNA, NO ES PERTINENTE NO CONCUERDA CON HALLAZGOS DE TOMOGRAFIA DE OIDO PREVIA AL PROCEDIMIENTO QUIRURGICO $2.702.900 *SE OBJETA 3121 &quot;Suturas heridas de pabellón auricular incluye Cartílago&quot;, SE CONSIDERA QUE EL PROCEDIMIENTO 3121 GRUPO 04, SE ENCUENTRA INCLUIDO EN PROCEDIMEINTO 15250 POR LO CUAL SE OBJETA Y NO SE RECONOCE $347.900 *SE OBJETA 15102, NO SE EVIDENCIA SOPORTE DE NOTA QUIRURGICA, ANEXO UNICAMENTE PROCEDIMIENTO DE ORL Y MAXILOFACIAL NO SE RECONOCE. UNA VEZ APORTADA NOTA OPERATORIA PROCEDIMIENTO QUEDA SUJETO A AUDITORIA INTEGRAL $430900 *SE OBJETA 15140, NO SE EVIDENCIA SOPORTE DE NOTA QUIRURGICA, ANEXO UNICAMENTE PROCEDIMIENTO DE ORL Y MAXILOFACIAL NO SE RECONOCE. UNA VEZ APORTADA NOTA OPERATORIA PROCEDIMIENTO QUEDA SUJETO A AUDITORIA INTEGRAL, CANTIDAD 2 $ 2.212.800 *SE OBJETA 16360, SE CONSIDERA NO PERTINENTE, PACIENTE A QUIEN SE REALIZA IRM DE CARA Y TAC DE CARA EN NINGUNA DE LAS IMÁGENES MENCIONADAS SE EVIDENCIA LESION QUE AMERITE EJECUCION DE EL PROCEDIMIENTO MENCIONADO $$ 1.225.100 *SE OBJETA 15283, NO SE EVIDENCIA DESCRITO EN HALLAZGOS QUIRURGICOS HERIDAS ABRASIVAS O POR FRICCION QUE JUSTIFIQUEN EL PROCEDIMIENTO MENCIONADO $1.225.100 *SE OBJETA 16206, NO JUSTIFICADO, SE REALIZO DECORTICACION MANDIBULAR, ADICIONALMENTE EN IMÁGENES PREQUIRURGICAS NO SE REPORTAN FRACTURA CONMINUTA QUE AMERITE EL PROCEDIMIENTO, SI SE REALIZO ES PARTE INTEGRAL DE OTROS PROCEDIMIENTOS EJECUTADOS EN MISMO ACTO QUIRURGICO $803.800 *SE OBJETA 16551,NO FACTURABLE SE CONSIDERA VIA DE ACCESO $903.800 *SE OBJETA 15140, PROCEDIMIENTO NO SOPORTADO, SE FACTURAN MULTIPLES COLGAJOS EN CIRUGIA DE MAXILOFACIAL, UNICAMENTE SOPORTADO 1 $737600 *SE OBJETA 14163, 14212,14103, EN LOS SOPORTES DE LA FACTURA NO SE ENCUENTRA DESCRIPCION QUIRURGICA DE LOS PROCEDIMIENTOS MENCIONADOS, UNA VEZ APORTADO QUEDA SUJETO A AUDITORIA INTEGRAL $2.782.975 *SE OBJETA 15140, NO SE EVIDENCIA SOPORTE DE NOTA QUIRURGICA, ANEXO UNICAMENTE PROCEDIMIENTO DE ORL Y MAXILOFACIAL NO SE RECONOCE. UNA VEZ APORTADA NOTA OPERATORIA PROCEDIMIENTO QUEDA SU"/>
    <s v="SOPORTE"/>
    <s v="Servicios hospitalarios"/>
    <s v="Hospitalario"/>
    <m/>
    <n v="0"/>
    <n v="88630912"/>
    <n v="0"/>
    <n v="0"/>
    <n v="0"/>
    <n v="0"/>
    <n v="0"/>
    <n v="0"/>
    <n v="0"/>
    <n v="0"/>
    <n v="0"/>
    <n v="0"/>
    <n v="0"/>
    <m/>
    <m/>
    <m/>
    <n v="0"/>
  </r>
  <r>
    <n v="900951033"/>
    <s v="FABISALUD IPS S.A.S"/>
    <m/>
    <s v="CCR58155"/>
    <s v="CCR58155"/>
    <s v="900951033_CCR58155"/>
    <n v="4"/>
    <d v="2021-07-27T00:00:00"/>
    <d v="2021-08-26T00:00:00"/>
    <n v="94564667"/>
    <n v="92914067"/>
    <s v="EVENTO"/>
    <s v="CALI"/>
    <s v="URGENCIAS"/>
    <s v="SIN CONTRATO"/>
    <n v="0"/>
    <n v="0"/>
    <s v="Factura devuelta"/>
    <x v="0"/>
    <n v="0"/>
    <m/>
    <m/>
    <m/>
    <m/>
    <s v="Devuelta"/>
    <d v="2021-07-27T00:00:00"/>
    <d v="2021-08-26T00:00:00"/>
    <d v="2021-10-26T00:00:00"/>
    <d v="2021-10-25T00:00:00"/>
    <n v="1313"/>
    <s v="Más de 360"/>
    <n v="94864667"/>
    <n v="94864667"/>
    <n v="0"/>
    <n v="0"/>
    <n v="0"/>
    <n v="0"/>
    <n v="0"/>
    <n v="94864667"/>
    <m/>
    <s v="MIGRACION"/>
    <s v="Se realiza DEVOLUCION de factura con soportes completos:1.No se evidencia autorizacion, ni trazabilidad de la misma Res 3047/08 art.4. 2.Solicitar autorizacion a la CAP correo capautorizaciones@epscomfenalcovalle.com.co con los soportes de acuerdo al Anexo Tecnico 5, para su respectiva generacion  de autorizacion. 3.Despues de realizar tramite anterior pre sentar nuevamente factura para dar continuidad al proceso de  cuenta. 4. Al momento de presentar factura, adjuntar certif icacion de agotamiento de poliza soat. Kevin Yalanda"/>
    <m/>
    <n v="0"/>
    <n v="0"/>
    <n v="94864667"/>
    <s v="DEVOLUCION"/>
    <s v="Se realiza DEVOLUCION de factura con soportes completos: No se evidencia autorizacion, ni trazabilidad de la misma solicitar autorizacion al correo de central autorizaciones: capautorizaciones@epscomfenalcovalle.com.co - copia al corremaramirezg@epscomfenalcovalle.com.co con los sopórtes presen ados. Kevin Yalanda"/>
    <s v="AUTORIZACION"/>
    <m/>
    <s v="Ambulatorio"/>
    <s v="MIG-900951033"/>
    <n v="0"/>
    <n v="92914067"/>
    <n v="0"/>
    <n v="0"/>
    <n v="0"/>
    <n v="0"/>
    <n v="0"/>
    <n v="0"/>
    <n v="0"/>
    <n v="0"/>
    <n v="0"/>
    <n v="0"/>
    <n v="0"/>
    <m/>
    <m/>
    <m/>
    <n v="0"/>
  </r>
  <r>
    <n v="900951033"/>
    <s v="FABISALUD IPS S.A.S"/>
    <m/>
    <s v="CCR71027"/>
    <s v="CCR71027"/>
    <s v="900951033_CCR71027"/>
    <n v="3"/>
    <d v="2021-09-20T00:00:00"/>
    <d v="2021-11-04T00:00:00"/>
    <n v="105311202"/>
    <n v="103692402"/>
    <s v="EVENTO"/>
    <s v="CALI"/>
    <s v="HOSPITALIZACION"/>
    <s v="SIN CONTRATO"/>
    <n v="0"/>
    <n v="0"/>
    <s v="Factura devuelta"/>
    <x v="0"/>
    <n v="0"/>
    <m/>
    <m/>
    <m/>
    <m/>
    <s v="Devuelta"/>
    <d v="2021-09-20T00:00:00"/>
    <d v="2021-11-04T00:00:00"/>
    <d v="2021-11-04T00:00:00"/>
    <d v="2021-11-04T00:00:00"/>
    <n v="1303"/>
    <s v="Más de 360"/>
    <n v="105311202"/>
    <n v="105311202"/>
    <n v="0"/>
    <n v="0"/>
    <n v="0"/>
    <n v="0"/>
    <n v="0"/>
    <n v="105311202"/>
    <m/>
    <s v="MIGRACION: Se realiza DEVOLUCION de factura con soportes completos: Nose evidencia trazabilidad en la solicitud de autorizacion, S olicitarla al correo de la Central de Autorizaciones: capautorizaciones@epscomfenalcovalle.com.co con copia a maramirezg@epscomfenalcovalle.com.co, despues presentar nuev amente la cuenta de acuerdo al Anexo tecnico 5. Presentar ca rta de superacion de tope soat emitida por la aseguradora. K evin Yalanda"/>
    <s v="Se realiza DEVOLUCION de factura con soportes completos: Nose evidencia trazabilidad en la solicitud de autorizacion, S olicitarla al correo de la Central de Autorizaciones: capautorizaciones@epscomfenalcovalle.com.co con copia a maramirezg@epscomfenalcovalle.com.co, despues presentar nuev amente la cuenta de acuerdo al Anexo tecnico 5. Presentar ca rta de superacion de tope soat emitida por la aseguradora. K evin Yalanda"/>
    <m/>
    <n v="0"/>
    <n v="0"/>
    <n v="105311202"/>
    <s v="DEVOLUCION"/>
    <s v="Se realiza DEVOLUCION de factura con soportes completos: No se evidencia trazabilidad en la solicitud de autorizacion, Solicitarla al correo de la Central de Autorizaciones: capautorizaciones@epscomfenalcovalle.com.co con copia a maramirezg@epscomfenalcovalle.com.co, despues presentar nuev amente la cuenta de acuerdo al Anexo tecnico 5. Presentar crta de superacion de tope soat emitida por la aseguradora. K evin Yalanda"/>
    <s v="SOAT"/>
    <m/>
    <s v="Ambulatorio"/>
    <s v="MIG-900951033"/>
    <n v="0"/>
    <n v="103692402"/>
    <n v="0"/>
    <n v="0"/>
    <n v="0"/>
    <n v="0"/>
    <n v="0"/>
    <n v="0"/>
    <n v="0"/>
    <n v="0"/>
    <n v="0"/>
    <n v="0"/>
    <n v="0"/>
    <m/>
    <m/>
    <m/>
    <n v="0"/>
  </r>
  <r>
    <n v="900951033"/>
    <s v="FABISALUD IPS S.A.S"/>
    <m/>
    <s v="CCR270214"/>
    <s v="CCR270214"/>
    <s v="900951033_CCR270214"/>
    <n v="2"/>
    <d v="2023-06-08T00:00:00"/>
    <d v="2023-06-21T00:00:00"/>
    <n v="110298650"/>
    <n v="110298650"/>
    <s v="EVENTO"/>
    <s v="CALI"/>
    <s v="HOSPITALIZACION"/>
    <s v="SIN CONTRATO"/>
    <n v="0"/>
    <n v="0"/>
    <s v="Factura devuelta"/>
    <x v="0"/>
    <n v="0"/>
    <m/>
    <m/>
    <m/>
    <m/>
    <s v="Devuelta"/>
    <d v="2023-06-08T00:00:00"/>
    <d v="2024-05-02T00:00:00"/>
    <m/>
    <d v="2024-05-02T00:00:00"/>
    <n v="393"/>
    <s v="Más de 360"/>
    <n v="110298650"/>
    <n v="110298650"/>
    <n v="0"/>
    <n v="0"/>
    <n v="0"/>
    <n v="0"/>
    <n v="0"/>
    <n v="110298650"/>
    <m/>
    <s v="Se sostiene devolucion de la factura al validar informacion no se evidencia autorizacion para los servicios facturados, por favor validar con el area encargada. *Cultivo facturado, no corresponde a cultivo realizado por el tipo de muestra: SOT, por lo anterior, se reconoce el código 19316 Cultivo y antibiograma para microorganismos, valor 75.800, se glosa la diferencia $134.100 *CINEANGIOGRAFIA sin soporte $351.550 *GASA VASELINADA,  no es facturable $9.540 *RECOLECTOR ESPECIMEN (TRAMPA DE LUKENS), no es facturable $41.530 *GASA PETROLIZADA,  no es facturable $43200 *ESTILETE PARA INTUBACION, no es facturable $30.294 *TRANSDUCTOR MONITOREO HEMODINAMICO STARLING, justificar su uso, frente a otros transductores convencionales, no esta soportado. $2.884.550 * Devolucion: Notas de procedimiento realizado en hemodinamia ilegible, favor anexar documento claro, comprensible, inteligible para realizar aduditoria de forma adecuada, acorde a la norma. (Sujeto a nueva auditoria ) $47.100.127 *Curacion no factrable, LAVADO IRRIGACION Y CUIDADOS DE HERIDA EN AREA ESPECIAL ULCERA POR PRESION DE UNA A TRES LESIONES GRADO IIIIIIV $235.600"/>
    <s v="SOAT: SE REALIZA DEVOLUCION DE LA FACTURA:1. NO CUENTA CON AUTORIZACION - NO CUMPLE CON EL ENVIO DE CO RREOS Y ANEXOS BAJO EL MARCO NORMATIVO - NO CUMPLE CON NORMA TIVIDAD VIGENTE SOAT  AÑO 2023 DEC 2497 DEC 2644 RES 326 - SE ADJUNTA FORMATO DE AUDITORIA DE PERTINENCIA Y ADMINISTRAT IVA CON SUS RESPECTIVAS OBJESIONES PARA SU VALIDACION. CLAUDIA DIAZ"/>
    <m/>
    <n v="0"/>
    <n v="0"/>
    <n v="110298650"/>
    <s v="DEVOLUCION"/>
    <s v="Se sostiene devolucion de la factura al validar informacion no se evidencia autorizacion para los servicios facturados, por favor validar con el area encargada. *Cultivo facturado, no corresponde a cultivo realizado por el tipo de muestra: SOT, por lo anterior, se reconoce el código 19316 Cultivo y antibiograma para microorganismos, valor 75.800, se glosa la diferencia $134.100 *CINEANGIOGRAFIA sin soporte $351.550 *GASA VASELINADA, no es facturable $9.540 *RECOLECTOR ESPECIMEN (TRAMPA DE LUKENS), no es facturable $41.530 *GASA PETROLIZADA, no es facturable $43200 *ESTILETE PARA INTUBACION, no es facturable $30.294 *TRANSDUCTOR MONITOREO HEMODINAMICO STARLING, justificar su uso, frente a otros transductores convencionales, no esta soportado. $2.884.550 * Devolucion: Notas de procedimiento realizado en hemodinamia ilegible, favor anexar documento claro, comprensible, inteligible para realizar aduditoria de forma adecuada, acorde a la norma. (Sujeto a nueva auditoria ) $47.100.127 *Curacion no factrable, LAVADO IRRIGACION Y CUIDADOS DE HERIDA EN AREA ESPECIAL ULCERA POR PRESION DE UNA A TRES LESIONES GRADO IIIIIIV $235.600"/>
    <s v="AUTORIZACION"/>
    <s v="Servicios hospitalarios"/>
    <s v="Hospitalario"/>
    <m/>
    <n v="0"/>
    <n v="110298650"/>
    <n v="0"/>
    <n v="0"/>
    <n v="0"/>
    <n v="0"/>
    <n v="0"/>
    <n v="0"/>
    <n v="0"/>
    <n v="0"/>
    <n v="0"/>
    <n v="0"/>
    <n v="0"/>
    <m/>
    <m/>
    <m/>
    <n v="0"/>
  </r>
  <r>
    <n v="900951033"/>
    <s v="FABISALUD IPS S.A.S"/>
    <m/>
    <s v="CCR91467"/>
    <s v="CCR91467"/>
    <s v="900951033_CCR91467"/>
    <n v="3"/>
    <d v="2022-01-21T00:00:00"/>
    <d v="2022-02-21T00:00:00"/>
    <n v="116703095"/>
    <n v="116703095"/>
    <s v="EVENTO"/>
    <s v="CALI"/>
    <s v="CIRUGIA"/>
    <s v="SIN CONTRATO"/>
    <n v="0"/>
    <n v="0"/>
    <s v="Factura devuelta"/>
    <x v="0"/>
    <n v="0"/>
    <m/>
    <m/>
    <m/>
    <m/>
    <s v="Devuelta"/>
    <d v="2022-01-21T00:00:00"/>
    <d v="2022-02-21T00:00:00"/>
    <d v="2022-12-20T00:00:00"/>
    <d v="2022-02-23T00:00:00"/>
    <n v="1192"/>
    <s v="Más de 360"/>
    <n v="116703095"/>
    <n v="116703095"/>
    <n v="0"/>
    <n v="0"/>
    <n v="0"/>
    <n v="0"/>
    <n v="0"/>
    <n v="116703095"/>
    <m/>
    <s v="MIGRACION"/>
    <s v="AUT_Devolucón de factura con soportes completos:1.No se evidencia autorización emitida por la CAP al egreso del paciente Reportar cta al correo:capautorizaciones@epscomfenalcovalle   .com.co . Kevin Yalanda"/>
    <m/>
    <n v="0"/>
    <n v="0"/>
    <n v="116703095"/>
    <s v="DEVOLUCION"/>
    <s v="AUT_Devolucón de factura con soportes completos:1.No se evid encia autorización emitida por la CAP al egreso del pacientReportar cta al correo:capautorizaciones@epscomfenalcovalle .com.co . Kevin Yalanda"/>
    <s v="AUTORIZACION"/>
    <m/>
    <s v="Ambulatorio"/>
    <s v="MIG-900951033"/>
    <n v="0"/>
    <n v="116703095"/>
    <n v="0"/>
    <n v="0"/>
    <n v="0"/>
    <n v="0"/>
    <n v="0"/>
    <n v="0"/>
    <n v="0"/>
    <n v="0"/>
    <n v="0"/>
    <n v="0"/>
    <n v="0"/>
    <m/>
    <m/>
    <m/>
    <n v="0"/>
  </r>
  <r>
    <n v="900951033"/>
    <s v="FABISALUD IPS S.A.S"/>
    <m/>
    <s v="CCR283539"/>
    <s v="CCR283539"/>
    <s v="900951033_CCR283539"/>
    <n v="2"/>
    <d v="2023-07-25T00:00:00"/>
    <d v="2023-08-04T00:00:00"/>
    <n v="131554332"/>
    <n v="131554332"/>
    <s v="EVENTO"/>
    <s v="CALI"/>
    <s v="CIRUGIA"/>
    <s v="SIN CONTRATO"/>
    <n v="0"/>
    <n v="0"/>
    <s v="Factura devuelta"/>
    <x v="0"/>
    <n v="0"/>
    <m/>
    <m/>
    <m/>
    <m/>
    <s v="Devuelta"/>
    <d v="2023-07-25T00:00:00"/>
    <d v="2024-08-12T00:00:00"/>
    <m/>
    <d v="2024-08-24T00:00:00"/>
    <n v="279"/>
    <s v="181-360"/>
    <n v="131554332"/>
    <n v="131554332"/>
    <n v="0"/>
    <n v="0"/>
    <n v="0"/>
    <n v="0"/>
    <n v="0"/>
    <n v="131554332"/>
    <m/>
    <s v="Se sostiene devolucion de la factura, de acuerdo a respuesta emitida por la ips no se evidencia gestion por parte de la IPS para solicitud de autorizacion final del evento. No se evidencia respuesta a las objeciones realizadas anteriormente. Una vez subsanada la devolucion la factura queda sujeta a auditoria integral."/>
    <m/>
    <m/>
    <n v="0"/>
    <n v="0"/>
    <n v="131554332"/>
    <s v="DEVOLUCION"/>
    <s v="Se sostiene devolucion de la factura, de acuerdo a respuesta emitida por la ips no se evidencia gestion por parte de la IPS para solicitud de autorizacion final del evento. No se evidencia respuesta a las objeciones realizadas anteriormente. Una vez subsanada la devolucion la factura queda sujeta a auditoria integral."/>
    <s v="AUTORIZACION"/>
    <s v="Servicios hospitalarios"/>
    <s v="Hospitalario"/>
    <m/>
    <n v="0"/>
    <n v="131554332"/>
    <n v="0"/>
    <n v="0"/>
    <n v="0"/>
    <n v="0"/>
    <n v="0"/>
    <n v="0"/>
    <n v="0"/>
    <n v="0"/>
    <n v="0"/>
    <n v="0"/>
    <n v="0"/>
    <m/>
    <m/>
    <m/>
    <n v="0"/>
  </r>
  <r>
    <n v="900951033"/>
    <s v="FABISALUD IPS S.A.S"/>
    <m/>
    <s v="CCR94850"/>
    <s v="CCR94850"/>
    <s v="900951033_CCR94850"/>
    <n v="3"/>
    <d v="2022-02-03T00:00:00"/>
    <d v="2022-02-21T00:00:00"/>
    <n v="133742514"/>
    <n v="133742514"/>
    <s v="EVENTO"/>
    <s v="CALI"/>
    <s v="HOSPITALIZACION"/>
    <s v="SIN CONTRATO"/>
    <n v="0"/>
    <n v="0"/>
    <s v="Factura devuelta"/>
    <x v="0"/>
    <n v="0"/>
    <m/>
    <m/>
    <m/>
    <m/>
    <s v="Devuelta"/>
    <d v="2022-02-03T00:00:00"/>
    <d v="2022-02-21T00:00:00"/>
    <d v="2022-12-20T00:00:00"/>
    <d v="2022-02-23T00:00:00"/>
    <n v="1192"/>
    <s v="Más de 360"/>
    <n v="133742514"/>
    <n v="133742514"/>
    <n v="0"/>
    <n v="0"/>
    <n v="0"/>
    <n v="0"/>
    <n v="0"/>
    <n v="133742514"/>
    <m/>
    <s v="MIGRACION"/>
    <s v="AUT_Devolucón de factura con soportes completos:1.No se evidencia autorización emitida por la CAP al egreso del paciente Reportar cta al correo:capautorizaciones@epscomfenalcovalle   .com.co . Kevin Yalanda"/>
    <m/>
    <n v="0"/>
    <n v="0"/>
    <n v="133742514"/>
    <s v="DEVOLUCION"/>
    <s v="AUT_Devolucón de factura con soportes completos:1.No se evid encia autorización emitida por la CAP al egreso del pacientReportar cta al correo:capautorizaciones@epscomfenalcovalle .com.co . Kevin Yalanda"/>
    <s v="AUTORIZACION"/>
    <m/>
    <s v="Ambulatorio"/>
    <s v="MIG-900951033"/>
    <n v="0"/>
    <n v="133742514"/>
    <n v="0"/>
    <n v="0"/>
    <n v="0"/>
    <n v="0"/>
    <n v="0"/>
    <n v="0"/>
    <n v="0"/>
    <n v="0"/>
    <n v="0"/>
    <n v="0"/>
    <n v="0"/>
    <m/>
    <m/>
    <m/>
    <n v="0"/>
  </r>
  <r>
    <n v="900951033"/>
    <s v="FABISALUD IPS S.A.S"/>
    <m/>
    <s v="CCR151434"/>
    <s v="CCR151434"/>
    <s v="900951033_CCR151434"/>
    <n v="3"/>
    <d v="2022-05-16T00:00:00"/>
    <d v="2022-06-21T00:00:00"/>
    <n v="133958263"/>
    <n v="133943033"/>
    <s v="EVENTO"/>
    <s v="CALI"/>
    <s v="HOSPITALIZACION"/>
    <s v="SIN CONTRATO"/>
    <n v="0"/>
    <n v="0"/>
    <s v="Factura devuelta"/>
    <x v="0"/>
    <n v="0"/>
    <m/>
    <m/>
    <m/>
    <m/>
    <s v="Devuelta"/>
    <d v="2022-05-16T00:00:00"/>
    <d v="2022-06-21T00:00:00"/>
    <d v="2022-12-20T00:00:00"/>
    <d v="2022-06-29T00:00:00"/>
    <n v="1066"/>
    <s v="Más de 360"/>
    <n v="133958263"/>
    <n v="133958263"/>
    <n v="0"/>
    <n v="0"/>
    <n v="0"/>
    <n v="0"/>
    <n v="0"/>
    <n v="133958263"/>
    <m/>
    <s v="MIGRACION"/>
    <s v="SOAT-DEVOLUCIÓN DE FACTURA CLN SOPORTES COMPLETOS: 1. NO SEEVIDENCIA AUTORIZACIÓN DE LA CAP, SOLICITARLA AL CORREO CAPA UTORIZACIONES@EPSCOMFENALCOVALLE.COM.CO 2,AUDITORIA MEDICA P OR PERTINENCIA( SE ANEXA FORMATO DE OBJECCIONES)KEVIN YALAND"/>
    <m/>
    <n v="0"/>
    <n v="0"/>
    <n v="133958263"/>
    <s v="DEVOLUCION"/>
    <s v="SOAT-DEVOLUCIÓN DE FACTURA CLN SOPORTES COMPLETOS: 1. NO SE EVIDENCIA AUTORIZACIÓN DE LA CAP, SOLICITARLA AL CORREO CAPAUTORIZACIONES@EPSCOMFENALCOVALLE.COM.CO 2,AUDITORIA MEDICA P OR PERTINENCIA( SE ANEXA FORMATO DE OBJECCIONES)KEVIN YALAN"/>
    <s v="SOAT"/>
    <m/>
    <s v="Ambulatorio"/>
    <s v="MIG-900951033"/>
    <n v="0"/>
    <n v="133943033"/>
    <n v="0"/>
    <n v="0"/>
    <n v="0"/>
    <n v="0"/>
    <n v="0"/>
    <n v="0"/>
    <n v="0"/>
    <n v="0"/>
    <n v="0"/>
    <n v="0"/>
    <n v="0"/>
    <m/>
    <m/>
    <m/>
    <n v="0"/>
  </r>
  <r>
    <n v="900951033"/>
    <s v="FABISALUD IPS S.A.S"/>
    <m/>
    <s v="CCR196516"/>
    <s v="CCR196516"/>
    <s v="900951033_CCR196516"/>
    <n v="2"/>
    <d v="2022-09-28T00:00:00"/>
    <d v="2022-10-06T00:00:00"/>
    <n v="138598994"/>
    <n v="138598994"/>
    <s v="EVENTO"/>
    <s v="CALI"/>
    <s v="UNIDAD DE CUIDADOS INTENSIVOS ADULTO"/>
    <s v="SIN CONTRATO"/>
    <n v="0"/>
    <n v="0"/>
    <s v="Factura devuelta"/>
    <x v="0"/>
    <n v="0"/>
    <m/>
    <m/>
    <m/>
    <m/>
    <s v="Devuelta"/>
    <d v="2022-09-28T00:00:00"/>
    <d v="2022-10-06T00:00:00"/>
    <d v="2022-10-06T00:00:00"/>
    <d v="2022-10-18T00:00:00"/>
    <n v="955"/>
    <s v="Más de 360"/>
    <n v="138598994"/>
    <n v="138598994"/>
    <n v="0"/>
    <n v="0"/>
    <n v="0"/>
    <n v="0"/>
    <n v="0"/>
    <n v="138598994"/>
    <m/>
    <s v="MIGRACION: SOAT_DEVOLUCION DE FACTURA CON SOPORTES COMPLETOS: 1.NO SE EVIDENCIA AUTORIZACION PARA SERVICIOS FACTURADOS 2.NO SE EVID NCIA COPIA DE LA POLIZA, T.PROPIEDAD. 3.SE REALIZAN OBJECCIO ES MEDICAS:USUARIO CON  SOSPECHA CLINICA DE MUERTE CEREBRAL SE RECONOCE 1 DIA UCI, 6 DIAS INTERMEDIO(1,657,000-891,300 X 6 DIAS)demora en realizar test de apnea hasta el 28, paro ca rdiorespiratorio con maniobras avanzadas en paciente con mue rte celebral $4594200 - gastrotomia endoscopia (Agosto 24/20 22) $1592700 Norha Barrios Kevin Yalanda"/>
    <s v="SOAT_DEVOLUCION DE FACTURA CON SOPORTES COMPLETOS: 1.NO SE EVIDENCIA AUTORIZACION PARA SERVICIOS FACTURADOS 2.NO SE EVID NCIA COPIA DE LA POLIZA, T.PROPIEDAD. 3.SE REALIZAN OBJECCIO ES MEDICAS:USUARIO CON  SOSPECHA CLINICA DE MUERTE CEREBRAL SE RECONOCE 1 DIA UCI, 6 DIAS INTERMEDIO(1,657,000-891,300 X 6 DIAS)demora en realizar test de apnea hasta el 28, paro ca rdiorespiratorio con maniobras avanzadas en paciente con mue rte celebral $4594200 - gastrotomia endoscopia (Agosto 24/20 22) $1592700 Norha Barrios Kevin Yalanda"/>
    <m/>
    <n v="0"/>
    <n v="0"/>
    <n v="138598994"/>
    <s v="DEVOLUCION"/>
    <s v="SOAT_DEVOLUCION DE FACTURA CON SOPORTES COMPLETOS: 1.NO SE E VIDENCIA AUTORIZACION PARA SERVICIOS FACTURADOS 2.NO SE EVINCIA COPIA DE LA POLIZA, T.PROPIEDAD. 3.SE REALIZAN OBJECCIO ES MEDICAS:USUARIO CON SOSPECHA CLINICA DE MUERTE CEREBRALSE RECONOCE 1 DIA UCI, 6 DIAS INTERMEDIO(1,657,000-891,300 X 6 DIAS)demora en realizar test de apnea hasta el 28, paro crdiorespiratorio con maniobras avanzadas en paciente con mue rte celebral $4594200 - gastrotomia endoscopia (Agosto 24/222) $1592700 Norha Barrios Kevin Yalanda"/>
    <s v="SOAT"/>
    <m/>
    <s v="Ambulatorio"/>
    <s v="MIG-900951033"/>
    <n v="0"/>
    <n v="138598994"/>
    <n v="0"/>
    <n v="0"/>
    <n v="0"/>
    <n v="0"/>
    <n v="0"/>
    <n v="0"/>
    <n v="0"/>
    <n v="0"/>
    <n v="0"/>
    <n v="0"/>
    <n v="0"/>
    <m/>
    <m/>
    <m/>
    <n v="0"/>
  </r>
  <r>
    <n v="900951033"/>
    <s v="FABISALUD IPS S.A.S"/>
    <m/>
    <s v="CCR290089"/>
    <s v="CCR290089"/>
    <s v="900951033_CCR290089"/>
    <n v="1"/>
    <d v="2023-08-18T00:00:00"/>
    <d v="2023-09-15T00:00:00"/>
    <n v="5432403"/>
    <n v="5432403"/>
    <s v="EVENTO"/>
    <s v="CALI"/>
    <s v="URGENCIAS"/>
    <s v="SIN CONTRATO"/>
    <n v="0"/>
    <n v="0"/>
    <s v="Factura devuelta"/>
    <x v="0"/>
    <n v="0"/>
    <m/>
    <m/>
    <m/>
    <m/>
    <s v="Devuelta"/>
    <d v="2023-08-18T00:00:00"/>
    <d v="2024-08-13T00:00:00"/>
    <m/>
    <d v="2024-08-26T00:00:00"/>
    <n v="277"/>
    <s v="181-360"/>
    <n v="5432403"/>
    <n v="5432403"/>
    <n v="0"/>
    <n v="0"/>
    <n v="0"/>
    <n v="0"/>
    <n v="0"/>
    <n v="5432403"/>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5432403"/>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5432403"/>
    <n v="0"/>
    <n v="0"/>
    <n v="0"/>
    <n v="0"/>
    <n v="0"/>
    <n v="0"/>
    <n v="0"/>
    <n v="0"/>
    <n v="0"/>
    <n v="0"/>
    <n v="0"/>
    <m/>
    <m/>
    <m/>
    <n v="0"/>
  </r>
  <r>
    <n v="900951033"/>
    <s v="FABISALUD IPS S.A.S"/>
    <m/>
    <s v="CCR295738"/>
    <s v="CCR295738"/>
    <s v="900951033_CCR295738"/>
    <n v="1"/>
    <d v="2023-09-08T00:00:00"/>
    <d v="2023-09-15T00:00:00"/>
    <n v="31300717"/>
    <n v="31300717"/>
    <s v="EVENTO"/>
    <s v="CALI"/>
    <s v="HOSPITALIZACION"/>
    <s v="SIN CONTRATO"/>
    <n v="0"/>
    <n v="0"/>
    <s v="Factura devuelta"/>
    <x v="0"/>
    <n v="0"/>
    <m/>
    <m/>
    <m/>
    <m/>
    <s v="Devuelta"/>
    <d v="2023-09-08T00:00:00"/>
    <d v="2024-08-13T00:00:00"/>
    <m/>
    <d v="2024-08-26T00:00:00"/>
    <n v="277"/>
    <s v="181-360"/>
    <n v="31300717"/>
    <n v="31300717"/>
    <n v="0"/>
    <n v="0"/>
    <n v="0"/>
    <n v="0"/>
    <n v="0"/>
    <n v="31300717"/>
    <m/>
    <s v="Se sostiene devolucion de la factura, no cuenta con autorizacion para los servicios facturados por favor validar con el area encargada para solicitud de autorizacion final para cierre del evento. Una vez subsanada la autorizacion la factura queda sujeta a auditoria integral."/>
    <m/>
    <m/>
    <n v="0"/>
    <n v="0"/>
    <n v="31300717"/>
    <s v="DEVOLUCION"/>
    <s v="Se sostiene devolucion de la factura, no cuenta con autorizacion para los servicios facturados por favor validar con el area encargada para solicitud de autorizacion final para cierre del evento. Una vez subsanada la autorizacion la factura queda sujeta a auditoria integral."/>
    <s v="AUTORIZACION"/>
    <s v="Servicios hospitalarios"/>
    <s v="Hospitalario"/>
    <m/>
    <n v="0"/>
    <n v="31300717"/>
    <n v="0"/>
    <n v="0"/>
    <n v="0"/>
    <n v="0"/>
    <n v="0"/>
    <n v="0"/>
    <n v="0"/>
    <n v="0"/>
    <n v="0"/>
    <n v="0"/>
    <n v="0"/>
    <m/>
    <m/>
    <m/>
    <n v="0"/>
  </r>
  <r>
    <n v="900951033"/>
    <s v="FABISALUD IPS S.A.S"/>
    <m/>
    <s v="CCR311937"/>
    <s v="CCR311937"/>
    <s v="900951033_CCR311937"/>
    <n v="1"/>
    <d v="2023-11-10T00:00:00"/>
    <d v="2023-11-15T00:00:00"/>
    <n v="19415070"/>
    <n v="19415070"/>
    <s v="EVENTO"/>
    <s v="CALI"/>
    <s v="HOSPITALIZACION"/>
    <s v="SIN CONTRATO"/>
    <n v="0"/>
    <n v="0"/>
    <s v="Factura devuelta"/>
    <x v="0"/>
    <n v="0"/>
    <m/>
    <m/>
    <m/>
    <m/>
    <s v="Devuelta"/>
    <m/>
    <d v="2024-08-14T00:00:00"/>
    <m/>
    <d v="2024-08-28T00:00:00"/>
    <n v="275"/>
    <s v="181-360"/>
    <n v="0"/>
    <n v="0"/>
    <n v="0"/>
    <n v="0"/>
    <n v="0"/>
    <n v="0"/>
    <n v="0"/>
    <n v="19415070"/>
    <m/>
    <m/>
    <m/>
    <m/>
    <n v="0"/>
    <n v="0"/>
    <n v="19415070"/>
    <s v="DEVOLUCION"/>
    <s v="Se sostiene devolucion de la factura, no cuenta con autorizacion para los servicios facturados por favor validar con el area encargada para solicitud de autorizacion final para cierre del evento._x000d__x000a_Una vez subsanada la devolucion la factura queda sujeta  a auditoria integral."/>
    <s v="AUTORIZACION"/>
    <m/>
    <s v="Ambulatorio"/>
    <m/>
    <n v="0"/>
    <n v="19415070"/>
    <n v="0"/>
    <n v="0"/>
    <n v="0"/>
    <n v="0"/>
    <n v="0"/>
    <n v="0"/>
    <n v="0"/>
    <n v="0"/>
    <n v="0"/>
    <n v="0"/>
    <n v="0"/>
    <m/>
    <m/>
    <m/>
    <n v="0"/>
  </r>
  <r>
    <n v="900951033"/>
    <s v="FABISALUD IPS S.A.S"/>
    <m/>
    <s v="CCR304762"/>
    <s v="CCR304762"/>
    <s v="900951033_CCR304762"/>
    <n v="1"/>
    <d v="2023-10-12T00:00:00"/>
    <d v="2023-11-01T00:00:00"/>
    <n v="60200"/>
    <n v="60200"/>
    <s v="EVENTO"/>
    <s v="CALI"/>
    <s v="HOSPITALIZACION"/>
    <s v="SIN CONTRATO"/>
    <n v="0"/>
    <n v="0"/>
    <s v="Factura devuelta"/>
    <x v="0"/>
    <n v="0"/>
    <m/>
    <m/>
    <m/>
    <m/>
    <s v="Devuelta"/>
    <d v="2023-10-12T00:00:00"/>
    <d v="2024-08-15T00:00:00"/>
    <m/>
    <d v="2024-08-26T00:00:00"/>
    <n v="277"/>
    <s v="181-360"/>
    <n v="60200"/>
    <n v="60200"/>
    <n v="0"/>
    <n v="0"/>
    <n v="0"/>
    <n v="0"/>
    <n v="0"/>
    <n v="60200"/>
    <m/>
    <s v="Se sostiene devolucion de la factura, no cuenta con autorizacion para los servicios facturados por favor validar con el area encargada para solicitud de autorizacion final para cierre del evento. Una vez subsanada la devolucion la factura queda sujeta  a auditoria integral. "/>
    <m/>
    <m/>
    <n v="0"/>
    <n v="0"/>
    <n v="60200"/>
    <s v="DEVOLUCION"/>
    <s v="Se sostiene devolucion de la factura, no cuenta con autorizacion para los servicios facturados por favor validar con el area encargada para solicitud de autorizacion final para cierre del evento. Una vez subsanada la devolucion la factura queda sujeta a auditoria integral."/>
    <s v="AUTORIZACION"/>
    <s v="Servicios hospitalarios"/>
    <s v="Hospitalario"/>
    <m/>
    <n v="0"/>
    <n v="60200"/>
    <n v="0"/>
    <n v="0"/>
    <n v="0"/>
    <n v="0"/>
    <n v="0"/>
    <n v="0"/>
    <n v="0"/>
    <n v="0"/>
    <n v="0"/>
    <n v="0"/>
    <n v="0"/>
    <m/>
    <m/>
    <m/>
    <n v="0"/>
  </r>
  <r>
    <n v="900951033"/>
    <s v="FABISALUD IPS S.A.S"/>
    <m/>
    <s v="CCR61823"/>
    <s v="CCR61823"/>
    <s v="900951033_CCR61823"/>
    <n v="3"/>
    <d v="2021-08-11T00:00:00"/>
    <d v="2021-09-18T00:00:00"/>
    <n v="10179177"/>
    <n v="10179177"/>
    <s v="EVENTO"/>
    <s v="CALI"/>
    <s v="HOSPITALIZACION"/>
    <s v="SIN CONTRATO"/>
    <n v="0"/>
    <n v="0"/>
    <s v="Factura devuelta"/>
    <x v="0"/>
    <n v="0"/>
    <m/>
    <m/>
    <m/>
    <m/>
    <s v="Para Cargar Soportes"/>
    <d v="2021-08-11T00:00:00"/>
    <m/>
    <m/>
    <m/>
    <s v="No radicada"/>
    <s v="No radicada"/>
    <n v="10179177"/>
    <n v="10179177"/>
    <n v="0"/>
    <n v="0"/>
    <n v="0"/>
    <n v="0"/>
    <n v="0"/>
    <n v="0"/>
    <m/>
    <m/>
    <s v="SE REALIZA DEVOLUCION DE FACTURA CON SOPORTES COMPLETOS. NOSE EVINDENCIA TRAZABILIDAD OPORTUNA DE LOS CORRESO RESO3047/ 2008 ART.4- DE ACUERDO A LOS REQUISITOS ANEXO 05. NO SE EVID NCIA RESPUES DEL CRUE SOBRE EL CORREO REMITIDO. POR LO CUAL SE DIRECCIONA ENVIAR CORREO A capautorizaciones@epscomfenalc ovalle.com.co PARA INICIAR TRAMITE DE AUTORIZACION DESPUES D EL EGRESO DEL PACIENTE SEL SERVICIO HOSPITALARIO. REALIZAR TRAMITE PRSENTAR NUEVAMENTE FACTURA. KEVIN YALANDA"/>
    <m/>
    <n v="0"/>
    <n v="0"/>
    <n v="10179177"/>
    <s v="DEVOLUCION"/>
    <s v="SE REALIZA DEVOLUCION DE FACTURA CON SOPORTES COMPLETOS. NO SE EVINDENCIA TRAZABILIDAD OPORTUNA DE LOS CORRESO RESO3047/2008 ART.4- DE ACUERDO A LOS REQUISITOS ANEXO 05. NO SE EVID NCIA RESPUES DEL CRUE SOBRE EL CORREO REMITIDO. POR LO CUALSE DIRECCIONA ENVIAR CORREO A CAPAUTORIZACIONES@EPSCOMFENALC OVALLE.COM.CO PARA INICIAR TRAMITE DE AUTORIZACION DESPUES EL EGRESO DEL PACIENTE SEL SERVICIO HOSPITALARIO. REALIZAR TRAMITE PRSENTAR NUEVAMENTE FACTURA. KEVIN YALANDA"/>
    <s v="AUTORIZACION"/>
    <m/>
    <s v="Ambulatorio"/>
    <m/>
    <n v="0"/>
    <n v="10179177"/>
    <n v="0"/>
    <n v="0"/>
    <n v="0"/>
    <n v="0"/>
    <n v="0"/>
    <n v="0"/>
    <n v="0"/>
    <n v="0"/>
    <n v="0"/>
    <n v="0"/>
    <n v="0"/>
    <m/>
    <m/>
    <m/>
    <n v="0"/>
  </r>
  <r>
    <n v="900951033"/>
    <s v="FABISALUD IPS S.A.S"/>
    <m/>
    <s v="FC63087"/>
    <s v="FC63087"/>
    <s v="900951033_FC63087"/>
    <n v="7"/>
    <d v="2018-05-16T00:00:00"/>
    <d v="2018-06-15T00:00:00"/>
    <n v="55221942"/>
    <n v="49699748"/>
    <s v="EVENTO"/>
    <s v="CALI"/>
    <s v="HOSPITALIZACION"/>
    <s v="SIN CONTRATO"/>
    <n v="0"/>
    <n v="0"/>
    <s v="Factura devuelta"/>
    <x v="0"/>
    <n v="0"/>
    <m/>
    <m/>
    <m/>
    <m/>
    <s v="Para Cargar Soportes"/>
    <d v="2018-05-16T00:00:00"/>
    <m/>
    <m/>
    <m/>
    <s v="No radicada"/>
    <s v="No radicada"/>
    <n v="55221942"/>
    <n v="55221942"/>
    <n v="0"/>
    <n v="0"/>
    <n v="0"/>
    <n v="0"/>
    <n v="0"/>
    <n v="0"/>
    <m/>
    <m/>
    <s v="SE DEVUELVE FACTURA ORIGINAL Y SOPORTES FACTURA SOAT ANEXAR:1. COPIA DE LA POLIZA. 9, NO HAY AUTORIZACION PARA EL SERVICIO FACTURADO # 15 DIGIT 10, certificado emitido por la aseguradora  Decreto 056 del 14-01-2015. ó enviar el radicado que envia la ASEGURADORA SE ENVIA HOJA DE CHEQUEO. MILENA"/>
    <m/>
    <n v="0"/>
    <n v="0"/>
    <n v="55221942"/>
    <s v="DEVOLUCION"/>
    <s v="SEDEVUELVEFACTURAORIGINALYSOPORTESFACTURASOATANEXAR:SEREVISACASOCONCOORDINACIONCUENTASSALUDSESOSTIENELDEVOLUCIONDEBENDEANEXARcertificadoemitidoporlaaseguradoraáDecreto056del14-01-2015.óenviarelradicadoququeenvialaASEGURADORALAPREVISORA,PARAPODERDARGESTIONDELAAUTORIZACION.MILENA"/>
    <s v="SOAT"/>
    <m/>
    <s v="Ambulatorio"/>
    <m/>
    <n v="0"/>
    <n v="49699748"/>
    <n v="0"/>
    <n v="0"/>
    <n v="0"/>
    <n v="0"/>
    <n v="0"/>
    <n v="0"/>
    <n v="0"/>
    <n v="0"/>
    <n v="0"/>
    <n v="0"/>
    <n v="0"/>
    <m/>
    <m/>
    <m/>
    <n v="0"/>
  </r>
  <r>
    <n v="900951033"/>
    <s v="FABISALUD IPS S.A.S"/>
    <m/>
    <s v="FC99473"/>
    <s v="FC99473"/>
    <s v="900951033_FC99473"/>
    <n v="6"/>
    <d v="2018-12-14T00:00:00"/>
    <d v="2019-01-17T00:00:00"/>
    <n v="18493616"/>
    <n v="16644254"/>
    <s v="EVENTO"/>
    <s v="CALI"/>
    <s v="HOSPITALIZACION"/>
    <s v="SIN CONTRATO"/>
    <n v="0"/>
    <n v="0"/>
    <s v="Factura devuelta"/>
    <x v="11"/>
    <n v="0"/>
    <m/>
    <m/>
    <m/>
    <m/>
    <s v="Para auditoria de pertinencia"/>
    <d v="2018-12-14T00:00:00"/>
    <d v="2025-06-25T00:00:00"/>
    <m/>
    <m/>
    <n v="-26"/>
    <s v="Corriente"/>
    <n v="18493616"/>
    <n v="18493616"/>
    <n v="0"/>
    <n v="0"/>
    <n v="0"/>
    <n v="0"/>
    <n v="0"/>
    <n v="0"/>
    <m/>
    <m/>
    <s v="SE DEVUELVE FACTURA ORIGINAL Y SOPORTES FACTURA SOAT ANEXAR:Anexar copia de Póliza  Soat * GESTIONAR AUTORIZACION PARA E L SERVICIO FACTURADO GESTIONAR capautorizaciones@epscomfenal covalle.com.co *GESTIONAR certificado emitido por la asegura Decreto 056 del 14-01-2015. ó enviar el radicado que envia l la ASEGURADORA  PREVISORA. MILENA"/>
    <m/>
    <n v="0"/>
    <n v="0"/>
    <n v="18493616"/>
    <s v="DEVOLUCION"/>
    <s v="Se sostiene devolucion de la factura, no cuenta con autorizacion para los servicios facturados, por favor validar con el area encargada. Una vez subsanada la devolucion la factura queda sujeta a auditoria integral."/>
    <s v="AUTORIZACION"/>
    <s v="Servicios hospitalarios"/>
    <s v="Hospitalario"/>
    <m/>
    <n v="0"/>
    <n v="0"/>
    <n v="0"/>
    <n v="0"/>
    <n v="0"/>
    <n v="0"/>
    <n v="0"/>
    <n v="16644254"/>
    <n v="0"/>
    <n v="0"/>
    <n v="0"/>
    <n v="0"/>
    <n v="0"/>
    <m/>
    <m/>
    <m/>
    <n v="0"/>
  </r>
  <r>
    <n v="900951033"/>
    <s v="FABISALUD IPS S.A.S"/>
    <m/>
    <s v="FC54734"/>
    <s v="FC54734"/>
    <s v="900951033_FC54734"/>
    <n v="7"/>
    <d v="2018-03-26T00:00:00"/>
    <d v="2018-04-20T00:00:00"/>
    <n v="33513734"/>
    <n v="30162361"/>
    <s v="EVENTO"/>
    <s v="CALI"/>
    <s v="HOSPITALIZACION"/>
    <s v="SIN CONTRATO"/>
    <n v="0"/>
    <n v="0"/>
    <s v="Factura devuelta"/>
    <x v="11"/>
    <n v="0"/>
    <m/>
    <m/>
    <m/>
    <m/>
    <s v="Para auditoria de pertinencia"/>
    <d v="2018-03-26T00:00:00"/>
    <d v="2025-06-25T00:00:00"/>
    <m/>
    <m/>
    <n v="-26"/>
    <s v="Corriente"/>
    <n v="33513734"/>
    <n v="33513734"/>
    <n v="0"/>
    <n v="0"/>
    <n v="0"/>
    <n v="0"/>
    <n v="0"/>
    <n v="0"/>
    <m/>
    <m/>
    <s v="SE DEVUELVE FACTURA ORIGINAL Y SOPORTES FACTURA SOAT ANEXAR:7. Anexan copia POLIZA SOAT. 9, NO HAY AUTORIZACION PARA EL EL SERVICIO FACTURADO # 15 DIGITOS GESTIONAR autorizacionescap@aseguramientosalud.com Capvalle@aseguramientosalud.com capautorizaciones@aseguramientosalud.com 018000413751 y 3163841823 10, certificado emitido por la aseguradora  Decreto 056 del del 14-01-2015. ó enviar el radicado que envia la ASEGURADOR A QBE SEGUROS.MILENA"/>
    <m/>
    <n v="0"/>
    <n v="0"/>
    <n v="33513734"/>
    <s v="DEVOLUCION"/>
    <s v="SEDEVUELVEFACTURAORIGINALYSOPORTESFACTURASOATANEXAR:SEREVISACASOCONCOORDINACIONCUENTASSALUDSESOSTIENELDEVOLUCIONDEBENDEANEXARcertificadoemitidoporlaaseguradoraáDecreto056del14-01-2015.óenviarelradicadoququeenvialaASEGURADORALAPREVISORA,PARAPODERDARGESTIONDELAAUTORIZACION.MILENA"/>
    <s v="SOAT"/>
    <s v="Servicios hospitalarios"/>
    <s v="Ambulatorio"/>
    <m/>
    <n v="0"/>
    <n v="0"/>
    <n v="0"/>
    <n v="0"/>
    <n v="0"/>
    <n v="0"/>
    <n v="0"/>
    <n v="30162361"/>
    <n v="0"/>
    <n v="0"/>
    <n v="0"/>
    <n v="0"/>
    <n v="0"/>
    <m/>
    <m/>
    <m/>
    <n v="0"/>
  </r>
  <r>
    <n v="900951033"/>
    <s v="FABISALUD IPS S.A.S"/>
    <m/>
    <s v="FC30855"/>
    <s v="FC30855"/>
    <s v="900951033_FC30855"/>
    <n v="7"/>
    <d v="2017-09-18T00:00:00"/>
    <d v="2017-10-20T00:00:00"/>
    <n v="62828503"/>
    <n v="56545653"/>
    <s v="EVENTO"/>
    <s v="CALI"/>
    <s v="UNIDAD DE CUIDADOS INTENSIVOS ADULTO"/>
    <s v="SIN CONTRATO"/>
    <n v="0"/>
    <n v="0"/>
    <s v="Factura devuelta"/>
    <x v="11"/>
    <n v="0"/>
    <m/>
    <m/>
    <m/>
    <m/>
    <s v="Para auditoria de pertinencia"/>
    <d v="2017-09-18T00:00:00"/>
    <d v="2025-06-25T00:00:00"/>
    <m/>
    <m/>
    <n v="-26"/>
    <s v="Corriente"/>
    <n v="62828503"/>
    <n v="62828503"/>
    <n v="0"/>
    <n v="0"/>
    <n v="0"/>
    <n v="0"/>
    <n v="0"/>
    <n v="0"/>
    <m/>
    <m/>
    <s v="SE DEVUELVE FACTURA ORIGINAL Y SOPORTES FACTURA SOAT según rreunion 13-10-2017 con funcionarios de Cristo Rey jefe Factu acion Jhon Jairo- Jefe Cartera Orlando y Jefe Autorizaciones Enith.donde se indico presentar Factura con Soporte de super superacion cobertura Soat por parte de la Aseguradora,tenien endo en cuenta que esos casos que se revisaron no superaban  tope, es importante este documento para proceder a pagar. *. NO HAY AUTORIZACION PARA EL SERVICIO FACTURADO # 15 DIGIT capvalle@aseguramientosalud.com y cap autorizaciones@asegura mientosalud.com *, certificado emitdio por la aseguradora  D Decreto 056 del 14-01-2015. ó enviar el radicado que envia l  la aseguradora QBE SEGUROS.Milena"/>
    <m/>
    <n v="0"/>
    <n v="0"/>
    <n v="62828503"/>
    <s v="DEVOLUCION"/>
    <s v="Se sostiene DEVOLUCION: 1.Adjuntar certificacion de agotamie nto de la Poliza Soat emitidad por la aseguradora. 2.Adjuntr certificacion de agotamiento de poliza Emitida por la IPS. 3. Adjuntar copia Poliza SOAT-Tarjeta de Propiedad. Kevin Y"/>
    <s v="SOAT"/>
    <s v="Servicios hospitalarios"/>
    <s v="Ambulatorio"/>
    <m/>
    <n v="0"/>
    <n v="0"/>
    <n v="0"/>
    <n v="0"/>
    <n v="0"/>
    <n v="0"/>
    <n v="0"/>
    <n v="56545653"/>
    <n v="0"/>
    <n v="0"/>
    <n v="0"/>
    <n v="0"/>
    <n v="0"/>
    <m/>
    <m/>
    <m/>
    <n v="0"/>
  </r>
  <r>
    <n v="900951033"/>
    <s v="FABISALUD IPS S.A.S"/>
    <m/>
    <s v="FC86724"/>
    <s v="FC86724"/>
    <s v="900951033_FC86724"/>
    <n v="6"/>
    <d v="2018-10-03T00:00:00"/>
    <d v="2018-10-18T00:00:00"/>
    <n v="17704600"/>
    <n v="15934140"/>
    <s v="EVENTO"/>
    <s v="CALI"/>
    <s v="HOSPITALIZACION"/>
    <s v="SIN CONTRATO"/>
    <n v="0"/>
    <n v="0"/>
    <s v="Factura devuelta"/>
    <x v="11"/>
    <n v="0"/>
    <m/>
    <m/>
    <m/>
    <m/>
    <s v="Para auditoria de pertinencia"/>
    <d v="2018-10-03T00:00:00"/>
    <d v="2025-06-25T00:00:00"/>
    <m/>
    <m/>
    <n v="-26"/>
    <s v="Corriente"/>
    <n v="17704600"/>
    <n v="17704600"/>
    <n v="0"/>
    <n v="0"/>
    <n v="0"/>
    <n v="0"/>
    <n v="0"/>
    <n v="0"/>
    <m/>
    <m/>
    <s v="SE DEVUELVE FACTURA ORIGINAL Y SOPORTES FACTURA SOAT ANEXAR:1.NO HAY AUTORIZACION PARA EL SERVICIO FACTURADO # 15 DIGITO S  GESTIONAR capautorizaciones@epscomfenalcovalle.com.co 2.certificado emitido por la aseguradora  Decreto 056 de del 14-01-2015. ó enviar el radicado que envia la ASEGURADOR A COLPATRIA. MIELNA"/>
    <m/>
    <n v="0"/>
    <n v="0"/>
    <n v="0"/>
    <m/>
    <m/>
    <m/>
    <s v="Servicios hospitalarios"/>
    <m/>
    <m/>
    <n v="0"/>
    <n v="0"/>
    <n v="0"/>
    <n v="0"/>
    <n v="0"/>
    <n v="0"/>
    <n v="0"/>
    <n v="15934140"/>
    <n v="0"/>
    <n v="0"/>
    <n v="0"/>
    <n v="0"/>
    <n v="0"/>
    <m/>
    <m/>
    <m/>
    <n v="0"/>
  </r>
  <r>
    <n v="900951033"/>
    <s v="FABISALUD IPS S.A.S"/>
    <m/>
    <s v="FC95148"/>
    <s v="FC95148"/>
    <s v="900951033_FC95148"/>
    <n v="6"/>
    <d v="2018-11-25T00:00:00"/>
    <d v="2019-01-02T00:00:00"/>
    <n v="52277086"/>
    <n v="47049377"/>
    <s v="EVENTO"/>
    <s v="CALI"/>
    <s v="CIRUGIA"/>
    <s v="SIN CONTRATO"/>
    <n v="0"/>
    <n v="0"/>
    <s v="Factura devuelta"/>
    <x v="11"/>
    <n v="0"/>
    <m/>
    <m/>
    <m/>
    <m/>
    <s v="Para auditoria de pertinencia"/>
    <d v="2018-11-25T00:00:00"/>
    <d v="2025-06-25T00:00:00"/>
    <m/>
    <m/>
    <n v="-26"/>
    <s v="Corriente"/>
    <n v="52277086"/>
    <n v="52277086"/>
    <n v="0"/>
    <n v="0"/>
    <n v="0"/>
    <n v="0"/>
    <n v="0"/>
    <n v="0"/>
    <m/>
    <m/>
    <s v="SE DEVUELVE FACTURA ORIGINAL Y SOPORTES FACTURA SOAT ANEXAR:NO HAY AUTORIZACION PARA EL SERVICIO FACTURADO GESTIONAR capautorizaciones@epscomfenalcovalle.com.co GESTIONAR LA certificado emitido por la aseguradora  Decreto 056 del 14-0 1-2015. ó enviar el radicado que envia la ASEGURADORA SEGUROS DEL ESTADO. MILENA"/>
    <m/>
    <n v="0"/>
    <n v="0"/>
    <n v="0"/>
    <m/>
    <m/>
    <m/>
    <s v="Servicios hospitalarios"/>
    <m/>
    <m/>
    <n v="0"/>
    <n v="0"/>
    <n v="0"/>
    <n v="0"/>
    <n v="0"/>
    <n v="0"/>
    <n v="0"/>
    <n v="47049377"/>
    <n v="0"/>
    <n v="0"/>
    <n v="0"/>
    <n v="0"/>
    <n v="0"/>
    <m/>
    <m/>
    <m/>
    <n v="0"/>
  </r>
  <r>
    <n v="900951033"/>
    <s v="FABISALUD IPS S.A.S"/>
    <m/>
    <s v="FC1991"/>
    <s v="FC1991"/>
    <s v="900951033_FC1991"/>
    <n v="8"/>
    <d v="2016-11-03T00:00:00"/>
    <d v="2016-12-09T00:00:00"/>
    <n v="7091874"/>
    <n v="141837"/>
    <s v="EVENTO"/>
    <s v="CALI"/>
    <s v="CIRUGIA"/>
    <s v="SIN CONTRATO"/>
    <n v="0"/>
    <n v="0"/>
    <s v="Factura en proceso interno"/>
    <x v="12"/>
    <n v="0"/>
    <m/>
    <m/>
    <m/>
    <m/>
    <s v="Finalizada"/>
    <d v="2016-11-03T00:00:00"/>
    <d v="2016-12-09T00:00:00"/>
    <d v="2019-01-17T00:00:00"/>
    <m/>
    <n v="2325"/>
    <s v="Más de 360"/>
    <n v="6950037"/>
    <n v="6950037"/>
    <n v="0"/>
    <n v="0"/>
    <n v="0"/>
    <n v="0"/>
    <n v="0"/>
    <n v="0"/>
    <m/>
    <m/>
    <s v="Se devuelve factura por:1.No se evidencia autorización del servicio facturado. 2.Falta certificado emitido por la aseguradora, en el cual se evidencie que el paciente agoto TOPE SOAT ( Decreto 056 del 14/01/2015). 3.Falta carta agotamiento de TOPE SOAT. 4. Medicamento NO POS sin acta de ctc ni evidencia de apli- cación: Ondansetron 8MG/4ML SOL AMPOLLA 5.Tope soat para el 2016 $ 18.385.440 Vs fcatura FC-1853 de gastos a cargo de la aseguradora $ 18.017.584 0 $367.856 DIF  DERLY M."/>
    <m/>
    <n v="0"/>
    <n v="0"/>
    <n v="0"/>
    <m/>
    <m/>
    <m/>
    <m/>
    <m/>
    <s v="MIG-900951033"/>
    <n v="0"/>
    <n v="0"/>
    <n v="0"/>
    <n v="0"/>
    <n v="0"/>
    <n v="0"/>
    <n v="141837"/>
    <n v="0"/>
    <n v="0"/>
    <n v="0"/>
    <n v="0"/>
    <n v="6811036"/>
    <n v="0"/>
    <n v="2201303763"/>
    <d v="2022-10-10T00:00:00"/>
    <s v="(en blanco)"/>
    <n v="151974862"/>
  </r>
  <r>
    <n v="900951033"/>
    <s v="FABISALUD IPS S.A.S"/>
    <m/>
    <s v="CCR315086"/>
    <s v="CCR315086"/>
    <s v="900951033_CCR315086"/>
    <n v="1"/>
    <d v="2023-11-25T00:00:00"/>
    <d v="2023-12-01T00:00:00"/>
    <n v="200048"/>
    <n v="180043"/>
    <s v="EVENTO"/>
    <s v="CALI"/>
    <s v="HOSPITALIZACION"/>
    <s v="SIN CONTRATO"/>
    <n v="0"/>
    <n v="0"/>
    <s v="Acuerdo de pago 3"/>
    <x v="12"/>
    <n v="176442"/>
    <n v="1222554417"/>
    <m/>
    <m/>
    <m/>
    <s v="Para respuesta prestador"/>
    <d v="2023-11-25T00:00:00"/>
    <d v="2024-12-15T00:00:00"/>
    <d v="2025-01-13T00:00:00"/>
    <m/>
    <n v="137"/>
    <s v="91-180"/>
    <n v="200048"/>
    <n v="20005"/>
    <n v="0"/>
    <n v="0"/>
    <n v="20004.8"/>
    <n v="0.2"/>
    <n v="20004.8"/>
    <n v="0"/>
    <m/>
    <m/>
    <s v="IPS ACEPTA GLOSA CON NOTA CREDITO CONCILIADA EL 18 DICIEMBRE 2024"/>
    <m/>
    <n v="0"/>
    <n v="0"/>
    <n v="0.2"/>
    <s v="GLOSA"/>
    <s v="IPS ACEPTA GLOSA CON NOTA CREDITO CONCILIADA EL 18 DICIEMBRE 2024"/>
    <s v="FACTURACION"/>
    <s v="Servicios hospitalarios"/>
    <s v="Hospitalario"/>
    <s v="URG-2023-05"/>
    <n v="0"/>
    <n v="0"/>
    <n v="0"/>
    <n v="0"/>
    <n v="0"/>
    <n v="0.2"/>
    <n v="180043"/>
    <n v="0"/>
    <n v="0"/>
    <n v="0"/>
    <n v="0"/>
    <n v="0"/>
    <n v="0"/>
    <m/>
    <m/>
    <m/>
    <n v="0"/>
  </r>
  <r>
    <n v="900951033"/>
    <s v="FABISALUD IPS S.A.S"/>
    <m/>
    <s v="FC72547"/>
    <s v="FC72547"/>
    <s v="900951033_FC72547"/>
    <n v="6"/>
    <d v="2018-07-16T00:00:00"/>
    <d v="2018-08-17T00:00:00"/>
    <n v="69548831"/>
    <n v="62593948"/>
    <s v="EVENTO"/>
    <s v="CALI"/>
    <s v="UNIDAD DE CUIDADOS INTENSIVOS ADULTO"/>
    <s v="SIN CONTRATO"/>
    <n v="0"/>
    <n v="0"/>
    <s v="Factura devuelta"/>
    <x v="13"/>
    <n v="0"/>
    <m/>
    <m/>
    <m/>
    <m/>
    <s v="Finalizada"/>
    <d v="2018-07-16T00:00:00"/>
    <d v="2025-05-15T00:00:00"/>
    <d v="2025-05-19T00:00:00"/>
    <m/>
    <n v="11"/>
    <s v="0-30"/>
    <n v="69548831"/>
    <n v="6954883"/>
    <n v="0"/>
    <n v="0"/>
    <n v="0"/>
    <n v="0"/>
    <n v="6954883"/>
    <n v="0"/>
    <m/>
    <m/>
    <s v="VALOR GLOSADO HACE PARTE DE LA ACEPTACION POR PARTE DE LA IPS EN MESA DE CONCILIACION 9 Y 10 DE ENERO 2025, SE PROCEDE A DARLE TRAMITE A LA FACTURA EN EL APLICATIVO BOXALUD. "/>
    <s v="Acta Conciliacion N°769"/>
    <n v="0"/>
    <n v="0"/>
    <n v="0"/>
    <m/>
    <m/>
    <m/>
    <s v="Servicios hospitalarios"/>
    <m/>
    <s v="URG-2023-05"/>
    <n v="0"/>
    <n v="0"/>
    <n v="0"/>
    <n v="6954883"/>
    <n v="0"/>
    <n v="0"/>
    <n v="0"/>
    <n v="55639065"/>
    <n v="0"/>
    <n v="0"/>
    <n v="0"/>
    <n v="0"/>
    <n v="0"/>
    <m/>
    <m/>
    <m/>
    <n v="0"/>
  </r>
  <r>
    <n v="900951033"/>
    <s v="FABISALUD IPS S.A.S"/>
    <m/>
    <s v="FC94113"/>
    <s v="FC94113"/>
    <s v="900951033_FC94113"/>
    <n v="6"/>
    <d v="2018-11-20T00:00:00"/>
    <d v="2019-01-02T00:00:00"/>
    <n v="55539168"/>
    <n v="49985251"/>
    <s v="EVENTO"/>
    <s v="CALI"/>
    <s v="UNIDAD DE CUIDADOS INTENSIVOS ADULTO"/>
    <s v="SIN CONTRATO"/>
    <n v="0"/>
    <n v="0"/>
    <s v="Factura devuelta"/>
    <x v="13"/>
    <n v="0"/>
    <m/>
    <m/>
    <m/>
    <m/>
    <s v="Finalizada"/>
    <d v="2018-11-20T00:00:00"/>
    <d v="2025-05-15T00:00:00"/>
    <d v="2025-05-19T00:00:00"/>
    <m/>
    <n v="11"/>
    <s v="0-30"/>
    <n v="55539168"/>
    <n v="5553916"/>
    <n v="0"/>
    <n v="0"/>
    <n v="0"/>
    <n v="0"/>
    <n v="5553916"/>
    <n v="0"/>
    <m/>
    <m/>
    <s v="VALOR GLOSADO HACE PARTE DE LA ACEPTACION POR PARTE DE LA IPS EN MESA DE CONCILIACION 9 Y 10 DE ENERO 2025, SE PROCEDE A DARLE TRAMITE A LA FACTURA EN EL APLICATIVO BOXALUD."/>
    <s v="Acta Conciliacion N°769"/>
    <n v="0"/>
    <n v="0"/>
    <n v="0"/>
    <m/>
    <m/>
    <m/>
    <s v="Servicios hospitalarios"/>
    <m/>
    <s v="URG-2023-05"/>
    <n v="0"/>
    <n v="0"/>
    <n v="0"/>
    <n v="5553916"/>
    <n v="0"/>
    <n v="0"/>
    <n v="0"/>
    <n v="44431335"/>
    <n v="0"/>
    <n v="0"/>
    <n v="0"/>
    <n v="0"/>
    <n v="0"/>
    <m/>
    <m/>
    <m/>
    <n v="0"/>
  </r>
  <r>
    <n v="900951033"/>
    <s v="FABISALUD IPS S.A.S"/>
    <m/>
    <s v="FC28336"/>
    <s v="FC28336"/>
    <s v="900951033_FC28336"/>
    <n v="7"/>
    <d v="2017-08-24T00:00:00"/>
    <d v="2017-09-20T00:00:00"/>
    <n v="2773949"/>
    <n v="1132100"/>
    <s v="EVENTO"/>
    <s v="CALI"/>
    <s v="HOSPITALIZACION"/>
    <s v="SIN CONTRATO"/>
    <n v="0"/>
    <n v="0"/>
    <s v="Factura pendiente en programacion de pago - Glosa aceptada por la IPS"/>
    <x v="13"/>
    <n v="0"/>
    <m/>
    <m/>
    <m/>
    <m/>
    <s v="Finalizada"/>
    <d v="2017-08-24T00:00:00"/>
    <d v="2025-03-11T00:00:00"/>
    <d v="2025-04-01T00:00:00"/>
    <m/>
    <n v="59"/>
    <s v="31-60"/>
    <n v="2733949"/>
    <n v="1092100"/>
    <n v="0"/>
    <n v="0"/>
    <n v="0"/>
    <n v="0"/>
    <n v="1092100"/>
    <n v="0"/>
    <m/>
    <m/>
    <s v="Se aplica glosa por valor de $1.092.100 que obedece al la objeción aceptada por parte de la IPS en mesa de conciliación realizada entre las partes el día 18/12/2024"/>
    <s v="Acta Conciliacion N°678"/>
    <n v="0"/>
    <n v="0"/>
    <n v="0"/>
    <m/>
    <m/>
    <m/>
    <s v="Servicios hospitalarios"/>
    <m/>
    <s v="URG-2023-05"/>
    <n v="0"/>
    <n v="0"/>
    <n v="0"/>
    <n v="1092100"/>
    <n v="0"/>
    <n v="0"/>
    <n v="0"/>
    <n v="40000"/>
    <n v="0"/>
    <n v="0"/>
    <n v="0"/>
    <n v="1641849"/>
    <n v="0"/>
    <n v="2201616168"/>
    <d v="2025-04-29T00:00:00"/>
    <s v="(en blanco)"/>
    <n v="66278650"/>
  </r>
  <r>
    <n v="900951033"/>
    <s v="FABISALUD IPS S.A.S"/>
    <m/>
    <s v="CCR204812"/>
    <s v="CCR204812"/>
    <s v="900951033_CCR204812"/>
    <n v="2"/>
    <d v="2022-10-26T00:00:00"/>
    <d v="2022-11-01T00:00:00"/>
    <n v="32438985"/>
    <n v="32438985"/>
    <s v="EVENTO"/>
    <s v="CALI"/>
    <s v="HOSPITALIZACION"/>
    <s v="SIN CONTRATO"/>
    <n v="0"/>
    <n v="0"/>
    <s v="Factura pendiente en programacion de pago - Glosa por contestar IPS"/>
    <x v="4"/>
    <n v="30602347"/>
    <n v="1222420933"/>
    <m/>
    <m/>
    <m/>
    <s v="Para respuesta prestador"/>
    <d v="2022-10-26T00:00:00"/>
    <d v="2024-03-01T00:00:00"/>
    <d v="2024-06-22T00:00:00"/>
    <m/>
    <n v="342"/>
    <s v="181-360"/>
    <n v="32438985"/>
    <n v="1212100"/>
    <n v="0"/>
    <n v="0"/>
    <n v="0"/>
    <n v="1212100"/>
    <n v="0"/>
    <n v="0"/>
    <m/>
    <m/>
    <s v="SE OBJETA 19806, CANTIDAD 2, PACIENTE SIN INDICACION DE TOMA DE PCR DE ALTA PRECISION, INDICADA UNICAMENTE COMO PREDICTOR INFLAMATORIO PARA RIEGSO CARDIOVASCULAR |SE OBJETA 21722, NO SE RECONOCE RECONSTRUCCION 3D POR ANGIOTAC DE ARTERIAS PULMONARES FALLIDAS POR ARTEFACTO DE MOVIMIENTO, EL ESTUDIO NO FUE CONCLUYENTE, NO APORTA EN TOMA DE DECISION DEL PACIENTE |SE OBJETA 19010, NO SE RECONOCE, HACE PARTE DE LA TIRILLA DE GASES ARTERIALES, DE ACUERDO A ESTANCIA EN UNIDAD DE CUIDADO INTENSIVO NO SON FACTURABLES, CANTIDAD 6 "/>
    <s v="DIEGO FERNANDO COLLAZOS SILVA"/>
    <n v="0"/>
    <n v="0"/>
    <n v="1212100"/>
    <s v="GLOSA"/>
    <s v="SE OBJETA 19010, NO SE RECONOCE, HACE PARTE DE LA TIRILLA DE GASES ARTERIALES, DE ACUERDO A ESTANCIA EN UNIDAD DE CUIDADO INTENSIVO NO SON FACTURABLES, CANTIDAD 6"/>
    <s v="SOPORTE"/>
    <s v="Servicios hospitalarios"/>
    <s v="Hospitalario"/>
    <s v="URG-2023-05"/>
    <n v="0"/>
    <n v="0"/>
    <n v="0"/>
    <n v="0"/>
    <n v="0"/>
    <n v="1212100"/>
    <n v="31226885"/>
    <n v="0"/>
    <n v="0"/>
    <n v="0"/>
    <n v="0"/>
    <n v="0"/>
    <n v="0"/>
    <m/>
    <m/>
    <m/>
    <n v="0"/>
  </r>
  <r>
    <n v="900951033"/>
    <s v="FABISALUD IPS S.A.S"/>
    <m/>
    <s v="CCR59381"/>
    <s v="CCR59381"/>
    <s v="900951033_CCR59381"/>
    <n v="4"/>
    <d v="2021-08-03T00:00:00"/>
    <d v="2021-09-18T00:00:00"/>
    <n v="45733321"/>
    <n v="45733321"/>
    <s v="EVENTO"/>
    <s v="CALI"/>
    <s v="HOSPITALIZACION"/>
    <s v="SIN CONTRATO"/>
    <n v="0"/>
    <n v="0"/>
    <s v="Factura pendiente en programacion de pago - Glosa por contestar IPS"/>
    <x v="4"/>
    <n v="28748987"/>
    <n v="1222420930"/>
    <m/>
    <m/>
    <m/>
    <s v="Para respuesta prestador"/>
    <d v="2021-08-03T00:00:00"/>
    <d v="2024-03-01T00:00:00"/>
    <d v="2024-06-22T00:00:00"/>
    <m/>
    <n v="342"/>
    <s v="181-360"/>
    <n v="46187584"/>
    <n v="16388349"/>
    <n v="0"/>
    <n v="454263"/>
    <n v="0"/>
    <n v="16388349"/>
    <n v="0"/>
    <n v="0"/>
    <m/>
    <m/>
    <s v="se sostiene RECONSTRUCCION DE TEJIDO BLANDO POR DEFICIT DE Procedimiento no pactado (no hay convenio), no autorizacion de paquete, no pertinente, sobre facturado, ademas, ya se habia realizado un colgajo el dia 15 de junio donde describen cobertura del 100% del defecto, por lo anterior, se reconoce el codigo 867108 COLGAJO COMPUESTO CON TÉCNICA MICROVASCULAR (EN PROPELA) GRUPO 20, VALOR: $ 3.105.700, se glosa la diferencia. "/>
    <s v="DIEGO FERNANDO COLLAZOS SILVA"/>
    <n v="0"/>
    <n v="0"/>
    <n v="16388349"/>
    <s v="GLOSA"/>
    <s v="se sostiene RECONSTRUCCION DE TEJIDO BLANDO POR DEFICIT DE Procedimiento no pactado (no hay convenio), no autorizacion de paquete, no pertinente, sobre facturado, ademas, ya se habia realizado un colgajo el dia 15 de junio donde describen cobertura del 100% del defecto, por lo anterior, se reconoce el codigo 867108 COLGAJO COMPUESTO CON TÉCNICA MICROVASCULAR (EN PROPELA) GRUPO 20, VALOR: $ 3.105.700, se glosa la diferencia."/>
    <s v="TARIFA"/>
    <s v="Servicios hospitalarios"/>
    <s v="Hospitalario"/>
    <s v="URG-2023-05"/>
    <n v="0"/>
    <n v="0"/>
    <n v="0"/>
    <n v="0"/>
    <n v="0"/>
    <n v="16388349"/>
    <n v="29344972"/>
    <n v="0"/>
    <n v="0"/>
    <n v="0"/>
    <n v="0"/>
    <n v="28748987"/>
    <n v="0"/>
    <n v="2201633838"/>
    <d v="2025-06-27T00:00:00"/>
    <s v="(en blanco)"/>
    <n v="113504668"/>
  </r>
  <r>
    <n v="900951033"/>
    <s v="FABISALUD IPS S.A.S"/>
    <m/>
    <s v="CCR73385"/>
    <s v="CCR73385"/>
    <s v="900951033_CCR73385"/>
    <n v="3"/>
    <d v="2021-10-06T00:00:00"/>
    <d v="2021-12-18T00:00:00"/>
    <n v="357825"/>
    <n v="140832"/>
    <s v="EVENTO"/>
    <s v="CALI"/>
    <s v="URGENCIAS"/>
    <s v="SIN CONTRATO"/>
    <n v="0"/>
    <n v="0"/>
    <s v="Facturacion covid-19"/>
    <x v="14"/>
    <n v="0"/>
    <m/>
    <s v="ESTADO DOS"/>
    <s v="PAGADA POR LA ADRES"/>
    <d v="2022-11-04T00:00:00"/>
    <s v="Finalizada"/>
    <d v="2021-10-06T00:00:00"/>
    <d v="2021-12-18T00:00:00"/>
    <d v="2022-09-14T00:00:00"/>
    <m/>
    <n v="989"/>
    <s v="Más de 360"/>
    <n v="357625"/>
    <n v="140631"/>
    <n v="0"/>
    <n v="0"/>
    <n v="0"/>
    <n v="0"/>
    <n v="140631"/>
    <n v="0"/>
    <m/>
    <m/>
    <s v="DEVOLUCION DE FACTURA: 1.No se evidencia autorización emitidad por la CAP  capautorizaciones@epscomfenalcovalle.com.co 2 2.No hay certificación de agotamiento de poliza soat emitida  por la aseguradora Dec. 056/15. Kevin Yalanda"/>
    <m/>
    <n v="0"/>
    <n v="0"/>
    <n v="0"/>
    <m/>
    <m/>
    <m/>
    <m/>
    <m/>
    <s v="MIG-900951033"/>
    <n v="0"/>
    <n v="0"/>
    <n v="0"/>
    <n v="0"/>
    <n v="0"/>
    <n v="0"/>
    <n v="0"/>
    <n v="0"/>
    <n v="0"/>
    <n v="0"/>
    <n v="140832"/>
    <n v="212654"/>
    <n v="0"/>
    <n v="4800058003"/>
    <d v="2022-11-25T00:00:00"/>
    <s v="INGRESO X RECONOCIMIENTO PRUEBAS COVID-PROCESAMIEN"/>
    <n v="21699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9" firstHeaderRow="0" firstDataRow="1" firstDataCol="1"/>
  <pivotFields count="69">
    <pivotField showAll="0"/>
    <pivotField showAll="0"/>
    <pivotField showAll="0"/>
    <pivotField showAll="0"/>
    <pivotField showAll="0"/>
    <pivotField dataField="1" showAll="0"/>
    <pivotField showAll="0"/>
    <pivotField numFmtId="14" showAll="0"/>
    <pivotField numFmtId="14" showAll="0"/>
    <pivotField numFmtId="164" showAll="0"/>
    <pivotField dataField="1" numFmtId="164" showAll="0"/>
    <pivotField showAll="0"/>
    <pivotField showAll="0"/>
    <pivotField showAll="0"/>
    <pivotField showAll="0"/>
    <pivotField numFmtId="165" showAll="0"/>
    <pivotField numFmtId="165" showAll="0"/>
    <pivotField showAll="0"/>
    <pivotField axis="axisRow" showAll="0">
      <items count="16">
        <item x="1"/>
        <item x="6"/>
        <item x="7"/>
        <item x="8"/>
        <item x="9"/>
        <item x="3"/>
        <item x="10"/>
        <item x="0"/>
        <item x="5"/>
        <item x="11"/>
        <item x="12"/>
        <item x="13"/>
        <item x="4"/>
        <item x="14"/>
        <item x="2"/>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8"/>
  </rowFields>
  <rowItems count="16">
    <i>
      <x/>
    </i>
    <i>
      <x v="1"/>
    </i>
    <i>
      <x v="2"/>
    </i>
    <i>
      <x v="3"/>
    </i>
    <i>
      <x v="4"/>
    </i>
    <i>
      <x v="5"/>
    </i>
    <i>
      <x v="6"/>
    </i>
    <i>
      <x v="7"/>
    </i>
    <i>
      <x v="8"/>
    </i>
    <i>
      <x v="9"/>
    </i>
    <i>
      <x v="10"/>
    </i>
    <i>
      <x v="11"/>
    </i>
    <i>
      <x v="12"/>
    </i>
    <i>
      <x v="13"/>
    </i>
    <i>
      <x v="14"/>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1"/>
  <sheetViews>
    <sheetView topLeftCell="B494" zoomScaleNormal="100" zoomScaleSheetLayoutView="100" workbookViewId="0">
      <selection activeCell="K516" sqref="K516"/>
    </sheetView>
  </sheetViews>
  <sheetFormatPr baseColWidth="10" defaultColWidth="11.453125" defaultRowHeight="12.5" x14ac:dyDescent="0.25"/>
  <cols>
    <col min="1" max="1" width="21.453125" style="3" customWidth="1"/>
    <col min="2" max="2" width="21.7265625" style="3" customWidth="1"/>
    <col min="3" max="3" width="18" style="3" customWidth="1"/>
    <col min="4" max="4" width="11.453125" style="3"/>
    <col min="5" max="5" width="11.54296875" style="3" bestFit="1" customWidth="1"/>
    <col min="6" max="6" width="17.453125" style="3" bestFit="1" customWidth="1"/>
    <col min="7" max="7" width="15.7265625" style="3" bestFit="1" customWidth="1"/>
    <col min="8" max="8" width="18.453125" style="3" customWidth="1"/>
    <col min="9" max="9" width="17.453125" style="38" customWidth="1"/>
    <col min="10" max="10" width="17.453125" style="3" customWidth="1"/>
    <col min="11" max="11" width="16.453125" style="3" customWidth="1"/>
    <col min="12" max="12" width="24.453125" style="3" customWidth="1"/>
    <col min="13" max="13" width="21" style="3" customWidth="1"/>
    <col min="14" max="16384" width="11.453125" style="3"/>
  </cols>
  <sheetData>
    <row r="1" spans="1:13" ht="13" x14ac:dyDescent="0.25">
      <c r="A1" s="76" t="e" vm="1">
        <v>#VALUE!</v>
      </c>
      <c r="B1" s="77"/>
      <c r="C1" s="83" t="s">
        <v>0</v>
      </c>
      <c r="D1" s="84"/>
      <c r="E1" s="84"/>
      <c r="F1" s="84"/>
      <c r="G1" s="84"/>
      <c r="H1" s="84"/>
      <c r="I1" s="84"/>
      <c r="J1" s="84"/>
      <c r="K1" s="85"/>
      <c r="L1" s="1" t="s">
        <v>1</v>
      </c>
      <c r="M1" s="2" t="s">
        <v>2</v>
      </c>
    </row>
    <row r="2" spans="1:13" ht="13" x14ac:dyDescent="0.25">
      <c r="A2" s="78"/>
      <c r="B2" s="79"/>
      <c r="C2" s="86"/>
      <c r="D2" s="87"/>
      <c r="E2" s="87"/>
      <c r="F2" s="87"/>
      <c r="G2" s="87"/>
      <c r="H2" s="87"/>
      <c r="I2" s="87"/>
      <c r="J2" s="87"/>
      <c r="K2" s="88"/>
      <c r="L2" s="4" t="s">
        <v>3</v>
      </c>
      <c r="M2" s="5">
        <v>4</v>
      </c>
    </row>
    <row r="3" spans="1:13" ht="33" customHeight="1" x14ac:dyDescent="0.25">
      <c r="A3" s="78"/>
      <c r="B3" s="79"/>
      <c r="C3" s="89"/>
      <c r="D3" s="90"/>
      <c r="E3" s="90"/>
      <c r="F3" s="90"/>
      <c r="G3" s="90"/>
      <c r="H3" s="90"/>
      <c r="I3" s="90"/>
      <c r="J3" s="90"/>
      <c r="K3" s="91"/>
      <c r="L3" s="6" t="s">
        <v>4</v>
      </c>
      <c r="M3" s="7" t="s">
        <v>5</v>
      </c>
    </row>
    <row r="4" spans="1:13" ht="13" x14ac:dyDescent="0.3">
      <c r="A4" s="80" t="s">
        <v>6</v>
      </c>
      <c r="B4" s="81"/>
      <c r="C4" s="81"/>
      <c r="D4" s="81"/>
      <c r="E4" s="81"/>
      <c r="F4" s="81"/>
      <c r="G4" s="81"/>
      <c r="H4" s="81"/>
      <c r="I4" s="81"/>
      <c r="J4" s="81"/>
      <c r="K4" s="81"/>
      <c r="L4" s="81"/>
      <c r="M4" s="82"/>
    </row>
    <row r="5" spans="1:13" ht="13" x14ac:dyDescent="0.3">
      <c r="A5" s="80" t="s">
        <v>7</v>
      </c>
      <c r="B5" s="81"/>
      <c r="C5" s="81"/>
      <c r="D5" s="81"/>
      <c r="E5" s="81"/>
      <c r="F5" s="81"/>
      <c r="G5" s="81"/>
      <c r="H5" s="81"/>
      <c r="I5" s="81"/>
      <c r="J5" s="81"/>
      <c r="K5" s="81"/>
      <c r="L5" s="81"/>
      <c r="M5" s="82"/>
    </row>
    <row r="6" spans="1:13" ht="17.25" customHeight="1" x14ac:dyDescent="0.3">
      <c r="A6" s="73" t="s">
        <v>529</v>
      </c>
      <c r="B6" s="74"/>
      <c r="C6" s="74"/>
      <c r="D6" s="74"/>
      <c r="E6" s="74"/>
      <c r="F6" s="74"/>
      <c r="G6" s="74"/>
      <c r="H6" s="74"/>
      <c r="I6" s="74"/>
      <c r="J6" s="74"/>
      <c r="K6" s="74"/>
      <c r="L6" s="74"/>
      <c r="M6" s="75"/>
    </row>
    <row r="7" spans="1:13" ht="17.25" customHeight="1" x14ac:dyDescent="0.3">
      <c r="A7" s="73" t="s">
        <v>530</v>
      </c>
      <c r="B7" s="74"/>
      <c r="C7" s="74"/>
      <c r="D7" s="74"/>
      <c r="E7" s="74"/>
      <c r="F7" s="74"/>
      <c r="G7" s="74"/>
      <c r="H7" s="74"/>
      <c r="I7" s="74"/>
      <c r="J7" s="74"/>
      <c r="K7" s="74"/>
      <c r="L7" s="74"/>
      <c r="M7" s="75"/>
    </row>
    <row r="8" spans="1:13" ht="17.25" customHeight="1" thickBot="1" x14ac:dyDescent="0.35">
      <c r="A8" s="73" t="s">
        <v>531</v>
      </c>
      <c r="B8" s="74"/>
      <c r="C8" s="74"/>
      <c r="D8" s="74"/>
      <c r="E8" s="74"/>
      <c r="F8" s="74"/>
      <c r="G8" s="74"/>
      <c r="H8" s="74"/>
      <c r="I8" s="74"/>
      <c r="J8" s="74"/>
      <c r="K8" s="74"/>
      <c r="L8" s="74"/>
      <c r="M8" s="75"/>
    </row>
    <row r="9" spans="1:13" ht="42" customHeight="1" thickBot="1" x14ac:dyDescent="0.3">
      <c r="A9" s="8" t="s">
        <v>8</v>
      </c>
      <c r="B9" s="9" t="s">
        <v>9</v>
      </c>
      <c r="C9" s="9" t="s">
        <v>10</v>
      </c>
      <c r="D9" s="9" t="s">
        <v>11</v>
      </c>
      <c r="E9" s="9" t="s">
        <v>12</v>
      </c>
      <c r="F9" s="9" t="s">
        <v>13</v>
      </c>
      <c r="G9" s="9" t="s">
        <v>14</v>
      </c>
      <c r="H9" s="9" t="s">
        <v>15</v>
      </c>
      <c r="I9" s="9" t="s">
        <v>16</v>
      </c>
      <c r="J9" s="9" t="s">
        <v>17</v>
      </c>
      <c r="K9" s="9" t="s">
        <v>18</v>
      </c>
      <c r="L9" s="9" t="s">
        <v>19</v>
      </c>
      <c r="M9" s="10" t="s">
        <v>20</v>
      </c>
    </row>
    <row r="10" spans="1:13" x14ac:dyDescent="0.25">
      <c r="A10" s="11">
        <v>42636.522916666669</v>
      </c>
      <c r="B10" s="12">
        <v>42640.713888888888</v>
      </c>
      <c r="C10" s="12">
        <v>42650.605555555558</v>
      </c>
      <c r="D10" s="13" t="s">
        <v>22</v>
      </c>
      <c r="E10" s="14">
        <v>0</v>
      </c>
      <c r="F10" s="15">
        <v>4101023</v>
      </c>
      <c r="G10" s="15">
        <v>0</v>
      </c>
      <c r="H10" s="15">
        <v>0</v>
      </c>
      <c r="I10" s="15">
        <v>0</v>
      </c>
      <c r="J10" s="14">
        <v>0</v>
      </c>
      <c r="K10" s="16">
        <v>4101023</v>
      </c>
      <c r="L10" s="13">
        <v>128</v>
      </c>
      <c r="M10" s="17">
        <v>42713</v>
      </c>
    </row>
    <row r="11" spans="1:13" x14ac:dyDescent="0.25">
      <c r="A11" s="18">
        <v>42651.011805555558</v>
      </c>
      <c r="B11" s="19">
        <v>42656.518750000003</v>
      </c>
      <c r="C11" s="19">
        <v>42677.490972222222</v>
      </c>
      <c r="D11" s="20" t="s">
        <v>23</v>
      </c>
      <c r="E11" s="21">
        <v>0</v>
      </c>
      <c r="F11" s="22">
        <v>7091874</v>
      </c>
      <c r="G11" s="22">
        <v>6950037</v>
      </c>
      <c r="H11" s="22">
        <v>0</v>
      </c>
      <c r="I11" s="22">
        <v>0</v>
      </c>
      <c r="J11" s="21">
        <v>0</v>
      </c>
      <c r="K11" s="23">
        <v>141837</v>
      </c>
      <c r="L11" s="20">
        <v>243</v>
      </c>
      <c r="M11" s="24">
        <v>42713</v>
      </c>
    </row>
    <row r="12" spans="1:13" x14ac:dyDescent="0.25">
      <c r="A12" s="18">
        <v>42655.680555555555</v>
      </c>
      <c r="B12" s="19">
        <v>42656.055555555555</v>
      </c>
      <c r="C12" s="19">
        <v>42787.372916666667</v>
      </c>
      <c r="D12" s="20" t="s">
        <v>24</v>
      </c>
      <c r="E12" s="21">
        <v>0</v>
      </c>
      <c r="F12" s="22">
        <v>1386864</v>
      </c>
      <c r="G12" s="22">
        <v>0</v>
      </c>
      <c r="H12" s="22">
        <v>0</v>
      </c>
      <c r="I12" s="22">
        <v>0</v>
      </c>
      <c r="J12" s="21">
        <v>0</v>
      </c>
      <c r="K12" s="23">
        <v>1386864</v>
      </c>
      <c r="L12" s="20">
        <v>1370</v>
      </c>
      <c r="M12" s="24">
        <v>43028</v>
      </c>
    </row>
    <row r="13" spans="1:13" x14ac:dyDescent="0.25">
      <c r="A13" s="18">
        <v>42656.930555555555</v>
      </c>
      <c r="B13" s="19">
        <v>42659.770138888889</v>
      </c>
      <c r="C13" s="19">
        <v>42683.375694444447</v>
      </c>
      <c r="D13" s="20" t="s">
        <v>25</v>
      </c>
      <c r="E13" s="21">
        <v>0</v>
      </c>
      <c r="F13" s="22">
        <v>7111040</v>
      </c>
      <c r="G13" s="22">
        <v>6968819</v>
      </c>
      <c r="H13" s="22">
        <v>0</v>
      </c>
      <c r="I13" s="22">
        <v>0</v>
      </c>
      <c r="J13" s="21">
        <v>0</v>
      </c>
      <c r="K13" s="23">
        <v>142221</v>
      </c>
      <c r="L13" s="20">
        <v>540</v>
      </c>
      <c r="M13" s="24">
        <v>42769</v>
      </c>
    </row>
    <row r="14" spans="1:13" x14ac:dyDescent="0.25">
      <c r="A14" s="18">
        <v>42662.28125</v>
      </c>
      <c r="B14" s="19">
        <v>42665.411805555559</v>
      </c>
      <c r="C14" s="19">
        <v>42677.606249999997</v>
      </c>
      <c r="D14" s="20" t="s">
        <v>26</v>
      </c>
      <c r="E14" s="21">
        <v>0</v>
      </c>
      <c r="F14" s="22">
        <v>18824041</v>
      </c>
      <c r="G14" s="22">
        <v>9223780</v>
      </c>
      <c r="H14" s="22">
        <v>44850</v>
      </c>
      <c r="I14" s="22">
        <v>0</v>
      </c>
      <c r="J14" s="21">
        <v>0</v>
      </c>
      <c r="K14" s="23">
        <v>9555411</v>
      </c>
      <c r="L14" s="20">
        <v>243</v>
      </c>
      <c r="M14" s="24">
        <v>42713</v>
      </c>
    </row>
    <row r="15" spans="1:13" x14ac:dyDescent="0.25">
      <c r="A15" s="18">
        <v>42674.847916666666</v>
      </c>
      <c r="B15" s="19">
        <v>42676.690972222219</v>
      </c>
      <c r="C15" s="19">
        <v>42748.410416666666</v>
      </c>
      <c r="D15" s="20" t="s">
        <v>27</v>
      </c>
      <c r="E15" s="21">
        <v>0</v>
      </c>
      <c r="F15" s="22">
        <v>38611567</v>
      </c>
      <c r="G15" s="22">
        <v>0</v>
      </c>
      <c r="H15" s="22">
        <v>3861157</v>
      </c>
      <c r="I15" s="22">
        <v>0</v>
      </c>
      <c r="J15" s="21">
        <v>0</v>
      </c>
      <c r="K15" s="23">
        <v>34750410</v>
      </c>
      <c r="L15" s="20">
        <v>540</v>
      </c>
      <c r="M15" s="24">
        <v>42769</v>
      </c>
    </row>
    <row r="16" spans="1:13" x14ac:dyDescent="0.25">
      <c r="A16" s="18">
        <v>42690.068749999999</v>
      </c>
      <c r="B16" s="19">
        <v>42696.968055555553</v>
      </c>
      <c r="C16" s="19">
        <v>42786.598611111112</v>
      </c>
      <c r="D16" s="20" t="s">
        <v>28</v>
      </c>
      <c r="E16" s="21">
        <v>0</v>
      </c>
      <c r="F16" s="22">
        <v>37456398</v>
      </c>
      <c r="G16" s="22">
        <v>18728199</v>
      </c>
      <c r="H16" s="22">
        <v>0</v>
      </c>
      <c r="I16" s="22">
        <v>0</v>
      </c>
      <c r="J16" s="21">
        <v>0</v>
      </c>
      <c r="K16" s="23">
        <v>18728199</v>
      </c>
      <c r="L16" s="20">
        <v>620</v>
      </c>
      <c r="M16" s="24">
        <v>42801</v>
      </c>
    </row>
    <row r="17" spans="1:13" x14ac:dyDescent="0.25">
      <c r="A17" s="18">
        <v>42676.595833333333</v>
      </c>
      <c r="B17" s="19">
        <v>42677.482638888891</v>
      </c>
      <c r="C17" s="19">
        <v>42704.611805555556</v>
      </c>
      <c r="D17" s="20" t="s">
        <v>29</v>
      </c>
      <c r="E17" s="21">
        <v>0</v>
      </c>
      <c r="F17" s="22">
        <v>816646</v>
      </c>
      <c r="G17" s="22">
        <v>718649</v>
      </c>
      <c r="H17" s="22">
        <v>81665</v>
      </c>
      <c r="I17" s="22">
        <v>0</v>
      </c>
      <c r="J17" s="21">
        <v>0</v>
      </c>
      <c r="K17" s="23">
        <v>16332</v>
      </c>
      <c r="L17" s="20">
        <v>309</v>
      </c>
      <c r="M17" s="24">
        <v>42752</v>
      </c>
    </row>
    <row r="18" spans="1:13" x14ac:dyDescent="0.25">
      <c r="A18" s="18">
        <v>42708.286805555559</v>
      </c>
      <c r="B18" s="19">
        <v>42709.512499999997</v>
      </c>
      <c r="C18" s="19">
        <v>42754.635416666664</v>
      </c>
      <c r="D18" s="20" t="s">
        <v>30</v>
      </c>
      <c r="E18" s="21">
        <v>0</v>
      </c>
      <c r="F18" s="22">
        <v>4718462</v>
      </c>
      <c r="G18" s="22">
        <v>0</v>
      </c>
      <c r="H18" s="22">
        <v>0</v>
      </c>
      <c r="I18" s="22">
        <v>0</v>
      </c>
      <c r="J18" s="21">
        <v>0</v>
      </c>
      <c r="K18" s="23">
        <v>4718462</v>
      </c>
      <c r="L18" s="20">
        <v>540</v>
      </c>
      <c r="M18" s="24">
        <v>42769</v>
      </c>
    </row>
    <row r="19" spans="1:13" x14ac:dyDescent="0.25">
      <c r="A19" s="18">
        <v>42730.660416666666</v>
      </c>
      <c r="B19" s="19">
        <v>42733.698611111111</v>
      </c>
      <c r="C19" s="19">
        <v>42811.625694444447</v>
      </c>
      <c r="D19" s="20" t="s">
        <v>31</v>
      </c>
      <c r="E19" s="21">
        <v>0</v>
      </c>
      <c r="F19" s="22">
        <v>3186800</v>
      </c>
      <c r="G19" s="22">
        <v>1593400</v>
      </c>
      <c r="H19" s="22">
        <v>0</v>
      </c>
      <c r="I19" s="22">
        <v>0</v>
      </c>
      <c r="J19" s="21">
        <v>0</v>
      </c>
      <c r="K19" s="23">
        <v>1593400</v>
      </c>
      <c r="L19" s="20">
        <v>943</v>
      </c>
      <c r="M19" s="24">
        <v>42902</v>
      </c>
    </row>
    <row r="20" spans="1:13" x14ac:dyDescent="0.25">
      <c r="A20" s="18">
        <v>42763.686111111114</v>
      </c>
      <c r="B20" s="19">
        <v>42765.083333333336</v>
      </c>
      <c r="C20" s="19">
        <v>42773.693055555559</v>
      </c>
      <c r="D20" s="20" t="s">
        <v>32</v>
      </c>
      <c r="E20" s="21">
        <v>0</v>
      </c>
      <c r="F20" s="22">
        <v>64796931</v>
      </c>
      <c r="G20" s="22">
        <v>32398466</v>
      </c>
      <c r="H20" s="22">
        <v>0</v>
      </c>
      <c r="I20" s="22">
        <v>0</v>
      </c>
      <c r="J20" s="21">
        <v>0</v>
      </c>
      <c r="K20" s="23">
        <v>32398465</v>
      </c>
      <c r="L20" s="20">
        <v>772</v>
      </c>
      <c r="M20" s="24">
        <v>42871</v>
      </c>
    </row>
    <row r="21" spans="1:13" x14ac:dyDescent="0.25">
      <c r="A21" s="18">
        <v>42765.781944444447</v>
      </c>
      <c r="B21" s="19">
        <v>42767.4375</v>
      </c>
      <c r="C21" s="19">
        <v>42787.673611111109</v>
      </c>
      <c r="D21" s="20" t="s">
        <v>33</v>
      </c>
      <c r="E21" s="21">
        <v>0</v>
      </c>
      <c r="F21" s="22">
        <v>1819547</v>
      </c>
      <c r="G21" s="22">
        <v>909774</v>
      </c>
      <c r="H21" s="22">
        <v>0</v>
      </c>
      <c r="I21" s="22">
        <v>0</v>
      </c>
      <c r="J21" s="21">
        <v>0</v>
      </c>
      <c r="K21" s="23">
        <v>909773</v>
      </c>
      <c r="L21" s="20">
        <v>620</v>
      </c>
      <c r="M21" s="24">
        <v>42801</v>
      </c>
    </row>
    <row r="22" spans="1:13" x14ac:dyDescent="0.25">
      <c r="A22" s="18">
        <v>42766.6</v>
      </c>
      <c r="B22" s="19">
        <v>42769.409722222219</v>
      </c>
      <c r="C22" s="19">
        <v>42789.445138888892</v>
      </c>
      <c r="D22" s="20" t="s">
        <v>34</v>
      </c>
      <c r="E22" s="21">
        <v>0</v>
      </c>
      <c r="F22" s="22">
        <v>5779966</v>
      </c>
      <c r="G22" s="22">
        <v>2889983</v>
      </c>
      <c r="H22" s="22">
        <v>0</v>
      </c>
      <c r="I22" s="22">
        <v>0</v>
      </c>
      <c r="J22" s="21">
        <v>0</v>
      </c>
      <c r="K22" s="23">
        <v>2889983</v>
      </c>
      <c r="L22" s="20">
        <v>620</v>
      </c>
      <c r="M22" s="24">
        <v>42801</v>
      </c>
    </row>
    <row r="23" spans="1:13" x14ac:dyDescent="0.25">
      <c r="A23" s="18">
        <v>42790.981944444444</v>
      </c>
      <c r="B23" s="19">
        <v>42798.526388888888</v>
      </c>
      <c r="C23" s="19">
        <v>42843.440972222219</v>
      </c>
      <c r="D23" s="20" t="s">
        <v>35</v>
      </c>
      <c r="E23" s="21">
        <v>0</v>
      </c>
      <c r="F23" s="22">
        <v>30217259</v>
      </c>
      <c r="G23" s="22">
        <v>15108630</v>
      </c>
      <c r="H23" s="22">
        <v>0</v>
      </c>
      <c r="I23" s="22">
        <v>0</v>
      </c>
      <c r="J23" s="21">
        <v>0</v>
      </c>
      <c r="K23" s="23">
        <v>15108629</v>
      </c>
      <c r="L23" s="20">
        <v>925</v>
      </c>
      <c r="M23" s="24">
        <v>42902</v>
      </c>
    </row>
    <row r="24" spans="1:13" x14ac:dyDescent="0.25">
      <c r="A24" s="18">
        <v>42772.65</v>
      </c>
      <c r="B24" s="19">
        <v>42783.674305555556</v>
      </c>
      <c r="C24" s="19">
        <v>42811.347916666666</v>
      </c>
      <c r="D24" s="20" t="s">
        <v>36</v>
      </c>
      <c r="E24" s="21">
        <v>0</v>
      </c>
      <c r="F24" s="22">
        <v>1598184</v>
      </c>
      <c r="G24" s="22">
        <v>799092</v>
      </c>
      <c r="H24" s="22">
        <v>0</v>
      </c>
      <c r="I24" s="22">
        <v>0</v>
      </c>
      <c r="J24" s="21">
        <v>0</v>
      </c>
      <c r="K24" s="23">
        <v>799092</v>
      </c>
      <c r="L24" s="20">
        <v>693</v>
      </c>
      <c r="M24" s="24">
        <v>42844</v>
      </c>
    </row>
    <row r="25" spans="1:13" x14ac:dyDescent="0.25">
      <c r="A25" s="18">
        <v>42783.617361111108</v>
      </c>
      <c r="B25" s="19">
        <v>42786.791666666664</v>
      </c>
      <c r="C25" s="19">
        <v>42817.716666666667</v>
      </c>
      <c r="D25" s="20" t="s">
        <v>37</v>
      </c>
      <c r="E25" s="21">
        <v>0</v>
      </c>
      <c r="F25" s="22">
        <v>1865400</v>
      </c>
      <c r="G25" s="22">
        <v>932700</v>
      </c>
      <c r="H25" s="22">
        <v>0</v>
      </c>
      <c r="I25" s="22">
        <v>0</v>
      </c>
      <c r="J25" s="21">
        <v>0</v>
      </c>
      <c r="K25" s="23">
        <v>932700</v>
      </c>
      <c r="L25" s="20">
        <v>1171</v>
      </c>
      <c r="M25" s="24">
        <v>42965</v>
      </c>
    </row>
    <row r="26" spans="1:13" x14ac:dyDescent="0.25">
      <c r="A26" s="18">
        <v>42811.796527777777</v>
      </c>
      <c r="B26" s="19">
        <v>42815.458333333336</v>
      </c>
      <c r="C26" s="19">
        <v>42872.79583333333</v>
      </c>
      <c r="D26" s="20" t="s">
        <v>38</v>
      </c>
      <c r="E26" s="21">
        <v>0</v>
      </c>
      <c r="F26" s="22">
        <v>37227367</v>
      </c>
      <c r="G26" s="22">
        <v>18613684</v>
      </c>
      <c r="H26" s="22">
        <v>0</v>
      </c>
      <c r="I26" s="22">
        <v>0</v>
      </c>
      <c r="J26" s="21">
        <v>0</v>
      </c>
      <c r="K26" s="23">
        <v>18613683</v>
      </c>
      <c r="L26" s="20">
        <v>1052</v>
      </c>
      <c r="M26" s="24">
        <v>42935</v>
      </c>
    </row>
    <row r="27" spans="1:13" x14ac:dyDescent="0.25">
      <c r="A27" s="18">
        <v>42805.705555555556</v>
      </c>
      <c r="B27" s="19">
        <v>42807.581944444442</v>
      </c>
      <c r="C27" s="19">
        <v>42874.398611111108</v>
      </c>
      <c r="D27" s="20" t="s">
        <v>39</v>
      </c>
      <c r="E27" s="21">
        <v>0</v>
      </c>
      <c r="F27" s="22">
        <v>4245542</v>
      </c>
      <c r="G27" s="22">
        <v>2122771</v>
      </c>
      <c r="H27" s="22">
        <v>0</v>
      </c>
      <c r="I27" s="22">
        <v>0</v>
      </c>
      <c r="J27" s="21">
        <v>0</v>
      </c>
      <c r="K27" s="23">
        <v>2122771</v>
      </c>
      <c r="L27" s="20">
        <v>1052</v>
      </c>
      <c r="M27" s="24">
        <v>42935</v>
      </c>
    </row>
    <row r="28" spans="1:13" x14ac:dyDescent="0.25">
      <c r="A28" s="18">
        <v>42815.456250000003</v>
      </c>
      <c r="B28" s="19">
        <v>42820.708333333336</v>
      </c>
      <c r="C28" s="19">
        <v>42874.599305555559</v>
      </c>
      <c r="D28" s="20" t="s">
        <v>40</v>
      </c>
      <c r="E28" s="21">
        <v>0</v>
      </c>
      <c r="F28" s="22">
        <v>4418623</v>
      </c>
      <c r="G28" s="22">
        <v>2209312</v>
      </c>
      <c r="H28" s="22">
        <v>0</v>
      </c>
      <c r="I28" s="22">
        <v>0</v>
      </c>
      <c r="J28" s="21">
        <v>0</v>
      </c>
      <c r="K28" s="23">
        <v>2209311</v>
      </c>
      <c r="L28" s="20">
        <v>925</v>
      </c>
      <c r="M28" s="24">
        <v>42902</v>
      </c>
    </row>
    <row r="29" spans="1:13" x14ac:dyDescent="0.25">
      <c r="A29" s="18">
        <v>42778.545138888891</v>
      </c>
      <c r="B29" s="19">
        <v>42780.560416666667</v>
      </c>
      <c r="C29" s="19">
        <v>42837.443055555559</v>
      </c>
      <c r="D29" s="20" t="s">
        <v>41</v>
      </c>
      <c r="E29" s="21">
        <v>0</v>
      </c>
      <c r="F29" s="22">
        <v>1885900</v>
      </c>
      <c r="G29" s="22">
        <v>942950</v>
      </c>
      <c r="H29" s="22">
        <v>0</v>
      </c>
      <c r="I29" s="22">
        <v>0</v>
      </c>
      <c r="J29" s="21">
        <v>0</v>
      </c>
      <c r="K29" s="23">
        <v>942950</v>
      </c>
      <c r="L29" s="20">
        <v>763</v>
      </c>
      <c r="M29" s="24">
        <v>42845</v>
      </c>
    </row>
    <row r="30" spans="1:13" x14ac:dyDescent="0.25">
      <c r="A30" s="18">
        <v>42847.886805555558</v>
      </c>
      <c r="B30" s="19">
        <v>42851.421527777777</v>
      </c>
      <c r="C30" s="19">
        <v>42895.434027777781</v>
      </c>
      <c r="D30" s="20" t="s">
        <v>42</v>
      </c>
      <c r="E30" s="21">
        <v>0</v>
      </c>
      <c r="F30" s="22">
        <v>16031030</v>
      </c>
      <c r="G30" s="22">
        <v>8015515</v>
      </c>
      <c r="H30" s="22">
        <v>0</v>
      </c>
      <c r="I30" s="22">
        <v>0</v>
      </c>
      <c r="J30" s="21">
        <v>0</v>
      </c>
      <c r="K30" s="23">
        <v>8015515</v>
      </c>
      <c r="L30" s="20">
        <v>943</v>
      </c>
      <c r="M30" s="24">
        <v>42902</v>
      </c>
    </row>
    <row r="31" spans="1:13" x14ac:dyDescent="0.25">
      <c r="A31" s="18">
        <v>42863.948611111111</v>
      </c>
      <c r="B31" s="19">
        <v>43096.963194444441</v>
      </c>
      <c r="C31" s="19">
        <v>42997.745138888888</v>
      </c>
      <c r="D31" s="20" t="s">
        <v>43</v>
      </c>
      <c r="E31" s="21">
        <v>0</v>
      </c>
      <c r="F31" s="22">
        <v>962588</v>
      </c>
      <c r="G31" s="22">
        <v>481294</v>
      </c>
      <c r="H31" s="22">
        <v>0</v>
      </c>
      <c r="I31" s="22">
        <v>0</v>
      </c>
      <c r="J31" s="21">
        <v>0</v>
      </c>
      <c r="K31" s="23">
        <v>481294</v>
      </c>
      <c r="L31" s="20">
        <v>1374</v>
      </c>
      <c r="M31" s="24">
        <v>43028</v>
      </c>
    </row>
    <row r="32" spans="1:13" x14ac:dyDescent="0.25">
      <c r="A32" s="18">
        <v>42821.015277777777</v>
      </c>
      <c r="B32" s="19">
        <v>42823.855555555558</v>
      </c>
      <c r="C32" s="19">
        <v>42886.826388888891</v>
      </c>
      <c r="D32" s="20" t="s">
        <v>44</v>
      </c>
      <c r="E32" s="21">
        <v>0</v>
      </c>
      <c r="F32" s="22">
        <v>2050200</v>
      </c>
      <c r="G32" s="22">
        <v>1025100</v>
      </c>
      <c r="H32" s="22">
        <v>0</v>
      </c>
      <c r="I32" s="22">
        <v>0</v>
      </c>
      <c r="J32" s="21">
        <v>0</v>
      </c>
      <c r="K32" s="23">
        <v>1025100</v>
      </c>
      <c r="L32" s="20">
        <v>925</v>
      </c>
      <c r="M32" s="24">
        <v>42902</v>
      </c>
    </row>
    <row r="33" spans="1:13" x14ac:dyDescent="0.25">
      <c r="A33" s="18">
        <v>42867.979166666664</v>
      </c>
      <c r="B33" s="19">
        <v>42868.664583333331</v>
      </c>
      <c r="C33" s="19">
        <v>42892.40625</v>
      </c>
      <c r="D33" s="20" t="s">
        <v>45</v>
      </c>
      <c r="E33" s="21">
        <v>0</v>
      </c>
      <c r="F33" s="22">
        <v>1161200</v>
      </c>
      <c r="G33" s="22">
        <v>0</v>
      </c>
      <c r="H33" s="22">
        <v>116120</v>
      </c>
      <c r="I33" s="22">
        <v>0</v>
      </c>
      <c r="J33" s="21">
        <v>0</v>
      </c>
      <c r="K33" s="23">
        <v>1045080</v>
      </c>
      <c r="L33" s="20">
        <v>943</v>
      </c>
      <c r="M33" s="24">
        <v>42902</v>
      </c>
    </row>
    <row r="34" spans="1:13" x14ac:dyDescent="0.25">
      <c r="A34" s="18">
        <v>42847.198611111111</v>
      </c>
      <c r="B34" s="19">
        <v>42850.518750000003</v>
      </c>
      <c r="C34" s="19">
        <v>42895.656944444447</v>
      </c>
      <c r="D34" s="20" t="s">
        <v>46</v>
      </c>
      <c r="E34" s="21">
        <v>0</v>
      </c>
      <c r="F34" s="22">
        <v>19131045</v>
      </c>
      <c r="G34" s="22">
        <v>9565523</v>
      </c>
      <c r="H34" s="22">
        <v>0</v>
      </c>
      <c r="I34" s="22">
        <v>0</v>
      </c>
      <c r="J34" s="21">
        <v>0</v>
      </c>
      <c r="K34" s="23">
        <v>9565522</v>
      </c>
      <c r="L34" s="20">
        <v>1052</v>
      </c>
      <c r="M34" s="24">
        <v>42935</v>
      </c>
    </row>
    <row r="35" spans="1:13" x14ac:dyDescent="0.25">
      <c r="A35" s="18">
        <v>42893.655555555553</v>
      </c>
      <c r="B35" s="19">
        <v>42895.715277777781</v>
      </c>
      <c r="C35" s="19">
        <v>42971.640277777777</v>
      </c>
      <c r="D35" s="20" t="s">
        <v>47</v>
      </c>
      <c r="E35" s="21">
        <v>0</v>
      </c>
      <c r="F35" s="22">
        <v>2773949</v>
      </c>
      <c r="G35" s="22">
        <v>1641849</v>
      </c>
      <c r="H35" s="22">
        <v>0</v>
      </c>
      <c r="I35" s="22">
        <v>0</v>
      </c>
      <c r="J35" s="21">
        <v>0</v>
      </c>
      <c r="K35" s="23">
        <v>1132100</v>
      </c>
      <c r="L35" s="20">
        <v>1277</v>
      </c>
      <c r="M35" s="24">
        <v>42998</v>
      </c>
    </row>
    <row r="36" spans="1:13" x14ac:dyDescent="0.25">
      <c r="A36" s="18">
        <v>42876.138194444444</v>
      </c>
      <c r="B36" s="19">
        <v>42879.718055555553</v>
      </c>
      <c r="C36" s="19">
        <v>42983.481944444444</v>
      </c>
      <c r="D36" s="20" t="s">
        <v>48</v>
      </c>
      <c r="E36" s="21">
        <v>0</v>
      </c>
      <c r="F36" s="22">
        <v>9327201</v>
      </c>
      <c r="G36" s="22">
        <v>0</v>
      </c>
      <c r="H36" s="22">
        <v>0</v>
      </c>
      <c r="I36" s="22">
        <v>0</v>
      </c>
      <c r="J36" s="21">
        <v>0</v>
      </c>
      <c r="K36" s="23">
        <v>9327201</v>
      </c>
      <c r="L36" s="20">
        <v>1277</v>
      </c>
      <c r="M36" s="24">
        <v>42998</v>
      </c>
    </row>
    <row r="37" spans="1:13" x14ac:dyDescent="0.25">
      <c r="A37" s="18">
        <v>42913.009027777778</v>
      </c>
      <c r="B37" s="19">
        <v>42913.487500000003</v>
      </c>
      <c r="C37" s="19">
        <v>43069.447222222225</v>
      </c>
      <c r="D37" s="20" t="s">
        <v>49</v>
      </c>
      <c r="E37" s="21">
        <v>0</v>
      </c>
      <c r="F37" s="22">
        <v>7100000</v>
      </c>
      <c r="G37" s="22">
        <v>4783400</v>
      </c>
      <c r="H37" s="22">
        <v>0</v>
      </c>
      <c r="I37" s="22">
        <v>0</v>
      </c>
      <c r="J37" s="21">
        <v>0</v>
      </c>
      <c r="K37" s="23">
        <v>2316600</v>
      </c>
      <c r="L37" s="20">
        <v>1599</v>
      </c>
      <c r="M37" s="24">
        <v>43089</v>
      </c>
    </row>
    <row r="38" spans="1:13" x14ac:dyDescent="0.25">
      <c r="A38" s="18">
        <v>42932.609722222223</v>
      </c>
      <c r="B38" s="19">
        <v>42934.801388888889</v>
      </c>
      <c r="C38" s="19">
        <v>42996.638888888891</v>
      </c>
      <c r="D38" s="20" t="s">
        <v>50</v>
      </c>
      <c r="E38" s="21">
        <v>0</v>
      </c>
      <c r="F38" s="22">
        <v>62828503</v>
      </c>
      <c r="G38" s="22">
        <v>0</v>
      </c>
      <c r="H38" s="22">
        <v>6282850</v>
      </c>
      <c r="I38" s="22">
        <v>0</v>
      </c>
      <c r="J38" s="21">
        <v>0</v>
      </c>
      <c r="K38" s="23">
        <v>56545653</v>
      </c>
      <c r="L38" s="20">
        <v>1370</v>
      </c>
      <c r="M38" s="24">
        <v>43028</v>
      </c>
    </row>
    <row r="39" spans="1:13" x14ac:dyDescent="0.25">
      <c r="A39" s="18">
        <v>42941.655555555553</v>
      </c>
      <c r="B39" s="19">
        <v>42950.624305555553</v>
      </c>
      <c r="C39" s="19">
        <v>42986.46597222222</v>
      </c>
      <c r="D39" s="20" t="s">
        <v>51</v>
      </c>
      <c r="E39" s="21">
        <v>0</v>
      </c>
      <c r="F39" s="22">
        <v>33123706</v>
      </c>
      <c r="G39" s="22">
        <v>3683611</v>
      </c>
      <c r="H39" s="22">
        <v>0</v>
      </c>
      <c r="I39" s="22">
        <v>0</v>
      </c>
      <c r="J39" s="21">
        <v>0</v>
      </c>
      <c r="K39" s="23">
        <v>29440095</v>
      </c>
      <c r="L39" s="20">
        <v>1277</v>
      </c>
      <c r="M39" s="24">
        <v>42998</v>
      </c>
    </row>
    <row r="40" spans="1:13" x14ac:dyDescent="0.25">
      <c r="A40" s="18">
        <v>42978.390972222223</v>
      </c>
      <c r="B40" s="19">
        <v>42980.45</v>
      </c>
      <c r="C40" s="19">
        <v>43038.609027777777</v>
      </c>
      <c r="D40" s="20" t="s">
        <v>52</v>
      </c>
      <c r="E40" s="21">
        <v>0</v>
      </c>
      <c r="F40" s="22">
        <v>5924997</v>
      </c>
      <c r="G40" s="22">
        <v>0</v>
      </c>
      <c r="H40" s="22">
        <v>0</v>
      </c>
      <c r="I40" s="22">
        <v>0</v>
      </c>
      <c r="J40" s="21">
        <v>0</v>
      </c>
      <c r="K40" s="23">
        <v>5924997</v>
      </c>
      <c r="L40" s="20">
        <v>1453</v>
      </c>
      <c r="M40" s="24">
        <v>43055</v>
      </c>
    </row>
    <row r="41" spans="1:13" x14ac:dyDescent="0.25">
      <c r="A41" s="18">
        <v>42979.765972222223</v>
      </c>
      <c r="B41" s="19">
        <v>42984</v>
      </c>
      <c r="C41" s="19">
        <v>43018.569444444445</v>
      </c>
      <c r="D41" s="20" t="s">
        <v>53</v>
      </c>
      <c r="E41" s="21">
        <v>0</v>
      </c>
      <c r="F41" s="22">
        <v>14988343</v>
      </c>
      <c r="G41" s="22">
        <v>13789796</v>
      </c>
      <c r="H41" s="22">
        <v>0</v>
      </c>
      <c r="I41" s="22">
        <v>0</v>
      </c>
      <c r="J41" s="21">
        <v>0</v>
      </c>
      <c r="K41" s="23">
        <v>1198547</v>
      </c>
      <c r="L41" s="20">
        <v>1370</v>
      </c>
      <c r="M41" s="24">
        <v>43028</v>
      </c>
    </row>
    <row r="42" spans="1:13" x14ac:dyDescent="0.25">
      <c r="A42" s="18">
        <v>42991.832638888889</v>
      </c>
      <c r="B42" s="19">
        <v>42997.418055555558</v>
      </c>
      <c r="C42" s="19">
        <v>43115.414583333331</v>
      </c>
      <c r="D42" s="20" t="s">
        <v>54</v>
      </c>
      <c r="E42" s="21">
        <v>0</v>
      </c>
      <c r="F42" s="22">
        <v>8217818</v>
      </c>
      <c r="G42" s="22">
        <v>0</v>
      </c>
      <c r="H42" s="22">
        <v>821782</v>
      </c>
      <c r="I42" s="22">
        <v>0</v>
      </c>
      <c r="J42" s="21">
        <v>0</v>
      </c>
      <c r="K42" s="23">
        <v>7396036</v>
      </c>
      <c r="L42" s="20">
        <v>1914</v>
      </c>
      <c r="M42" s="24">
        <v>43151</v>
      </c>
    </row>
    <row r="43" spans="1:13" x14ac:dyDescent="0.25">
      <c r="A43" s="18">
        <v>43004.53125</v>
      </c>
      <c r="B43" s="19">
        <v>43008.022916666669</v>
      </c>
      <c r="C43" s="19">
        <v>43040.412499999999</v>
      </c>
      <c r="D43" s="20" t="s">
        <v>55</v>
      </c>
      <c r="E43" s="21">
        <v>0</v>
      </c>
      <c r="F43" s="22">
        <v>76048322</v>
      </c>
      <c r="G43" s="22">
        <v>0</v>
      </c>
      <c r="H43" s="22">
        <v>7604832</v>
      </c>
      <c r="I43" s="22">
        <v>0</v>
      </c>
      <c r="J43" s="21">
        <v>0</v>
      </c>
      <c r="K43" s="23">
        <v>68443490</v>
      </c>
      <c r="L43" s="20">
        <v>1453</v>
      </c>
      <c r="M43" s="24">
        <v>43055</v>
      </c>
    </row>
    <row r="44" spans="1:13" x14ac:dyDescent="0.25">
      <c r="A44" s="18">
        <v>43029.027777777781</v>
      </c>
      <c r="B44" s="19">
        <v>43029.553472222222</v>
      </c>
      <c r="C44" s="19">
        <v>43117.602777777778</v>
      </c>
      <c r="D44" s="20" t="s">
        <v>56</v>
      </c>
      <c r="E44" s="21">
        <v>0</v>
      </c>
      <c r="F44" s="22">
        <v>7321727</v>
      </c>
      <c r="G44" s="22">
        <v>0</v>
      </c>
      <c r="H44" s="22">
        <v>732173</v>
      </c>
      <c r="I44" s="22">
        <v>0</v>
      </c>
      <c r="J44" s="21">
        <v>0</v>
      </c>
      <c r="K44" s="23">
        <v>6589554</v>
      </c>
      <c r="L44" s="20">
        <v>1914</v>
      </c>
      <c r="M44" s="24">
        <v>43151</v>
      </c>
    </row>
    <row r="45" spans="1:13" x14ac:dyDescent="0.25">
      <c r="A45" s="18">
        <v>43044.15</v>
      </c>
      <c r="B45" s="19">
        <v>43044.659722222219</v>
      </c>
      <c r="C45" s="19">
        <v>43132.64166666667</v>
      </c>
      <c r="D45" s="20" t="s">
        <v>57</v>
      </c>
      <c r="E45" s="21">
        <v>0</v>
      </c>
      <c r="F45" s="22">
        <v>4859421</v>
      </c>
      <c r="G45" s="22">
        <v>0</v>
      </c>
      <c r="H45" s="22">
        <v>485942</v>
      </c>
      <c r="I45" s="22">
        <v>0</v>
      </c>
      <c r="J45" s="21">
        <v>0</v>
      </c>
      <c r="K45" s="23">
        <v>4373479</v>
      </c>
      <c r="L45" s="20">
        <v>1914</v>
      </c>
      <c r="M45" s="24">
        <v>43151</v>
      </c>
    </row>
    <row r="46" spans="1:13" x14ac:dyDescent="0.25">
      <c r="A46" s="18">
        <v>43035.719444444447</v>
      </c>
      <c r="B46" s="19">
        <v>43037.482638888891</v>
      </c>
      <c r="C46" s="19">
        <v>43153.688194444447</v>
      </c>
      <c r="D46" s="20" t="s">
        <v>58</v>
      </c>
      <c r="E46" s="21">
        <v>0</v>
      </c>
      <c r="F46" s="22">
        <v>9495092</v>
      </c>
      <c r="G46" s="22">
        <v>0</v>
      </c>
      <c r="H46" s="22">
        <v>949509</v>
      </c>
      <c r="I46" s="22">
        <v>0</v>
      </c>
      <c r="J46" s="21">
        <v>0</v>
      </c>
      <c r="K46" s="23">
        <v>8545583</v>
      </c>
      <c r="L46" s="20">
        <v>2063</v>
      </c>
      <c r="M46" s="24">
        <v>43179</v>
      </c>
    </row>
    <row r="47" spans="1:13" x14ac:dyDescent="0.25">
      <c r="A47" s="18">
        <v>43088.970138888886</v>
      </c>
      <c r="B47" s="19">
        <v>43091.96875</v>
      </c>
      <c r="C47" s="19">
        <v>43158.643055555556</v>
      </c>
      <c r="D47" s="20" t="s">
        <v>59</v>
      </c>
      <c r="E47" s="21">
        <v>0</v>
      </c>
      <c r="F47" s="22">
        <v>62055899</v>
      </c>
      <c r="G47" s="22">
        <v>0</v>
      </c>
      <c r="H47" s="22">
        <v>4700</v>
      </c>
      <c r="I47" s="22">
        <v>0</v>
      </c>
      <c r="J47" s="21">
        <v>0</v>
      </c>
      <c r="K47" s="23">
        <v>62051199</v>
      </c>
      <c r="L47" s="20">
        <v>2063</v>
      </c>
      <c r="M47" s="24">
        <v>43179</v>
      </c>
    </row>
    <row r="48" spans="1:13" x14ac:dyDescent="0.25">
      <c r="A48" s="18">
        <v>43106.027777777781</v>
      </c>
      <c r="B48" s="19">
        <v>43106.836111111108</v>
      </c>
      <c r="C48" s="19">
        <v>43174.719444444447</v>
      </c>
      <c r="D48" s="20" t="s">
        <v>60</v>
      </c>
      <c r="E48" s="21">
        <v>0</v>
      </c>
      <c r="F48" s="22">
        <v>38675533</v>
      </c>
      <c r="G48" s="22">
        <v>0</v>
      </c>
      <c r="H48" s="22">
        <v>4045717</v>
      </c>
      <c r="I48" s="22">
        <v>0</v>
      </c>
      <c r="J48" s="21">
        <v>0</v>
      </c>
      <c r="K48" s="23">
        <v>34629816</v>
      </c>
      <c r="L48" s="20">
        <v>2206</v>
      </c>
      <c r="M48" s="24">
        <v>43210</v>
      </c>
    </row>
    <row r="49" spans="1:13" x14ac:dyDescent="0.25">
      <c r="A49" s="18">
        <v>43110.50277777778</v>
      </c>
      <c r="B49" s="19">
        <v>43111.699305555558</v>
      </c>
      <c r="C49" s="19">
        <v>43185.336111111108</v>
      </c>
      <c r="D49" s="20" t="s">
        <v>61</v>
      </c>
      <c r="E49" s="21">
        <v>0</v>
      </c>
      <c r="F49" s="22">
        <v>33513734</v>
      </c>
      <c r="G49" s="22">
        <v>0</v>
      </c>
      <c r="H49" s="22">
        <v>3351373</v>
      </c>
      <c r="I49" s="22">
        <v>0</v>
      </c>
      <c r="J49" s="21">
        <v>0</v>
      </c>
      <c r="K49" s="23">
        <v>30162361</v>
      </c>
      <c r="L49" s="20">
        <v>2206</v>
      </c>
      <c r="M49" s="24">
        <v>43210</v>
      </c>
    </row>
    <row r="50" spans="1:13" x14ac:dyDescent="0.25">
      <c r="A50" s="18">
        <v>43115.031944444447</v>
      </c>
      <c r="B50" s="19">
        <v>43117.25</v>
      </c>
      <c r="C50" s="19">
        <v>43228.71597222222</v>
      </c>
      <c r="D50" s="20" t="s">
        <v>62</v>
      </c>
      <c r="E50" s="21">
        <v>0</v>
      </c>
      <c r="F50" s="22">
        <v>4407377</v>
      </c>
      <c r="G50" s="22">
        <v>0</v>
      </c>
      <c r="H50" s="22">
        <v>0</v>
      </c>
      <c r="I50" s="22">
        <v>0</v>
      </c>
      <c r="J50" s="21">
        <v>0</v>
      </c>
      <c r="K50" s="23">
        <v>4407377</v>
      </c>
      <c r="L50" s="20">
        <v>2307</v>
      </c>
      <c r="M50" s="24">
        <v>43237</v>
      </c>
    </row>
    <row r="51" spans="1:13" x14ac:dyDescent="0.25">
      <c r="A51" s="18">
        <v>43121.615972222222</v>
      </c>
      <c r="B51" s="19">
        <v>43123.565972222219</v>
      </c>
      <c r="C51" s="19">
        <v>43174.647222222222</v>
      </c>
      <c r="D51" s="20" t="s">
        <v>63</v>
      </c>
      <c r="E51" s="21">
        <v>0</v>
      </c>
      <c r="F51" s="22">
        <v>4701794</v>
      </c>
      <c r="G51" s="22">
        <v>0</v>
      </c>
      <c r="H51" s="22">
        <v>470179</v>
      </c>
      <c r="I51" s="22">
        <v>0</v>
      </c>
      <c r="J51" s="21">
        <v>0</v>
      </c>
      <c r="K51" s="23">
        <v>4231615</v>
      </c>
      <c r="L51" s="20">
        <v>2206</v>
      </c>
      <c r="M51" s="24">
        <v>43210</v>
      </c>
    </row>
    <row r="52" spans="1:13" x14ac:dyDescent="0.25">
      <c r="A52" s="18">
        <v>43085.336805555555</v>
      </c>
      <c r="B52" s="19">
        <v>43088.706944444442</v>
      </c>
      <c r="C52" s="19">
        <v>43181.470833333333</v>
      </c>
      <c r="D52" s="20" t="s">
        <v>64</v>
      </c>
      <c r="E52" s="21">
        <v>0</v>
      </c>
      <c r="F52" s="22">
        <v>4476300</v>
      </c>
      <c r="G52" s="22">
        <v>0</v>
      </c>
      <c r="H52" s="22">
        <v>447630</v>
      </c>
      <c r="I52" s="22">
        <v>0</v>
      </c>
      <c r="J52" s="21">
        <v>0</v>
      </c>
      <c r="K52" s="23">
        <v>4028670</v>
      </c>
      <c r="L52" s="20">
        <v>2206</v>
      </c>
      <c r="M52" s="24">
        <v>43210</v>
      </c>
    </row>
    <row r="53" spans="1:13" x14ac:dyDescent="0.25">
      <c r="A53" s="18">
        <v>43026.321527777778</v>
      </c>
      <c r="B53" s="19">
        <v>43026.630555555559</v>
      </c>
      <c r="C53" s="19">
        <v>43186.65902777778</v>
      </c>
      <c r="D53" s="20" t="s">
        <v>65</v>
      </c>
      <c r="E53" s="21">
        <v>0</v>
      </c>
      <c r="F53" s="22">
        <v>8382683</v>
      </c>
      <c r="G53" s="22">
        <v>0</v>
      </c>
      <c r="H53" s="22">
        <v>838268</v>
      </c>
      <c r="I53" s="22">
        <v>0</v>
      </c>
      <c r="J53" s="21">
        <v>0</v>
      </c>
      <c r="K53" s="23">
        <v>7544415</v>
      </c>
      <c r="L53" s="20">
        <v>2206</v>
      </c>
      <c r="M53" s="24">
        <v>43210</v>
      </c>
    </row>
    <row r="54" spans="1:13" x14ac:dyDescent="0.25">
      <c r="A54" s="18">
        <v>43118.908333333333</v>
      </c>
      <c r="B54" s="19">
        <v>43123.731944444444</v>
      </c>
      <c r="C54" s="19">
        <v>43180.704861111109</v>
      </c>
      <c r="D54" s="20" t="s">
        <v>66</v>
      </c>
      <c r="E54" s="21">
        <v>0</v>
      </c>
      <c r="F54" s="22">
        <v>15736156</v>
      </c>
      <c r="G54" s="22">
        <v>0</v>
      </c>
      <c r="H54" s="22">
        <v>1573616</v>
      </c>
      <c r="I54" s="22">
        <v>0</v>
      </c>
      <c r="J54" s="21">
        <v>0</v>
      </c>
      <c r="K54" s="23">
        <v>14162540</v>
      </c>
      <c r="L54" s="20">
        <v>2206</v>
      </c>
      <c r="M54" s="24">
        <v>43210</v>
      </c>
    </row>
    <row r="55" spans="1:13" x14ac:dyDescent="0.25">
      <c r="A55" s="18">
        <v>43147.42291666667</v>
      </c>
      <c r="B55" s="19">
        <v>43154.582638888889</v>
      </c>
      <c r="C55" s="19">
        <v>43223.428472222222</v>
      </c>
      <c r="D55" s="20" t="s">
        <v>67</v>
      </c>
      <c r="E55" s="21">
        <v>0</v>
      </c>
      <c r="F55" s="22">
        <v>221315978</v>
      </c>
      <c r="G55" s="22">
        <v>0</v>
      </c>
      <c r="H55" s="22">
        <v>22131598</v>
      </c>
      <c r="I55" s="22">
        <v>0</v>
      </c>
      <c r="J55" s="21">
        <v>0</v>
      </c>
      <c r="K55" s="23">
        <v>199184380</v>
      </c>
      <c r="L55" s="20">
        <v>2307</v>
      </c>
      <c r="M55" s="24">
        <v>43237</v>
      </c>
    </row>
    <row r="56" spans="1:13" x14ac:dyDescent="0.25">
      <c r="A56" s="18">
        <v>43127.018055555556</v>
      </c>
      <c r="B56" s="19">
        <v>43129.754166666666</v>
      </c>
      <c r="C56" s="19">
        <v>43194.568055555559</v>
      </c>
      <c r="D56" s="20" t="s">
        <v>68</v>
      </c>
      <c r="E56" s="21">
        <v>0</v>
      </c>
      <c r="F56" s="22">
        <v>2013277</v>
      </c>
      <c r="G56" s="22">
        <v>0</v>
      </c>
      <c r="H56" s="22">
        <v>201328</v>
      </c>
      <c r="I56" s="22">
        <v>0</v>
      </c>
      <c r="J56" s="21">
        <v>0</v>
      </c>
      <c r="K56" s="23">
        <v>1811949</v>
      </c>
      <c r="L56" s="20">
        <v>2206</v>
      </c>
      <c r="M56" s="24">
        <v>43210</v>
      </c>
    </row>
    <row r="57" spans="1:13" x14ac:dyDescent="0.25">
      <c r="A57" s="18">
        <v>43173.970138888886</v>
      </c>
      <c r="B57" s="19">
        <v>43178.505555555559</v>
      </c>
      <c r="C57" s="19">
        <v>43237.388888888891</v>
      </c>
      <c r="D57" s="20" t="s">
        <v>69</v>
      </c>
      <c r="E57" s="21">
        <v>0</v>
      </c>
      <c r="F57" s="22">
        <v>8099220</v>
      </c>
      <c r="G57" s="22">
        <v>0</v>
      </c>
      <c r="H57" s="22">
        <v>0</v>
      </c>
      <c r="I57" s="22">
        <v>0</v>
      </c>
      <c r="J57" s="21">
        <v>0</v>
      </c>
      <c r="K57" s="23">
        <v>8099220</v>
      </c>
      <c r="L57" s="20">
        <v>2441</v>
      </c>
      <c r="M57" s="24">
        <v>43266</v>
      </c>
    </row>
    <row r="58" spans="1:13" x14ac:dyDescent="0.25">
      <c r="A58" s="18">
        <v>43163.298611111109</v>
      </c>
      <c r="B58" s="19">
        <v>43164.616666666669</v>
      </c>
      <c r="C58" s="19">
        <v>43209.558333333334</v>
      </c>
      <c r="D58" s="20" t="s">
        <v>70</v>
      </c>
      <c r="E58" s="21">
        <v>0</v>
      </c>
      <c r="F58" s="22">
        <v>5914797</v>
      </c>
      <c r="G58" s="22">
        <v>0</v>
      </c>
      <c r="H58" s="22">
        <v>591480</v>
      </c>
      <c r="I58" s="22">
        <v>0</v>
      </c>
      <c r="J58" s="21">
        <v>0</v>
      </c>
      <c r="K58" s="23">
        <v>5323317</v>
      </c>
      <c r="L58" s="20">
        <v>2307</v>
      </c>
      <c r="M58" s="24">
        <v>43237</v>
      </c>
    </row>
    <row r="59" spans="1:13" x14ac:dyDescent="0.25">
      <c r="A59" s="18">
        <v>43185.911805555559</v>
      </c>
      <c r="B59" s="19">
        <v>43200.541666666664</v>
      </c>
      <c r="C59" s="19">
        <v>43236.619444444441</v>
      </c>
      <c r="D59" s="20" t="s">
        <v>71</v>
      </c>
      <c r="E59" s="21">
        <v>0</v>
      </c>
      <c r="F59" s="22">
        <v>55221942</v>
      </c>
      <c r="G59" s="22">
        <v>0</v>
      </c>
      <c r="H59" s="22">
        <v>5522194</v>
      </c>
      <c r="I59" s="22">
        <v>0</v>
      </c>
      <c r="J59" s="21">
        <v>0</v>
      </c>
      <c r="K59" s="23">
        <v>49699748</v>
      </c>
      <c r="L59" s="20">
        <v>2441</v>
      </c>
      <c r="M59" s="24">
        <v>43266</v>
      </c>
    </row>
    <row r="60" spans="1:13" x14ac:dyDescent="0.25">
      <c r="A60" s="18">
        <v>43191.12777777778</v>
      </c>
      <c r="B60" s="19">
        <v>43192.923611111109</v>
      </c>
      <c r="C60" s="19">
        <v>43236.493055555555</v>
      </c>
      <c r="D60" s="20" t="s">
        <v>72</v>
      </c>
      <c r="E60" s="21">
        <v>0</v>
      </c>
      <c r="F60" s="22">
        <v>14625637</v>
      </c>
      <c r="G60" s="22">
        <v>0</v>
      </c>
      <c r="H60" s="22">
        <v>1462564</v>
      </c>
      <c r="I60" s="22">
        <v>0</v>
      </c>
      <c r="J60" s="21">
        <v>0</v>
      </c>
      <c r="K60" s="23">
        <v>13163073</v>
      </c>
      <c r="L60" s="20">
        <v>2441</v>
      </c>
      <c r="M60" s="24">
        <v>43266</v>
      </c>
    </row>
    <row r="61" spans="1:13" x14ac:dyDescent="0.25">
      <c r="A61" s="18">
        <v>43185.890972222223</v>
      </c>
      <c r="B61" s="19">
        <v>43191.638888888891</v>
      </c>
      <c r="C61" s="19">
        <v>43229.743750000001</v>
      </c>
      <c r="D61" s="20" t="s">
        <v>73</v>
      </c>
      <c r="E61" s="21">
        <v>0</v>
      </c>
      <c r="F61" s="22">
        <v>14130790</v>
      </c>
      <c r="G61" s="22">
        <v>0</v>
      </c>
      <c r="H61" s="22">
        <v>1413079</v>
      </c>
      <c r="I61" s="22">
        <v>0</v>
      </c>
      <c r="J61" s="21">
        <v>0</v>
      </c>
      <c r="K61" s="23">
        <v>12717711</v>
      </c>
      <c r="L61" s="20">
        <v>2307</v>
      </c>
      <c r="M61" s="24">
        <v>43237</v>
      </c>
    </row>
    <row r="62" spans="1:13" x14ac:dyDescent="0.25">
      <c r="A62" s="18">
        <v>43224.277777777781</v>
      </c>
      <c r="B62" s="19">
        <v>43224.666666666664</v>
      </c>
      <c r="C62" s="19">
        <v>43504.461805555555</v>
      </c>
      <c r="D62" s="20" t="s">
        <v>74</v>
      </c>
      <c r="E62" s="21">
        <v>0</v>
      </c>
      <c r="F62" s="22">
        <v>6312689</v>
      </c>
      <c r="G62" s="22">
        <v>0</v>
      </c>
      <c r="H62" s="22">
        <v>0</v>
      </c>
      <c r="I62" s="22">
        <v>0</v>
      </c>
      <c r="J62" s="21">
        <v>0</v>
      </c>
      <c r="K62" s="23">
        <v>6312689</v>
      </c>
      <c r="L62" s="20">
        <v>3700</v>
      </c>
      <c r="M62" s="24">
        <v>43510</v>
      </c>
    </row>
    <row r="63" spans="1:13" x14ac:dyDescent="0.25">
      <c r="A63" s="18">
        <v>43206.616666666669</v>
      </c>
      <c r="B63" s="19">
        <v>43207.627083333333</v>
      </c>
      <c r="C63" s="19">
        <v>43256.67291666667</v>
      </c>
      <c r="D63" s="20" t="s">
        <v>75</v>
      </c>
      <c r="E63" s="21">
        <v>0</v>
      </c>
      <c r="F63" s="22">
        <v>866446</v>
      </c>
      <c r="G63" s="22">
        <v>0</v>
      </c>
      <c r="H63" s="22">
        <v>86645</v>
      </c>
      <c r="I63" s="22">
        <v>0</v>
      </c>
      <c r="J63" s="21">
        <v>0</v>
      </c>
      <c r="K63" s="23">
        <v>779801</v>
      </c>
      <c r="L63" s="20">
        <v>2441</v>
      </c>
      <c r="M63" s="24">
        <v>43266</v>
      </c>
    </row>
    <row r="64" spans="1:13" x14ac:dyDescent="0.25">
      <c r="A64" s="18">
        <v>43224.561805555553</v>
      </c>
      <c r="B64" s="19">
        <v>43232.703472222223</v>
      </c>
      <c r="C64" s="19">
        <v>43272.594444444447</v>
      </c>
      <c r="D64" s="20" t="s">
        <v>76</v>
      </c>
      <c r="E64" s="21">
        <v>0</v>
      </c>
      <c r="F64" s="22">
        <v>7463433</v>
      </c>
      <c r="G64" s="22">
        <v>0</v>
      </c>
      <c r="H64" s="22">
        <v>0</v>
      </c>
      <c r="I64" s="22">
        <v>0</v>
      </c>
      <c r="J64" s="21">
        <v>0</v>
      </c>
      <c r="K64" s="23">
        <v>7463433</v>
      </c>
      <c r="L64" s="20">
        <v>2581</v>
      </c>
      <c r="M64" s="24">
        <v>43299</v>
      </c>
    </row>
    <row r="65" spans="1:13" x14ac:dyDescent="0.25">
      <c r="A65" s="18">
        <v>43266.945833333331</v>
      </c>
      <c r="B65" s="19">
        <v>43275.7</v>
      </c>
      <c r="C65" s="19">
        <v>43297.627083333333</v>
      </c>
      <c r="D65" s="20" t="s">
        <v>77</v>
      </c>
      <c r="E65" s="21">
        <v>0</v>
      </c>
      <c r="F65" s="22">
        <v>69548831</v>
      </c>
      <c r="G65" s="22">
        <v>0</v>
      </c>
      <c r="H65" s="22">
        <v>6954883</v>
      </c>
      <c r="I65" s="22">
        <v>0</v>
      </c>
      <c r="J65" s="21">
        <v>0</v>
      </c>
      <c r="K65" s="23">
        <v>62593948</v>
      </c>
      <c r="L65" s="20">
        <v>2723</v>
      </c>
      <c r="M65" s="24">
        <v>43329</v>
      </c>
    </row>
    <row r="66" spans="1:13" x14ac:dyDescent="0.25">
      <c r="A66" s="18">
        <v>43252.285416666666</v>
      </c>
      <c r="B66" s="19">
        <v>43266.572916666664</v>
      </c>
      <c r="C66" s="19">
        <v>43280.440972222219</v>
      </c>
      <c r="D66" s="20" t="s">
        <v>78</v>
      </c>
      <c r="E66" s="21">
        <v>0</v>
      </c>
      <c r="F66" s="22">
        <v>9732853</v>
      </c>
      <c r="G66" s="22">
        <v>0</v>
      </c>
      <c r="H66" s="22">
        <v>973285</v>
      </c>
      <c r="I66" s="22">
        <v>0</v>
      </c>
      <c r="J66" s="21">
        <v>0</v>
      </c>
      <c r="K66" s="23">
        <v>8759568</v>
      </c>
      <c r="L66" s="20">
        <v>2581</v>
      </c>
      <c r="M66" s="24">
        <v>43299</v>
      </c>
    </row>
    <row r="67" spans="1:13" x14ac:dyDescent="0.25">
      <c r="A67" s="18">
        <v>43236.355555555558</v>
      </c>
      <c r="B67" s="19">
        <v>43236.852083333331</v>
      </c>
      <c r="C67" s="19">
        <v>43292.634722222225</v>
      </c>
      <c r="D67" s="20" t="s">
        <v>79</v>
      </c>
      <c r="E67" s="21">
        <v>0</v>
      </c>
      <c r="F67" s="22">
        <v>1450573</v>
      </c>
      <c r="G67" s="22">
        <v>0</v>
      </c>
      <c r="H67" s="22">
        <v>145057</v>
      </c>
      <c r="I67" s="22">
        <v>0</v>
      </c>
      <c r="J67" s="21">
        <v>0</v>
      </c>
      <c r="K67" s="23">
        <v>1305516</v>
      </c>
      <c r="L67" s="20">
        <v>2581</v>
      </c>
      <c r="M67" s="24">
        <v>43299</v>
      </c>
    </row>
    <row r="68" spans="1:13" x14ac:dyDescent="0.25">
      <c r="A68" s="18">
        <v>43294.249305555553</v>
      </c>
      <c r="B68" s="19">
        <v>43294.534722222219</v>
      </c>
      <c r="C68" s="19">
        <v>43327.382638888892</v>
      </c>
      <c r="D68" s="20" t="s">
        <v>80</v>
      </c>
      <c r="E68" s="21">
        <v>0</v>
      </c>
      <c r="F68" s="22">
        <v>25075984</v>
      </c>
      <c r="G68" s="22">
        <v>0</v>
      </c>
      <c r="H68" s="22">
        <v>2507598</v>
      </c>
      <c r="I68" s="22">
        <v>0</v>
      </c>
      <c r="J68" s="21">
        <v>0</v>
      </c>
      <c r="K68" s="23">
        <v>22568386</v>
      </c>
      <c r="L68" s="20">
        <v>2879</v>
      </c>
      <c r="M68" s="24">
        <v>43363</v>
      </c>
    </row>
    <row r="69" spans="1:13" x14ac:dyDescent="0.25">
      <c r="A69" s="18">
        <v>43298.294444444444</v>
      </c>
      <c r="B69" s="19">
        <v>43300.45</v>
      </c>
      <c r="C69" s="19">
        <v>43315.352777777778</v>
      </c>
      <c r="D69" s="20" t="s">
        <v>81</v>
      </c>
      <c r="E69" s="21">
        <v>0</v>
      </c>
      <c r="F69" s="22">
        <v>8318174</v>
      </c>
      <c r="G69" s="22">
        <v>0</v>
      </c>
      <c r="H69" s="22">
        <v>831817</v>
      </c>
      <c r="I69" s="22">
        <v>0</v>
      </c>
      <c r="J69" s="21">
        <v>0</v>
      </c>
      <c r="K69" s="23">
        <v>7486357</v>
      </c>
      <c r="L69" s="20">
        <v>2723</v>
      </c>
      <c r="M69" s="24">
        <v>43329</v>
      </c>
    </row>
    <row r="70" spans="1:13" x14ac:dyDescent="0.25">
      <c r="A70" s="18">
        <v>43308.283333333333</v>
      </c>
      <c r="B70" s="19">
        <v>43311.458333333336</v>
      </c>
      <c r="C70" s="19">
        <v>43430.801388888889</v>
      </c>
      <c r="D70" s="20" t="s">
        <v>82</v>
      </c>
      <c r="E70" s="21">
        <v>0</v>
      </c>
      <c r="F70" s="22">
        <v>8696928</v>
      </c>
      <c r="G70" s="22">
        <v>0</v>
      </c>
      <c r="H70" s="22">
        <v>869693</v>
      </c>
      <c r="I70" s="22">
        <v>0</v>
      </c>
      <c r="J70" s="21">
        <v>0</v>
      </c>
      <c r="K70" s="23">
        <v>7827235</v>
      </c>
      <c r="L70" s="20">
        <v>3413</v>
      </c>
      <c r="M70" s="24">
        <v>43467</v>
      </c>
    </row>
    <row r="71" spans="1:13" x14ac:dyDescent="0.25">
      <c r="A71" s="18">
        <v>43345.078472222223</v>
      </c>
      <c r="B71" s="19">
        <v>43348.363194444442</v>
      </c>
      <c r="C71" s="19">
        <v>43376.456250000003</v>
      </c>
      <c r="D71" s="20" t="s">
        <v>83</v>
      </c>
      <c r="E71" s="21">
        <v>0</v>
      </c>
      <c r="F71" s="22">
        <v>17704600</v>
      </c>
      <c r="G71" s="22">
        <v>0</v>
      </c>
      <c r="H71" s="22">
        <v>1770460</v>
      </c>
      <c r="I71" s="22">
        <v>0</v>
      </c>
      <c r="J71" s="21">
        <v>0</v>
      </c>
      <c r="K71" s="23">
        <v>15934140</v>
      </c>
      <c r="L71" s="20">
        <v>3036</v>
      </c>
      <c r="M71" s="24">
        <v>43391</v>
      </c>
    </row>
    <row r="72" spans="1:13" x14ac:dyDescent="0.25">
      <c r="A72" s="18">
        <v>43362.078472222223</v>
      </c>
      <c r="B72" s="19">
        <v>43398.28125</v>
      </c>
      <c r="C72" s="19">
        <v>43447.488888888889</v>
      </c>
      <c r="D72" s="20" t="s">
        <v>84</v>
      </c>
      <c r="E72" s="21">
        <v>0</v>
      </c>
      <c r="F72" s="22">
        <v>117757811</v>
      </c>
      <c r="G72" s="22">
        <v>0</v>
      </c>
      <c r="H72" s="22">
        <v>11775781</v>
      </c>
      <c r="I72" s="22">
        <v>0</v>
      </c>
      <c r="J72" s="21">
        <v>0</v>
      </c>
      <c r="K72" s="23">
        <v>105982030</v>
      </c>
      <c r="L72" s="20">
        <v>3407</v>
      </c>
      <c r="M72" s="24">
        <v>43467</v>
      </c>
    </row>
    <row r="73" spans="1:13" x14ac:dyDescent="0.25">
      <c r="A73" s="18">
        <v>43363.724999999999</v>
      </c>
      <c r="B73" s="19">
        <v>43384.606944444444</v>
      </c>
      <c r="C73" s="19">
        <v>43468.454861111109</v>
      </c>
      <c r="D73" s="20" t="s">
        <v>85</v>
      </c>
      <c r="E73" s="21">
        <v>0</v>
      </c>
      <c r="F73" s="22">
        <v>78750304</v>
      </c>
      <c r="G73" s="22">
        <v>0</v>
      </c>
      <c r="H73" s="22">
        <v>1422550</v>
      </c>
      <c r="I73" s="22">
        <v>0</v>
      </c>
      <c r="J73" s="21">
        <v>0</v>
      </c>
      <c r="K73" s="23">
        <v>77327754</v>
      </c>
      <c r="L73" s="20">
        <v>3537</v>
      </c>
      <c r="M73" s="24">
        <v>43482</v>
      </c>
    </row>
    <row r="74" spans="1:13" x14ac:dyDescent="0.25">
      <c r="A74" s="18">
        <v>43364.59097222222</v>
      </c>
      <c r="B74" s="19">
        <v>43364.684027777781</v>
      </c>
      <c r="C74" s="19">
        <v>43424.688888888886</v>
      </c>
      <c r="D74" s="20" t="s">
        <v>86</v>
      </c>
      <c r="E74" s="21">
        <v>0</v>
      </c>
      <c r="F74" s="22">
        <v>52716923</v>
      </c>
      <c r="G74" s="22">
        <v>0</v>
      </c>
      <c r="H74" s="22">
        <v>5271692</v>
      </c>
      <c r="I74" s="22">
        <v>0</v>
      </c>
      <c r="J74" s="21">
        <v>0</v>
      </c>
      <c r="K74" s="23">
        <v>47445231</v>
      </c>
      <c r="L74" s="20">
        <v>3413</v>
      </c>
      <c r="M74" s="24">
        <v>43467</v>
      </c>
    </row>
    <row r="75" spans="1:13" x14ac:dyDescent="0.25">
      <c r="A75" s="18">
        <v>43362.161111111112</v>
      </c>
      <c r="B75" s="19">
        <v>43365.65902777778</v>
      </c>
      <c r="C75" s="19">
        <v>43398.502083333333</v>
      </c>
      <c r="D75" s="20" t="s">
        <v>87</v>
      </c>
      <c r="E75" s="21">
        <v>0</v>
      </c>
      <c r="F75" s="22">
        <v>4693005</v>
      </c>
      <c r="G75" s="22">
        <v>0</v>
      </c>
      <c r="H75" s="22">
        <v>469300</v>
      </c>
      <c r="I75" s="22">
        <v>0</v>
      </c>
      <c r="J75" s="21">
        <v>0</v>
      </c>
      <c r="K75" s="23">
        <v>4223705</v>
      </c>
      <c r="L75" s="20">
        <v>3198</v>
      </c>
      <c r="M75" s="24">
        <v>43420</v>
      </c>
    </row>
    <row r="76" spans="1:13" x14ac:dyDescent="0.25">
      <c r="A76" s="18">
        <v>43359.637499999997</v>
      </c>
      <c r="B76" s="19">
        <v>43365.652777777781</v>
      </c>
      <c r="C76" s="19">
        <v>43383.580555555556</v>
      </c>
      <c r="D76" s="20" t="s">
        <v>88</v>
      </c>
      <c r="E76" s="21">
        <v>0</v>
      </c>
      <c r="F76" s="22">
        <v>508201</v>
      </c>
      <c r="G76" s="22">
        <v>0</v>
      </c>
      <c r="H76" s="22">
        <v>50820</v>
      </c>
      <c r="I76" s="22">
        <v>0</v>
      </c>
      <c r="J76" s="21">
        <v>0</v>
      </c>
      <c r="K76" s="23">
        <v>457381</v>
      </c>
      <c r="L76" s="20">
        <v>3036</v>
      </c>
      <c r="M76" s="24">
        <v>43391</v>
      </c>
    </row>
    <row r="77" spans="1:13" x14ac:dyDescent="0.25">
      <c r="A77" s="18">
        <v>43331.754861111112</v>
      </c>
      <c r="B77" s="19">
        <v>43348.017361111109</v>
      </c>
      <c r="C77" s="19">
        <v>43381.404861111114</v>
      </c>
      <c r="D77" s="20" t="s">
        <v>89</v>
      </c>
      <c r="E77" s="21">
        <v>0</v>
      </c>
      <c r="F77" s="22">
        <v>7685146</v>
      </c>
      <c r="G77" s="22">
        <v>0</v>
      </c>
      <c r="H77" s="22">
        <v>768515</v>
      </c>
      <c r="I77" s="22">
        <v>0</v>
      </c>
      <c r="J77" s="21">
        <v>0</v>
      </c>
      <c r="K77" s="23">
        <v>6916631</v>
      </c>
      <c r="L77" s="20">
        <v>3036</v>
      </c>
      <c r="M77" s="24">
        <v>43391</v>
      </c>
    </row>
    <row r="78" spans="1:13" x14ac:dyDescent="0.25">
      <c r="A78" s="18">
        <v>43373.82708333333</v>
      </c>
      <c r="B78" s="19">
        <v>43377.5</v>
      </c>
      <c r="C78" s="19">
        <v>43406.668749999997</v>
      </c>
      <c r="D78" s="20" t="s">
        <v>90</v>
      </c>
      <c r="E78" s="21">
        <v>0</v>
      </c>
      <c r="F78" s="22">
        <v>11574787</v>
      </c>
      <c r="G78" s="22">
        <v>0</v>
      </c>
      <c r="H78" s="22">
        <v>1157479</v>
      </c>
      <c r="I78" s="22">
        <v>0</v>
      </c>
      <c r="J78" s="21">
        <v>0</v>
      </c>
      <c r="K78" s="23">
        <v>10417308</v>
      </c>
      <c r="L78" s="20">
        <v>3198</v>
      </c>
      <c r="M78" s="24">
        <v>43420</v>
      </c>
    </row>
    <row r="79" spans="1:13" x14ac:dyDescent="0.25">
      <c r="A79" s="18">
        <v>43378.556944444441</v>
      </c>
      <c r="B79" s="19">
        <v>43378.667361111111</v>
      </c>
      <c r="C79" s="19">
        <v>43432.504861111112</v>
      </c>
      <c r="D79" s="20" t="s">
        <v>91</v>
      </c>
      <c r="E79" s="21">
        <v>0</v>
      </c>
      <c r="F79" s="22">
        <v>44550148</v>
      </c>
      <c r="G79" s="22">
        <v>0</v>
      </c>
      <c r="H79" s="22">
        <v>4455015</v>
      </c>
      <c r="I79" s="22">
        <v>0</v>
      </c>
      <c r="J79" s="21">
        <v>0</v>
      </c>
      <c r="K79" s="23">
        <v>40095133</v>
      </c>
      <c r="L79" s="20">
        <v>3407</v>
      </c>
      <c r="M79" s="24">
        <v>43467</v>
      </c>
    </row>
    <row r="80" spans="1:13" x14ac:dyDescent="0.25">
      <c r="A80" s="18">
        <v>43351.736111111109</v>
      </c>
      <c r="B80" s="19">
        <v>43354.759027777778</v>
      </c>
      <c r="C80" s="19">
        <v>43389.651388888888</v>
      </c>
      <c r="D80" s="20" t="s">
        <v>92</v>
      </c>
      <c r="E80" s="21">
        <v>0</v>
      </c>
      <c r="F80" s="22">
        <v>823600</v>
      </c>
      <c r="G80" s="22">
        <v>0</v>
      </c>
      <c r="H80" s="22">
        <v>82360</v>
      </c>
      <c r="I80" s="22">
        <v>0</v>
      </c>
      <c r="J80" s="21">
        <v>0</v>
      </c>
      <c r="K80" s="23">
        <v>741240</v>
      </c>
      <c r="L80" s="20">
        <v>3036</v>
      </c>
      <c r="M80" s="24">
        <v>43391</v>
      </c>
    </row>
    <row r="81" spans="1:13" x14ac:dyDescent="0.25">
      <c r="A81" s="18">
        <v>43390.413888888892</v>
      </c>
      <c r="B81" s="19">
        <v>43391.909722222219</v>
      </c>
      <c r="C81" s="19">
        <v>43424.591666666667</v>
      </c>
      <c r="D81" s="20" t="s">
        <v>93</v>
      </c>
      <c r="E81" s="21">
        <v>0</v>
      </c>
      <c r="F81" s="22">
        <v>55539168</v>
      </c>
      <c r="G81" s="22">
        <v>0</v>
      </c>
      <c r="H81" s="22">
        <v>5553917</v>
      </c>
      <c r="I81" s="22">
        <v>0</v>
      </c>
      <c r="J81" s="21">
        <v>0</v>
      </c>
      <c r="K81" s="23">
        <v>49985251</v>
      </c>
      <c r="L81" s="20">
        <v>3407</v>
      </c>
      <c r="M81" s="24">
        <v>43467</v>
      </c>
    </row>
    <row r="82" spans="1:13" x14ac:dyDescent="0.25">
      <c r="A82" s="18">
        <v>43392.429861111108</v>
      </c>
      <c r="B82" s="19">
        <v>43392.635416666664</v>
      </c>
      <c r="C82" s="19">
        <v>43412.374305555553</v>
      </c>
      <c r="D82" s="20" t="s">
        <v>94</v>
      </c>
      <c r="E82" s="21">
        <v>0</v>
      </c>
      <c r="F82" s="22">
        <v>43599539</v>
      </c>
      <c r="G82" s="22">
        <v>0</v>
      </c>
      <c r="H82" s="22">
        <v>4359954</v>
      </c>
      <c r="I82" s="22">
        <v>0</v>
      </c>
      <c r="J82" s="21">
        <v>0</v>
      </c>
      <c r="K82" s="23">
        <v>39239585</v>
      </c>
      <c r="L82" s="20">
        <v>3198</v>
      </c>
      <c r="M82" s="24">
        <v>43420</v>
      </c>
    </row>
    <row r="83" spans="1:13" x14ac:dyDescent="0.25">
      <c r="A83" s="18">
        <v>43392.458333333336</v>
      </c>
      <c r="B83" s="19">
        <v>43392.668749999997</v>
      </c>
      <c r="C83" s="19">
        <v>43429.411111111112</v>
      </c>
      <c r="D83" s="20" t="s">
        <v>95</v>
      </c>
      <c r="E83" s="21">
        <v>0</v>
      </c>
      <c r="F83" s="22">
        <v>52277086</v>
      </c>
      <c r="G83" s="22">
        <v>0</v>
      </c>
      <c r="H83" s="22">
        <v>5227709</v>
      </c>
      <c r="I83" s="22">
        <v>0</v>
      </c>
      <c r="J83" s="21">
        <v>0</v>
      </c>
      <c r="K83" s="23">
        <v>47049377</v>
      </c>
      <c r="L83" s="20">
        <v>3407</v>
      </c>
      <c r="M83" s="24">
        <v>43467</v>
      </c>
    </row>
    <row r="84" spans="1:13" x14ac:dyDescent="0.25">
      <c r="A84" s="18">
        <v>43403.647222222222</v>
      </c>
      <c r="B84" s="19">
        <v>43403.661805555559</v>
      </c>
      <c r="C84" s="19">
        <v>43403.744444444441</v>
      </c>
      <c r="D84" s="20" t="s">
        <v>96</v>
      </c>
      <c r="E84" s="21">
        <v>0</v>
      </c>
      <c r="F84" s="22">
        <v>57120</v>
      </c>
      <c r="G84" s="22">
        <v>0</v>
      </c>
      <c r="H84" s="22">
        <v>0</v>
      </c>
      <c r="I84" s="22">
        <v>0</v>
      </c>
      <c r="J84" s="21">
        <v>0</v>
      </c>
      <c r="K84" s="23">
        <v>57120</v>
      </c>
      <c r="L84" s="20">
        <v>3198</v>
      </c>
      <c r="M84" s="24">
        <v>43420</v>
      </c>
    </row>
    <row r="85" spans="1:13" x14ac:dyDescent="0.25">
      <c r="A85" s="18">
        <v>43406.856249999997</v>
      </c>
      <c r="B85" s="19">
        <v>43414.821527777778</v>
      </c>
      <c r="C85" s="19">
        <v>43438.613888888889</v>
      </c>
      <c r="D85" s="20" t="s">
        <v>97</v>
      </c>
      <c r="E85" s="21">
        <v>0</v>
      </c>
      <c r="F85" s="22">
        <v>3851600</v>
      </c>
      <c r="G85" s="22">
        <v>0</v>
      </c>
      <c r="H85" s="22">
        <v>0</v>
      </c>
      <c r="I85" s="22">
        <v>0</v>
      </c>
      <c r="J85" s="21">
        <v>0</v>
      </c>
      <c r="K85" s="23">
        <v>3851600</v>
      </c>
      <c r="L85" s="20">
        <v>3407</v>
      </c>
      <c r="M85" s="24">
        <v>43467</v>
      </c>
    </row>
    <row r="86" spans="1:13" x14ac:dyDescent="0.25">
      <c r="A86" s="18">
        <v>43407.467361111114</v>
      </c>
      <c r="B86" s="19">
        <v>43413.629861111112</v>
      </c>
      <c r="C86" s="19">
        <v>43473.324999999997</v>
      </c>
      <c r="D86" s="20" t="s">
        <v>98</v>
      </c>
      <c r="E86" s="21">
        <v>0</v>
      </c>
      <c r="F86" s="22">
        <v>9398546</v>
      </c>
      <c r="G86" s="22">
        <v>0</v>
      </c>
      <c r="H86" s="22">
        <v>0</v>
      </c>
      <c r="I86" s="22">
        <v>0</v>
      </c>
      <c r="J86" s="21">
        <v>0</v>
      </c>
      <c r="K86" s="23">
        <v>9398546</v>
      </c>
      <c r="L86" s="20">
        <v>3537</v>
      </c>
      <c r="M86" s="24">
        <v>43482</v>
      </c>
    </row>
    <row r="87" spans="1:13" x14ac:dyDescent="0.25">
      <c r="A87" s="18">
        <v>43409.337500000001</v>
      </c>
      <c r="B87" s="19">
        <v>43426.754166666666</v>
      </c>
      <c r="C87" s="19">
        <v>43446.699305555558</v>
      </c>
      <c r="D87" s="20" t="s">
        <v>99</v>
      </c>
      <c r="E87" s="21">
        <v>0</v>
      </c>
      <c r="F87" s="22">
        <v>3521235</v>
      </c>
      <c r="G87" s="22">
        <v>0</v>
      </c>
      <c r="H87" s="22">
        <v>352123</v>
      </c>
      <c r="I87" s="22">
        <v>0</v>
      </c>
      <c r="J87" s="21">
        <v>0</v>
      </c>
      <c r="K87" s="23">
        <v>3169112</v>
      </c>
      <c r="L87" s="20">
        <v>3416</v>
      </c>
      <c r="M87" s="24">
        <v>43467</v>
      </c>
    </row>
    <row r="88" spans="1:13" x14ac:dyDescent="0.25">
      <c r="A88" s="18">
        <v>43401.605555555558</v>
      </c>
      <c r="B88" s="19">
        <v>43402.711805555555</v>
      </c>
      <c r="C88" s="19">
        <v>43434.638888888891</v>
      </c>
      <c r="D88" s="20" t="s">
        <v>100</v>
      </c>
      <c r="E88" s="21">
        <v>0</v>
      </c>
      <c r="F88" s="22">
        <v>3412445</v>
      </c>
      <c r="G88" s="22">
        <v>0</v>
      </c>
      <c r="H88" s="22">
        <v>0</v>
      </c>
      <c r="I88" s="22">
        <v>0</v>
      </c>
      <c r="J88" s="21">
        <v>0</v>
      </c>
      <c r="K88" s="23">
        <v>3412445</v>
      </c>
      <c r="L88" s="20">
        <v>3407</v>
      </c>
      <c r="M88" s="24">
        <v>43467</v>
      </c>
    </row>
    <row r="89" spans="1:13" x14ac:dyDescent="0.25">
      <c r="A89" s="18">
        <v>43425.811805555553</v>
      </c>
      <c r="B89" s="19">
        <v>43433.828472222223</v>
      </c>
      <c r="C89" s="19">
        <v>43448.338888888888</v>
      </c>
      <c r="D89" s="20" t="s">
        <v>101</v>
      </c>
      <c r="E89" s="21">
        <v>0</v>
      </c>
      <c r="F89" s="22">
        <v>18493616</v>
      </c>
      <c r="G89" s="22">
        <v>0</v>
      </c>
      <c r="H89" s="22">
        <v>1849362</v>
      </c>
      <c r="I89" s="22">
        <v>0</v>
      </c>
      <c r="J89" s="21">
        <v>0</v>
      </c>
      <c r="K89" s="23">
        <v>16644254</v>
      </c>
      <c r="L89" s="20">
        <v>3537</v>
      </c>
      <c r="M89" s="24">
        <v>43482</v>
      </c>
    </row>
    <row r="90" spans="1:13" x14ac:dyDescent="0.25">
      <c r="A90" s="18">
        <v>43442.022222222222</v>
      </c>
      <c r="B90" s="19">
        <v>43444.986805555556</v>
      </c>
      <c r="C90" s="19">
        <v>43467.495138888888</v>
      </c>
      <c r="D90" s="20" t="s">
        <v>102</v>
      </c>
      <c r="E90" s="21">
        <v>0</v>
      </c>
      <c r="F90" s="22">
        <v>15130384</v>
      </c>
      <c r="G90" s="22">
        <v>0</v>
      </c>
      <c r="H90" s="22">
        <v>7458750</v>
      </c>
      <c r="I90" s="22">
        <v>0</v>
      </c>
      <c r="J90" s="21">
        <v>0</v>
      </c>
      <c r="K90" s="23">
        <v>7671634</v>
      </c>
      <c r="L90" s="20">
        <v>3537</v>
      </c>
      <c r="M90" s="24">
        <v>43482</v>
      </c>
    </row>
    <row r="91" spans="1:13" x14ac:dyDescent="0.25">
      <c r="A91" s="18">
        <v>43418.680555555555</v>
      </c>
      <c r="B91" s="19">
        <v>43425.710416666669</v>
      </c>
      <c r="C91" s="19">
        <v>43446.499305555553</v>
      </c>
      <c r="D91" s="20" t="s">
        <v>103</v>
      </c>
      <c r="E91" s="21">
        <v>0</v>
      </c>
      <c r="F91" s="22">
        <v>1826147</v>
      </c>
      <c r="G91" s="22">
        <v>0</v>
      </c>
      <c r="H91" s="22">
        <v>182615</v>
      </c>
      <c r="I91" s="22">
        <v>0</v>
      </c>
      <c r="J91" s="21">
        <v>0</v>
      </c>
      <c r="K91" s="23">
        <v>1643532</v>
      </c>
      <c r="L91" s="20">
        <v>3416</v>
      </c>
      <c r="M91" s="24">
        <v>43467</v>
      </c>
    </row>
    <row r="92" spans="1:13" x14ac:dyDescent="0.25">
      <c r="A92" s="18">
        <v>43413.784722222219</v>
      </c>
      <c r="B92" s="19">
        <v>43414.666666666664</v>
      </c>
      <c r="C92" s="19">
        <v>43446.757638888892</v>
      </c>
      <c r="D92" s="20" t="s">
        <v>104</v>
      </c>
      <c r="E92" s="21">
        <v>0</v>
      </c>
      <c r="F92" s="22">
        <v>8197057</v>
      </c>
      <c r="G92" s="22">
        <v>0</v>
      </c>
      <c r="H92" s="22">
        <v>819706</v>
      </c>
      <c r="I92" s="22">
        <v>0</v>
      </c>
      <c r="J92" s="21">
        <v>0</v>
      </c>
      <c r="K92" s="23">
        <v>7377351</v>
      </c>
      <c r="L92" s="20">
        <v>3416</v>
      </c>
      <c r="M92" s="24">
        <v>43467</v>
      </c>
    </row>
    <row r="93" spans="1:13" x14ac:dyDescent="0.25">
      <c r="A93" s="18">
        <v>43446.75277777778</v>
      </c>
      <c r="B93" s="19">
        <v>43452.013194444444</v>
      </c>
      <c r="C93" s="19">
        <v>43486.393055555556</v>
      </c>
      <c r="D93" s="20" t="s">
        <v>105</v>
      </c>
      <c r="E93" s="21">
        <v>0</v>
      </c>
      <c r="F93" s="22">
        <v>4520788</v>
      </c>
      <c r="G93" s="22">
        <v>0</v>
      </c>
      <c r="H93" s="22">
        <v>1843250</v>
      </c>
      <c r="I93" s="22">
        <v>0</v>
      </c>
      <c r="J93" s="21">
        <v>0</v>
      </c>
      <c r="K93" s="23">
        <v>2677538</v>
      </c>
      <c r="L93" s="20">
        <v>3700</v>
      </c>
      <c r="M93" s="24">
        <v>43510</v>
      </c>
    </row>
    <row r="94" spans="1:13" x14ac:dyDescent="0.25">
      <c r="A94" s="18">
        <v>43427.291666666664</v>
      </c>
      <c r="B94" s="19">
        <v>43430.803472222222</v>
      </c>
      <c r="C94" s="19">
        <v>43448.715277777781</v>
      </c>
      <c r="D94" s="20" t="s">
        <v>106</v>
      </c>
      <c r="E94" s="21">
        <v>0</v>
      </c>
      <c r="F94" s="22">
        <v>5944500</v>
      </c>
      <c r="G94" s="22">
        <v>0</v>
      </c>
      <c r="H94" s="22">
        <v>594450</v>
      </c>
      <c r="I94" s="22">
        <v>0</v>
      </c>
      <c r="J94" s="21">
        <v>0</v>
      </c>
      <c r="K94" s="23">
        <v>5350050</v>
      </c>
      <c r="L94" s="20">
        <v>3416</v>
      </c>
      <c r="M94" s="24">
        <v>43467</v>
      </c>
    </row>
    <row r="95" spans="1:13" x14ac:dyDescent="0.25">
      <c r="A95" s="18">
        <v>43449.51666666667</v>
      </c>
      <c r="B95" s="19">
        <v>43452.583333333336</v>
      </c>
      <c r="C95" s="19">
        <v>43468.311805555553</v>
      </c>
      <c r="D95" s="20" t="s">
        <v>107</v>
      </c>
      <c r="E95" s="21">
        <v>0</v>
      </c>
      <c r="F95" s="22">
        <v>16803428</v>
      </c>
      <c r="G95" s="22">
        <v>0</v>
      </c>
      <c r="H95" s="22">
        <v>0</v>
      </c>
      <c r="I95" s="22">
        <v>0</v>
      </c>
      <c r="J95" s="21">
        <v>0</v>
      </c>
      <c r="K95" s="23">
        <v>16803428</v>
      </c>
      <c r="L95" s="20">
        <v>3537</v>
      </c>
      <c r="M95" s="24">
        <v>43482</v>
      </c>
    </row>
    <row r="96" spans="1:13" x14ac:dyDescent="0.25">
      <c r="A96" s="18">
        <v>43449.787499999999</v>
      </c>
      <c r="B96" s="19">
        <v>43453.557638888888</v>
      </c>
      <c r="C96" s="19">
        <v>43479.393055555556</v>
      </c>
      <c r="D96" s="20" t="s">
        <v>108</v>
      </c>
      <c r="E96" s="21">
        <v>0</v>
      </c>
      <c r="F96" s="22">
        <v>12551441</v>
      </c>
      <c r="G96" s="22">
        <v>12234926</v>
      </c>
      <c r="H96" s="22">
        <v>216515</v>
      </c>
      <c r="I96" s="22">
        <v>0</v>
      </c>
      <c r="J96" s="21">
        <v>0</v>
      </c>
      <c r="K96" s="23">
        <v>100000</v>
      </c>
      <c r="L96" s="20">
        <v>3537</v>
      </c>
      <c r="M96" s="24">
        <v>43482</v>
      </c>
    </row>
    <row r="97" spans="1:13" x14ac:dyDescent="0.25">
      <c r="A97" s="18">
        <v>43451.748611111114</v>
      </c>
      <c r="B97" s="19">
        <v>43454.5</v>
      </c>
      <c r="C97" s="19">
        <v>43487.451388888891</v>
      </c>
      <c r="D97" s="20" t="s">
        <v>109</v>
      </c>
      <c r="E97" s="21">
        <v>0</v>
      </c>
      <c r="F97" s="22">
        <v>63808526</v>
      </c>
      <c r="G97" s="22">
        <v>0</v>
      </c>
      <c r="H97" s="22">
        <v>6219933</v>
      </c>
      <c r="I97" s="22">
        <v>0</v>
      </c>
      <c r="J97" s="21">
        <v>0</v>
      </c>
      <c r="K97" s="23">
        <v>57588593</v>
      </c>
      <c r="L97" s="20">
        <v>3700</v>
      </c>
      <c r="M97" s="24">
        <v>43510</v>
      </c>
    </row>
    <row r="98" spans="1:13" x14ac:dyDescent="0.25">
      <c r="A98" s="18">
        <v>43427.27847222222</v>
      </c>
      <c r="B98" s="19">
        <v>43427.631249999999</v>
      </c>
      <c r="C98" s="19">
        <v>43455.39166666667</v>
      </c>
      <c r="D98" s="20" t="s">
        <v>110</v>
      </c>
      <c r="E98" s="21">
        <v>0</v>
      </c>
      <c r="F98" s="22">
        <v>1550940</v>
      </c>
      <c r="G98" s="22">
        <v>0</v>
      </c>
      <c r="H98" s="22">
        <v>155094</v>
      </c>
      <c r="I98" s="22">
        <v>0</v>
      </c>
      <c r="J98" s="21">
        <v>0</v>
      </c>
      <c r="K98" s="23">
        <v>1395846</v>
      </c>
      <c r="L98" s="20">
        <v>3537</v>
      </c>
      <c r="M98" s="24">
        <v>43482</v>
      </c>
    </row>
    <row r="99" spans="1:13" x14ac:dyDescent="0.25">
      <c r="A99" s="18">
        <v>43464.45416666667</v>
      </c>
      <c r="B99" s="19">
        <v>43465.875</v>
      </c>
      <c r="C99" s="19">
        <v>43509.384722222225</v>
      </c>
      <c r="D99" s="20" t="s">
        <v>111</v>
      </c>
      <c r="E99" s="21">
        <v>0</v>
      </c>
      <c r="F99" s="22">
        <v>2907665</v>
      </c>
      <c r="G99" s="22">
        <v>0</v>
      </c>
      <c r="H99" s="22">
        <v>0</v>
      </c>
      <c r="I99" s="22">
        <v>0</v>
      </c>
      <c r="J99" s="21">
        <v>0</v>
      </c>
      <c r="K99" s="23">
        <v>2907665</v>
      </c>
      <c r="L99" s="20">
        <v>3730</v>
      </c>
      <c r="M99" s="24">
        <v>43516</v>
      </c>
    </row>
    <row r="100" spans="1:13" x14ac:dyDescent="0.25">
      <c r="A100" s="18">
        <v>43466.009722222225</v>
      </c>
      <c r="B100" s="19">
        <v>43471.886111111111</v>
      </c>
      <c r="C100" s="19">
        <v>43497.681250000001</v>
      </c>
      <c r="D100" s="20" t="s">
        <v>112</v>
      </c>
      <c r="E100" s="21">
        <v>0</v>
      </c>
      <c r="F100" s="22">
        <v>13963908</v>
      </c>
      <c r="G100" s="22">
        <v>0</v>
      </c>
      <c r="H100" s="22">
        <v>0</v>
      </c>
      <c r="I100" s="22">
        <v>0</v>
      </c>
      <c r="J100" s="21">
        <v>0</v>
      </c>
      <c r="K100" s="23">
        <v>13963908</v>
      </c>
      <c r="L100" s="20">
        <v>3700</v>
      </c>
      <c r="M100" s="24">
        <v>43510</v>
      </c>
    </row>
    <row r="101" spans="1:13" x14ac:dyDescent="0.25">
      <c r="A101" s="18">
        <v>43451.748611111114</v>
      </c>
      <c r="B101" s="19">
        <v>43454.5</v>
      </c>
      <c r="C101" s="19">
        <v>43487.454861111109</v>
      </c>
      <c r="D101" s="20" t="s">
        <v>113</v>
      </c>
      <c r="E101" s="21">
        <v>0</v>
      </c>
      <c r="F101" s="22">
        <v>16915275</v>
      </c>
      <c r="G101" s="22">
        <v>0</v>
      </c>
      <c r="H101" s="22">
        <v>0</v>
      </c>
      <c r="I101" s="22">
        <v>0</v>
      </c>
      <c r="J101" s="21">
        <v>0</v>
      </c>
      <c r="K101" s="23">
        <v>16915275</v>
      </c>
      <c r="L101" s="20">
        <v>3700</v>
      </c>
      <c r="M101" s="24">
        <v>43510</v>
      </c>
    </row>
    <row r="102" spans="1:13" x14ac:dyDescent="0.25">
      <c r="A102" s="18">
        <v>43496.89166666667</v>
      </c>
      <c r="B102" s="19">
        <v>43501.642361111109</v>
      </c>
      <c r="C102" s="19">
        <v>43529.470138888886</v>
      </c>
      <c r="D102" s="20" t="s">
        <v>114</v>
      </c>
      <c r="E102" s="21">
        <v>0</v>
      </c>
      <c r="F102" s="22">
        <v>6433510</v>
      </c>
      <c r="G102" s="22">
        <v>6305424</v>
      </c>
      <c r="H102" s="22">
        <v>0</v>
      </c>
      <c r="I102" s="22">
        <v>0</v>
      </c>
      <c r="J102" s="21">
        <v>0</v>
      </c>
      <c r="K102" s="23">
        <v>128086</v>
      </c>
      <c r="L102" s="20">
        <v>3836</v>
      </c>
      <c r="M102" s="24">
        <v>43544</v>
      </c>
    </row>
    <row r="103" spans="1:13" x14ac:dyDescent="0.25">
      <c r="A103" s="18">
        <v>43467.290277777778</v>
      </c>
      <c r="B103" s="19">
        <v>43467.553472222222</v>
      </c>
      <c r="C103" s="19">
        <v>43509.422222222223</v>
      </c>
      <c r="D103" s="20" t="s">
        <v>115</v>
      </c>
      <c r="E103" s="21">
        <v>0</v>
      </c>
      <c r="F103" s="22">
        <v>1788600</v>
      </c>
      <c r="G103" s="22">
        <v>0</v>
      </c>
      <c r="H103" s="22">
        <v>1150000</v>
      </c>
      <c r="I103" s="22">
        <v>0</v>
      </c>
      <c r="J103" s="21">
        <v>0</v>
      </c>
      <c r="K103" s="23">
        <v>638600</v>
      </c>
      <c r="L103" s="20">
        <v>3730</v>
      </c>
      <c r="M103" s="24">
        <v>43516</v>
      </c>
    </row>
    <row r="104" spans="1:13" x14ac:dyDescent="0.25">
      <c r="A104" s="18">
        <v>43481.305555555555</v>
      </c>
      <c r="B104" s="19">
        <v>43481.740972222222</v>
      </c>
      <c r="C104" s="19">
        <v>43511.512499999997</v>
      </c>
      <c r="D104" s="20" t="s">
        <v>116</v>
      </c>
      <c r="E104" s="21">
        <v>0</v>
      </c>
      <c r="F104" s="22">
        <v>2308400</v>
      </c>
      <c r="G104" s="22">
        <v>0</v>
      </c>
      <c r="H104" s="22">
        <v>0</v>
      </c>
      <c r="I104" s="22">
        <v>0</v>
      </c>
      <c r="J104" s="21">
        <v>0</v>
      </c>
      <c r="K104" s="23">
        <v>2308400</v>
      </c>
      <c r="L104" s="20">
        <v>3730</v>
      </c>
      <c r="M104" s="24">
        <v>43516</v>
      </c>
    </row>
    <row r="105" spans="1:13" x14ac:dyDescent="0.25">
      <c r="A105" s="18">
        <v>43503.3</v>
      </c>
      <c r="B105" s="19">
        <v>43506.561111111114</v>
      </c>
      <c r="C105" s="19">
        <v>43523.710416666669</v>
      </c>
      <c r="D105" s="20" t="s">
        <v>117</v>
      </c>
      <c r="E105" s="21">
        <v>0</v>
      </c>
      <c r="F105" s="22">
        <v>8435335</v>
      </c>
      <c r="G105" s="22">
        <v>8258628</v>
      </c>
      <c r="H105" s="22">
        <v>0</v>
      </c>
      <c r="I105" s="22">
        <v>0</v>
      </c>
      <c r="J105" s="21">
        <v>0</v>
      </c>
      <c r="K105" s="23">
        <v>176707</v>
      </c>
      <c r="L105" s="20">
        <v>3836</v>
      </c>
      <c r="M105" s="24">
        <v>43544</v>
      </c>
    </row>
    <row r="106" spans="1:13" x14ac:dyDescent="0.25">
      <c r="A106" s="18">
        <v>43524.372916666667</v>
      </c>
      <c r="B106" s="19">
        <v>43524.758333333331</v>
      </c>
      <c r="C106" s="19">
        <v>43526.606249999997</v>
      </c>
      <c r="D106" s="20" t="s">
        <v>118</v>
      </c>
      <c r="E106" s="21">
        <v>0</v>
      </c>
      <c r="F106" s="22">
        <v>712603</v>
      </c>
      <c r="G106" s="22">
        <v>0</v>
      </c>
      <c r="H106" s="22">
        <v>0</v>
      </c>
      <c r="I106" s="22">
        <v>0</v>
      </c>
      <c r="J106" s="21">
        <v>0</v>
      </c>
      <c r="K106" s="23">
        <v>712603</v>
      </c>
      <c r="L106" s="20">
        <v>3836</v>
      </c>
      <c r="M106" s="24">
        <v>43544</v>
      </c>
    </row>
    <row r="107" spans="1:13" x14ac:dyDescent="0.25">
      <c r="A107" s="18">
        <v>43598.387499999997</v>
      </c>
      <c r="B107" s="19">
        <v>43600.958333333336</v>
      </c>
      <c r="C107" s="19">
        <v>43669.42291666667</v>
      </c>
      <c r="D107" s="20" t="s">
        <v>119</v>
      </c>
      <c r="E107" s="21">
        <v>0</v>
      </c>
      <c r="F107" s="22">
        <v>7473733</v>
      </c>
      <c r="G107" s="22">
        <v>0</v>
      </c>
      <c r="H107" s="22">
        <v>0</v>
      </c>
      <c r="I107" s="22">
        <v>0</v>
      </c>
      <c r="J107" s="21">
        <v>0</v>
      </c>
      <c r="K107" s="23">
        <v>7473733</v>
      </c>
      <c r="L107" s="20">
        <v>4860</v>
      </c>
      <c r="M107" s="24">
        <v>43754</v>
      </c>
    </row>
    <row r="108" spans="1:13" x14ac:dyDescent="0.25">
      <c r="A108" s="18">
        <v>43657.260416666664</v>
      </c>
      <c r="B108" s="19">
        <v>43657.423611111109</v>
      </c>
      <c r="C108" s="19">
        <v>44446.506249999999</v>
      </c>
      <c r="D108" s="20" t="s">
        <v>120</v>
      </c>
      <c r="E108" s="21">
        <v>0</v>
      </c>
      <c r="F108" s="22">
        <v>6838845</v>
      </c>
      <c r="G108" s="22">
        <v>4501976</v>
      </c>
      <c r="H108" s="22">
        <v>0</v>
      </c>
      <c r="I108" s="22">
        <v>0</v>
      </c>
      <c r="J108" s="21">
        <v>0</v>
      </c>
      <c r="K108" s="23">
        <v>2336869</v>
      </c>
      <c r="L108" s="20">
        <v>11371</v>
      </c>
      <c r="M108" s="24">
        <v>44662</v>
      </c>
    </row>
    <row r="109" spans="1:13" x14ac:dyDescent="0.25">
      <c r="A109" s="18">
        <v>43660.772222222222</v>
      </c>
      <c r="B109" s="19">
        <v>43665.855555555558</v>
      </c>
      <c r="C109" s="19">
        <v>43704.54791666667</v>
      </c>
      <c r="D109" s="20" t="s">
        <v>121</v>
      </c>
      <c r="E109" s="21">
        <v>0</v>
      </c>
      <c r="F109" s="22">
        <v>24170378</v>
      </c>
      <c r="G109" s="22">
        <v>0</v>
      </c>
      <c r="H109" s="22">
        <v>2978873</v>
      </c>
      <c r="I109" s="22">
        <v>0</v>
      </c>
      <c r="J109" s="21">
        <v>0</v>
      </c>
      <c r="K109" s="23">
        <v>21191505</v>
      </c>
      <c r="L109" s="20">
        <v>4860</v>
      </c>
      <c r="M109" s="24">
        <v>43754</v>
      </c>
    </row>
    <row r="110" spans="1:13" x14ac:dyDescent="0.25">
      <c r="A110" s="18">
        <v>43581.154166666667</v>
      </c>
      <c r="B110" s="19">
        <v>43592.93472222222</v>
      </c>
      <c r="C110" s="19">
        <v>43704.683333333334</v>
      </c>
      <c r="D110" s="20" t="s">
        <v>122</v>
      </c>
      <c r="E110" s="21">
        <v>0</v>
      </c>
      <c r="F110" s="22">
        <v>19276</v>
      </c>
      <c r="G110" s="22">
        <v>14556</v>
      </c>
      <c r="H110" s="22">
        <v>0</v>
      </c>
      <c r="I110" s="22">
        <v>0</v>
      </c>
      <c r="J110" s="21">
        <v>0</v>
      </c>
      <c r="K110" s="23">
        <v>4720</v>
      </c>
      <c r="L110" s="20">
        <v>4721</v>
      </c>
      <c r="M110" s="24">
        <v>43724</v>
      </c>
    </row>
    <row r="111" spans="1:13" x14ac:dyDescent="0.25">
      <c r="A111" s="18">
        <v>43679.510416666664</v>
      </c>
      <c r="B111" s="19">
        <v>43679.958333333336</v>
      </c>
      <c r="C111" s="19">
        <v>43746.695833333331</v>
      </c>
      <c r="D111" s="20" t="s">
        <v>123</v>
      </c>
      <c r="E111" s="21">
        <v>0</v>
      </c>
      <c r="F111" s="22">
        <v>16397954</v>
      </c>
      <c r="G111" s="22">
        <v>0</v>
      </c>
      <c r="H111" s="22">
        <v>14325058</v>
      </c>
      <c r="I111" s="22">
        <v>0</v>
      </c>
      <c r="J111" s="21">
        <v>0</v>
      </c>
      <c r="K111" s="23">
        <v>2072896</v>
      </c>
      <c r="L111" s="20">
        <v>4893</v>
      </c>
      <c r="M111" s="24">
        <v>43754</v>
      </c>
    </row>
    <row r="112" spans="1:13" x14ac:dyDescent="0.25">
      <c r="A112" s="18">
        <v>43708.748611111114</v>
      </c>
      <c r="B112" s="19">
        <v>43712.292361111111</v>
      </c>
      <c r="C112" s="19">
        <v>43732.599305555559</v>
      </c>
      <c r="D112" s="20" t="s">
        <v>124</v>
      </c>
      <c r="E112" s="21">
        <v>0</v>
      </c>
      <c r="F112" s="22">
        <v>6838588</v>
      </c>
      <c r="G112" s="22">
        <v>0</v>
      </c>
      <c r="H112" s="22">
        <v>0</v>
      </c>
      <c r="I112" s="22">
        <v>0</v>
      </c>
      <c r="J112" s="21">
        <v>0</v>
      </c>
      <c r="K112" s="23">
        <v>6838588</v>
      </c>
      <c r="L112" s="20">
        <v>4860</v>
      </c>
      <c r="M112" s="24">
        <v>43754</v>
      </c>
    </row>
    <row r="113" spans="1:13" x14ac:dyDescent="0.25">
      <c r="A113" s="18">
        <v>43728.277083333334</v>
      </c>
      <c r="B113" s="19">
        <v>43729.802083333336</v>
      </c>
      <c r="C113" s="19">
        <v>43748.365277777775</v>
      </c>
      <c r="D113" s="20" t="s">
        <v>125</v>
      </c>
      <c r="E113" s="21">
        <v>0</v>
      </c>
      <c r="F113" s="22">
        <v>6866829</v>
      </c>
      <c r="G113" s="22">
        <v>0</v>
      </c>
      <c r="H113" s="22">
        <v>0</v>
      </c>
      <c r="I113" s="22">
        <v>0</v>
      </c>
      <c r="J113" s="21">
        <v>0</v>
      </c>
      <c r="K113" s="23">
        <v>6866829</v>
      </c>
      <c r="L113" s="20">
        <v>4893</v>
      </c>
      <c r="M113" s="24">
        <v>43754</v>
      </c>
    </row>
    <row r="114" spans="1:13" x14ac:dyDescent="0.25">
      <c r="A114" s="18">
        <v>43765.523611111108</v>
      </c>
      <c r="B114" s="19">
        <v>43771.55</v>
      </c>
      <c r="C114" s="19">
        <v>43879.644444444442</v>
      </c>
      <c r="D114" s="20" t="s">
        <v>126</v>
      </c>
      <c r="E114" s="21">
        <v>0</v>
      </c>
      <c r="F114" s="22">
        <v>10029725</v>
      </c>
      <c r="G114" s="22">
        <v>0</v>
      </c>
      <c r="H114" s="22">
        <v>0</v>
      </c>
      <c r="I114" s="22">
        <v>0</v>
      </c>
      <c r="J114" s="21">
        <v>0</v>
      </c>
      <c r="K114" s="23">
        <v>10029725</v>
      </c>
      <c r="L114" s="20">
        <v>5680</v>
      </c>
      <c r="M114" s="24">
        <v>43905</v>
      </c>
    </row>
    <row r="115" spans="1:13" x14ac:dyDescent="0.25">
      <c r="A115" s="18">
        <v>43786.901388888888</v>
      </c>
      <c r="B115" s="19">
        <v>43787.689583333333</v>
      </c>
      <c r="C115" s="19">
        <v>43865.425694444442</v>
      </c>
      <c r="D115" s="20" t="s">
        <v>127</v>
      </c>
      <c r="E115" s="21">
        <v>0</v>
      </c>
      <c r="F115" s="22">
        <v>15216998</v>
      </c>
      <c r="G115" s="22">
        <v>0</v>
      </c>
      <c r="H115" s="22">
        <v>0</v>
      </c>
      <c r="I115" s="22">
        <v>0</v>
      </c>
      <c r="J115" s="21">
        <v>0</v>
      </c>
      <c r="K115" s="23">
        <v>15216998</v>
      </c>
      <c r="L115" s="20">
        <v>5514</v>
      </c>
      <c r="M115" s="24">
        <v>43873</v>
      </c>
    </row>
    <row r="116" spans="1:13" x14ac:dyDescent="0.25">
      <c r="A116" s="18">
        <v>43794.892361111109</v>
      </c>
      <c r="B116" s="19">
        <v>43850.717361111114</v>
      </c>
      <c r="C116" s="19">
        <v>43892.45</v>
      </c>
      <c r="D116" s="20" t="s">
        <v>128</v>
      </c>
      <c r="E116" s="21">
        <v>0</v>
      </c>
      <c r="F116" s="22">
        <v>19010383</v>
      </c>
      <c r="G116" s="22">
        <v>18148983</v>
      </c>
      <c r="H116" s="22">
        <v>0</v>
      </c>
      <c r="I116" s="22">
        <v>0</v>
      </c>
      <c r="J116" s="21">
        <v>0</v>
      </c>
      <c r="K116" s="23">
        <v>861400</v>
      </c>
      <c r="L116" s="20">
        <v>5680</v>
      </c>
      <c r="M116" s="24">
        <v>43905</v>
      </c>
    </row>
    <row r="117" spans="1:13" x14ac:dyDescent="0.25">
      <c r="A117" s="18">
        <v>43804.897222222222</v>
      </c>
      <c r="B117" s="19">
        <v>43808.758333333331</v>
      </c>
      <c r="C117" s="19">
        <v>43840.350694444445</v>
      </c>
      <c r="D117" s="20" t="s">
        <v>129</v>
      </c>
      <c r="E117" s="21">
        <v>0</v>
      </c>
      <c r="F117" s="22">
        <v>10613741</v>
      </c>
      <c r="G117" s="22">
        <v>0</v>
      </c>
      <c r="H117" s="22">
        <v>3894384</v>
      </c>
      <c r="I117" s="22">
        <v>0</v>
      </c>
      <c r="J117" s="21">
        <v>0</v>
      </c>
      <c r="K117" s="23">
        <v>6719357</v>
      </c>
      <c r="L117" s="20">
        <v>5695</v>
      </c>
      <c r="M117" s="24">
        <v>43905</v>
      </c>
    </row>
    <row r="118" spans="1:13" x14ac:dyDescent="0.25">
      <c r="A118" s="18">
        <v>43811.820138888892</v>
      </c>
      <c r="B118" s="19">
        <v>43816.503472222219</v>
      </c>
      <c r="C118" s="19">
        <v>43858.475694444445</v>
      </c>
      <c r="D118" s="20" t="s">
        <v>130</v>
      </c>
      <c r="E118" s="21">
        <v>0</v>
      </c>
      <c r="F118" s="22">
        <v>57780938</v>
      </c>
      <c r="G118" s="22">
        <v>0</v>
      </c>
      <c r="H118" s="22">
        <v>7497220</v>
      </c>
      <c r="I118" s="22">
        <v>0</v>
      </c>
      <c r="J118" s="21">
        <v>0</v>
      </c>
      <c r="K118" s="23">
        <v>50283718</v>
      </c>
      <c r="L118" s="20">
        <v>5514</v>
      </c>
      <c r="M118" s="24">
        <v>43873</v>
      </c>
    </row>
    <row r="119" spans="1:13" x14ac:dyDescent="0.25">
      <c r="A119" s="18">
        <v>43819.977083333331</v>
      </c>
      <c r="B119" s="19">
        <v>43820.875694444447</v>
      </c>
      <c r="C119" s="19">
        <v>43899.489583333336</v>
      </c>
      <c r="D119" s="20" t="s">
        <v>131</v>
      </c>
      <c r="E119" s="21">
        <v>0</v>
      </c>
      <c r="F119" s="22">
        <v>3195454</v>
      </c>
      <c r="G119" s="22">
        <v>0</v>
      </c>
      <c r="H119" s="22">
        <v>0</v>
      </c>
      <c r="I119" s="22">
        <v>0</v>
      </c>
      <c r="J119" s="21">
        <v>0</v>
      </c>
      <c r="K119" s="23">
        <v>3195454</v>
      </c>
      <c r="L119" s="20">
        <v>5878</v>
      </c>
      <c r="M119" s="24">
        <v>43936</v>
      </c>
    </row>
    <row r="120" spans="1:13" x14ac:dyDescent="0.25">
      <c r="A120" s="18">
        <v>43821.46597222222</v>
      </c>
      <c r="B120" s="19">
        <v>43823.348611111112</v>
      </c>
      <c r="C120" s="19">
        <v>43868.600694444445</v>
      </c>
      <c r="D120" s="20" t="s">
        <v>132</v>
      </c>
      <c r="E120" s="21">
        <v>0</v>
      </c>
      <c r="F120" s="22">
        <v>8123148</v>
      </c>
      <c r="G120" s="22">
        <v>0</v>
      </c>
      <c r="H120" s="22">
        <v>0</v>
      </c>
      <c r="I120" s="22">
        <v>0</v>
      </c>
      <c r="J120" s="21">
        <v>0</v>
      </c>
      <c r="K120" s="23">
        <v>8123148</v>
      </c>
      <c r="L120" s="20">
        <v>5528</v>
      </c>
      <c r="M120" s="24">
        <v>43875</v>
      </c>
    </row>
    <row r="121" spans="1:13" x14ac:dyDescent="0.25">
      <c r="A121" s="18">
        <v>43825.281944444447</v>
      </c>
      <c r="B121" s="19">
        <v>43826.627083333333</v>
      </c>
      <c r="C121" s="19">
        <v>44453.331250000003</v>
      </c>
      <c r="D121" s="20" t="s">
        <v>133</v>
      </c>
      <c r="E121" s="21">
        <v>0</v>
      </c>
      <c r="F121" s="22">
        <v>17155089</v>
      </c>
      <c r="G121" s="22">
        <v>0</v>
      </c>
      <c r="H121" s="22">
        <v>0</v>
      </c>
      <c r="I121" s="22">
        <v>0</v>
      </c>
      <c r="J121" s="21">
        <v>0</v>
      </c>
      <c r="K121" s="23">
        <v>17155089</v>
      </c>
      <c r="L121" s="20">
        <v>9545</v>
      </c>
      <c r="M121" s="24">
        <v>44504</v>
      </c>
    </row>
    <row r="122" spans="1:13" x14ac:dyDescent="0.25">
      <c r="A122" s="18">
        <v>43811.820138888892</v>
      </c>
      <c r="B122" s="19">
        <v>43816.503472222219</v>
      </c>
      <c r="C122" s="19">
        <v>43999.518750000003</v>
      </c>
      <c r="D122" s="20" t="s">
        <v>134</v>
      </c>
      <c r="E122" s="21">
        <v>0</v>
      </c>
      <c r="F122" s="22">
        <v>1962248</v>
      </c>
      <c r="G122" s="22">
        <v>0</v>
      </c>
      <c r="H122" s="22">
        <v>784000</v>
      </c>
      <c r="I122" s="22">
        <v>0</v>
      </c>
      <c r="J122" s="21">
        <v>0</v>
      </c>
      <c r="K122" s="23">
        <v>1178248</v>
      </c>
      <c r="L122" s="20">
        <v>6310</v>
      </c>
      <c r="M122" s="24">
        <v>44027</v>
      </c>
    </row>
    <row r="123" spans="1:13" x14ac:dyDescent="0.25">
      <c r="A123" s="18">
        <v>43829.367361111108</v>
      </c>
      <c r="B123" s="19">
        <v>43835.482638888891</v>
      </c>
      <c r="C123" s="19">
        <v>44015.581944444442</v>
      </c>
      <c r="D123" s="20" t="s">
        <v>135</v>
      </c>
      <c r="E123" s="21">
        <v>0</v>
      </c>
      <c r="F123" s="22">
        <v>19465988</v>
      </c>
      <c r="G123" s="22">
        <v>0</v>
      </c>
      <c r="H123" s="22">
        <v>0</v>
      </c>
      <c r="I123" s="22">
        <v>0</v>
      </c>
      <c r="J123" s="21">
        <v>0</v>
      </c>
      <c r="K123" s="23">
        <v>19465988</v>
      </c>
      <c r="L123" s="20">
        <v>6309</v>
      </c>
      <c r="M123" s="24">
        <v>44028</v>
      </c>
    </row>
    <row r="124" spans="1:13" x14ac:dyDescent="0.25">
      <c r="A124" s="18">
        <v>43824.008333333331</v>
      </c>
      <c r="B124" s="19">
        <v>43824.731249999997</v>
      </c>
      <c r="C124" s="19">
        <v>43846.512499999997</v>
      </c>
      <c r="D124" s="20" t="s">
        <v>136</v>
      </c>
      <c r="E124" s="21">
        <v>0</v>
      </c>
      <c r="F124" s="22">
        <v>292172</v>
      </c>
      <c r="G124" s="22">
        <v>0</v>
      </c>
      <c r="H124" s="22">
        <v>0</v>
      </c>
      <c r="I124" s="22">
        <v>0</v>
      </c>
      <c r="J124" s="21">
        <v>0</v>
      </c>
      <c r="K124" s="23">
        <v>292172</v>
      </c>
      <c r="L124" s="20">
        <v>5514</v>
      </c>
      <c r="M124" s="24">
        <v>43873</v>
      </c>
    </row>
    <row r="125" spans="1:13" x14ac:dyDescent="0.25">
      <c r="A125" s="18">
        <v>43789.785416666666</v>
      </c>
      <c r="B125" s="19">
        <v>43792.041666666664</v>
      </c>
      <c r="C125" s="19">
        <v>43868.59652777778</v>
      </c>
      <c r="D125" s="20" t="s">
        <v>137</v>
      </c>
      <c r="E125" s="21">
        <v>0</v>
      </c>
      <c r="F125" s="22">
        <v>844510</v>
      </c>
      <c r="G125" s="22">
        <v>0</v>
      </c>
      <c r="H125" s="22">
        <v>0</v>
      </c>
      <c r="I125" s="22">
        <v>0</v>
      </c>
      <c r="J125" s="21">
        <v>0</v>
      </c>
      <c r="K125" s="23">
        <v>844510</v>
      </c>
      <c r="L125" s="20">
        <v>5528</v>
      </c>
      <c r="M125" s="24">
        <v>43875</v>
      </c>
    </row>
    <row r="126" spans="1:13" x14ac:dyDescent="0.25">
      <c r="A126" s="18">
        <v>43874.619444444441</v>
      </c>
      <c r="B126" s="19">
        <v>43876.379166666666</v>
      </c>
      <c r="C126" s="19">
        <v>43902.694444444445</v>
      </c>
      <c r="D126" s="20" t="s">
        <v>138</v>
      </c>
      <c r="E126" s="21">
        <v>0</v>
      </c>
      <c r="F126" s="22">
        <v>1931300</v>
      </c>
      <c r="G126" s="22">
        <v>0</v>
      </c>
      <c r="H126" s="22">
        <v>0</v>
      </c>
      <c r="I126" s="22">
        <v>0</v>
      </c>
      <c r="J126" s="21">
        <v>0</v>
      </c>
      <c r="K126" s="23">
        <v>1931300</v>
      </c>
      <c r="L126" s="20">
        <v>5878</v>
      </c>
      <c r="M126" s="24">
        <v>43936</v>
      </c>
    </row>
    <row r="127" spans="1:13" x14ac:dyDescent="0.25">
      <c r="A127" s="18">
        <v>43880.493055555555</v>
      </c>
      <c r="B127" s="19">
        <v>43889.01666666667</v>
      </c>
      <c r="C127" s="19">
        <v>43907.609722222223</v>
      </c>
      <c r="D127" s="20" t="s">
        <v>139</v>
      </c>
      <c r="E127" s="21">
        <v>0</v>
      </c>
      <c r="F127" s="22">
        <v>12978722</v>
      </c>
      <c r="G127" s="22">
        <v>0</v>
      </c>
      <c r="H127" s="22">
        <v>0</v>
      </c>
      <c r="I127" s="22">
        <v>0</v>
      </c>
      <c r="J127" s="21">
        <v>0</v>
      </c>
      <c r="K127" s="23">
        <v>12978722</v>
      </c>
      <c r="L127" s="20">
        <v>5878</v>
      </c>
      <c r="M127" s="24">
        <v>43936</v>
      </c>
    </row>
    <row r="128" spans="1:13" x14ac:dyDescent="0.25">
      <c r="A128" s="18">
        <v>43887.585416666669</v>
      </c>
      <c r="B128" s="19">
        <v>43888.758333333331</v>
      </c>
      <c r="C128" s="19">
        <v>43899.636111111111</v>
      </c>
      <c r="D128" s="20" t="s">
        <v>140</v>
      </c>
      <c r="E128" s="21">
        <v>0</v>
      </c>
      <c r="F128" s="22">
        <v>4301008</v>
      </c>
      <c r="G128" s="22">
        <v>0</v>
      </c>
      <c r="H128" s="22">
        <v>0</v>
      </c>
      <c r="I128" s="22">
        <v>0</v>
      </c>
      <c r="J128" s="21">
        <v>0</v>
      </c>
      <c r="K128" s="23">
        <v>4301008</v>
      </c>
      <c r="L128" s="20">
        <v>5878</v>
      </c>
      <c r="M128" s="24">
        <v>43936</v>
      </c>
    </row>
    <row r="129" spans="1:13" x14ac:dyDescent="0.25">
      <c r="A129" s="18">
        <v>43848.564583333333</v>
      </c>
      <c r="B129" s="19">
        <v>43852.589583333334</v>
      </c>
      <c r="C129" s="19">
        <v>43894.406944444447</v>
      </c>
      <c r="D129" s="20" t="s">
        <v>141</v>
      </c>
      <c r="E129" s="21">
        <v>0</v>
      </c>
      <c r="F129" s="22">
        <v>27350095</v>
      </c>
      <c r="G129" s="22">
        <v>18516995</v>
      </c>
      <c r="H129" s="22">
        <v>8450</v>
      </c>
      <c r="I129" s="22">
        <v>0</v>
      </c>
      <c r="J129" s="21">
        <v>0</v>
      </c>
      <c r="K129" s="23">
        <v>8824650</v>
      </c>
      <c r="L129" s="20">
        <v>5680</v>
      </c>
      <c r="M129" s="24">
        <v>43905</v>
      </c>
    </row>
    <row r="130" spans="1:13" x14ac:dyDescent="0.25">
      <c r="A130" s="18">
        <v>43895.007638888892</v>
      </c>
      <c r="B130" s="19">
        <v>43903.693055555559</v>
      </c>
      <c r="C130" s="19">
        <v>43917.505555555559</v>
      </c>
      <c r="D130" s="20" t="s">
        <v>142</v>
      </c>
      <c r="E130" s="21">
        <v>0</v>
      </c>
      <c r="F130" s="22">
        <v>19951182</v>
      </c>
      <c r="G130" s="22">
        <v>0</v>
      </c>
      <c r="H130" s="22">
        <v>0</v>
      </c>
      <c r="I130" s="22">
        <v>0</v>
      </c>
      <c r="J130" s="21">
        <v>0</v>
      </c>
      <c r="K130" s="23">
        <v>19951182</v>
      </c>
      <c r="L130" s="20">
        <v>6147</v>
      </c>
      <c r="M130" s="24">
        <v>43993</v>
      </c>
    </row>
    <row r="131" spans="1:13" x14ac:dyDescent="0.25">
      <c r="A131" s="18">
        <v>43905.821527777778</v>
      </c>
      <c r="B131" s="19">
        <v>43906.70208333333</v>
      </c>
      <c r="C131" s="19">
        <v>43920.558333333334</v>
      </c>
      <c r="D131" s="20" t="s">
        <v>143</v>
      </c>
      <c r="E131" s="21">
        <v>0</v>
      </c>
      <c r="F131" s="22">
        <v>7112317</v>
      </c>
      <c r="G131" s="22">
        <v>0</v>
      </c>
      <c r="H131" s="22">
        <v>0</v>
      </c>
      <c r="I131" s="22">
        <v>0</v>
      </c>
      <c r="J131" s="21">
        <v>0</v>
      </c>
      <c r="K131" s="23">
        <v>7112317</v>
      </c>
      <c r="L131" s="20">
        <v>5878</v>
      </c>
      <c r="M131" s="24">
        <v>43936</v>
      </c>
    </row>
    <row r="132" spans="1:13" x14ac:dyDescent="0.25">
      <c r="A132" s="18">
        <v>43914.239583333336</v>
      </c>
      <c r="B132" s="19">
        <v>43914.85833333333</v>
      </c>
      <c r="C132" s="19">
        <v>43927.499305555553</v>
      </c>
      <c r="D132" s="20" t="s">
        <v>144</v>
      </c>
      <c r="E132" s="21">
        <v>0</v>
      </c>
      <c r="F132" s="22">
        <v>16524672</v>
      </c>
      <c r="G132" s="22">
        <v>0</v>
      </c>
      <c r="H132" s="22">
        <v>0</v>
      </c>
      <c r="I132" s="22">
        <v>0</v>
      </c>
      <c r="J132" s="21">
        <v>0</v>
      </c>
      <c r="K132" s="23">
        <v>16524672</v>
      </c>
      <c r="L132" s="20">
        <v>5878</v>
      </c>
      <c r="M132" s="24">
        <v>43936</v>
      </c>
    </row>
    <row r="133" spans="1:13" x14ac:dyDescent="0.25">
      <c r="A133" s="18">
        <v>43923.412499999999</v>
      </c>
      <c r="B133" s="19">
        <v>43936.397916666669</v>
      </c>
      <c r="C133" s="19">
        <v>43936.397916666669</v>
      </c>
      <c r="D133" s="20" t="s">
        <v>145</v>
      </c>
      <c r="E133" s="21">
        <v>0</v>
      </c>
      <c r="F133" s="22">
        <v>57600</v>
      </c>
      <c r="G133" s="22">
        <v>0</v>
      </c>
      <c r="H133" s="22">
        <v>0</v>
      </c>
      <c r="I133" s="22">
        <v>0</v>
      </c>
      <c r="J133" s="21">
        <v>0</v>
      </c>
      <c r="K133" s="23">
        <v>57600</v>
      </c>
      <c r="L133" s="20">
        <v>6003</v>
      </c>
      <c r="M133" s="24">
        <v>43966</v>
      </c>
    </row>
    <row r="134" spans="1:13" x14ac:dyDescent="0.25">
      <c r="A134" s="18">
        <v>43945.652083333334</v>
      </c>
      <c r="B134" s="19">
        <v>43947.179861111108</v>
      </c>
      <c r="C134" s="19">
        <v>43947.180555555555</v>
      </c>
      <c r="D134" s="20" t="s">
        <v>146</v>
      </c>
      <c r="E134" s="21">
        <v>0</v>
      </c>
      <c r="F134" s="22">
        <v>270000</v>
      </c>
      <c r="G134" s="22">
        <v>0</v>
      </c>
      <c r="H134" s="22">
        <v>0</v>
      </c>
      <c r="I134" s="22">
        <v>0</v>
      </c>
      <c r="J134" s="21">
        <v>0</v>
      </c>
      <c r="K134" s="23">
        <v>270000</v>
      </c>
      <c r="L134" s="20">
        <v>6977</v>
      </c>
      <c r="M134" s="24">
        <v>44146</v>
      </c>
    </row>
    <row r="135" spans="1:13" x14ac:dyDescent="0.25">
      <c r="A135" s="18">
        <v>43953.460416666669</v>
      </c>
      <c r="B135" s="19">
        <v>43956.867361111108</v>
      </c>
      <c r="C135" s="19">
        <v>43964.663888888892</v>
      </c>
      <c r="D135" s="20" t="s">
        <v>147</v>
      </c>
      <c r="E135" s="21">
        <v>0</v>
      </c>
      <c r="F135" s="22">
        <v>13004886</v>
      </c>
      <c r="G135" s="22">
        <v>0</v>
      </c>
      <c r="H135" s="22">
        <v>0</v>
      </c>
      <c r="I135" s="22">
        <v>0</v>
      </c>
      <c r="J135" s="21">
        <v>0</v>
      </c>
      <c r="K135" s="23">
        <v>13004886</v>
      </c>
      <c r="L135" s="20">
        <v>6147</v>
      </c>
      <c r="M135" s="24">
        <v>43993</v>
      </c>
    </row>
    <row r="136" spans="1:13" x14ac:dyDescent="0.25">
      <c r="A136" s="18">
        <v>43966.511805555558</v>
      </c>
      <c r="B136" s="19">
        <v>43966.6875</v>
      </c>
      <c r="C136" s="19">
        <v>44042.668749999997</v>
      </c>
      <c r="D136" s="20" t="s">
        <v>148</v>
      </c>
      <c r="E136" s="21">
        <v>0</v>
      </c>
      <c r="F136" s="22">
        <v>230000</v>
      </c>
      <c r="G136" s="22">
        <v>0</v>
      </c>
      <c r="H136" s="22">
        <v>0</v>
      </c>
      <c r="I136" s="22">
        <v>0</v>
      </c>
      <c r="J136" s="21">
        <v>0</v>
      </c>
      <c r="K136" s="23">
        <v>230000</v>
      </c>
      <c r="L136" s="20">
        <v>6476</v>
      </c>
      <c r="M136" s="24">
        <v>44057</v>
      </c>
    </row>
    <row r="137" spans="1:13" x14ac:dyDescent="0.25">
      <c r="A137" s="18">
        <v>43970.839583333334</v>
      </c>
      <c r="B137" s="19">
        <v>43971.84097222222</v>
      </c>
      <c r="C137" s="19">
        <v>44383.705555555556</v>
      </c>
      <c r="D137" s="20" t="s">
        <v>149</v>
      </c>
      <c r="E137" s="21">
        <v>0</v>
      </c>
      <c r="F137" s="22">
        <v>165000</v>
      </c>
      <c r="G137" s="22">
        <v>0</v>
      </c>
      <c r="H137" s="22">
        <v>0</v>
      </c>
      <c r="I137" s="22">
        <v>0</v>
      </c>
      <c r="J137" s="21">
        <v>0</v>
      </c>
      <c r="K137" s="23">
        <v>165000</v>
      </c>
      <c r="L137" s="20">
        <v>8786</v>
      </c>
      <c r="M137" s="24">
        <v>44391</v>
      </c>
    </row>
    <row r="138" spans="1:13" x14ac:dyDescent="0.25">
      <c r="A138" s="18">
        <v>43956.361805555556</v>
      </c>
      <c r="B138" s="19">
        <v>43956.865972222222</v>
      </c>
      <c r="C138" s="19">
        <v>44364.445833333331</v>
      </c>
      <c r="D138" s="20" t="s">
        <v>150</v>
      </c>
      <c r="E138" s="21">
        <v>0</v>
      </c>
      <c r="F138" s="22">
        <v>165000</v>
      </c>
      <c r="G138" s="22">
        <v>0</v>
      </c>
      <c r="H138" s="22">
        <v>0</v>
      </c>
      <c r="I138" s="22">
        <v>0</v>
      </c>
      <c r="J138" s="21">
        <v>0</v>
      </c>
      <c r="K138" s="23">
        <v>165000</v>
      </c>
      <c r="L138" s="20">
        <v>8786</v>
      </c>
      <c r="M138" s="24">
        <v>44391</v>
      </c>
    </row>
    <row r="139" spans="1:13" x14ac:dyDescent="0.25">
      <c r="A139" s="18">
        <v>43975.218055555553</v>
      </c>
      <c r="B139" s="19">
        <v>43981.753472222219</v>
      </c>
      <c r="C139" s="19">
        <v>44000.46597222222</v>
      </c>
      <c r="D139" s="20" t="s">
        <v>151</v>
      </c>
      <c r="E139" s="21">
        <v>0</v>
      </c>
      <c r="F139" s="22">
        <v>170622195</v>
      </c>
      <c r="G139" s="22">
        <v>130897494</v>
      </c>
      <c r="H139" s="22">
        <v>869851</v>
      </c>
      <c r="I139" s="22">
        <v>0</v>
      </c>
      <c r="J139" s="21">
        <v>0</v>
      </c>
      <c r="K139" s="23">
        <v>38854850</v>
      </c>
      <c r="L139" s="20">
        <v>6977</v>
      </c>
      <c r="M139" s="24">
        <v>44146</v>
      </c>
    </row>
    <row r="140" spans="1:13" x14ac:dyDescent="0.25">
      <c r="A140" s="18">
        <v>43987.263194444444</v>
      </c>
      <c r="B140" s="19">
        <v>43987.67083333333</v>
      </c>
      <c r="C140" s="19">
        <v>44012.594444444447</v>
      </c>
      <c r="D140" s="20" t="s">
        <v>152</v>
      </c>
      <c r="E140" s="21">
        <v>0</v>
      </c>
      <c r="F140" s="22">
        <v>15713867</v>
      </c>
      <c r="G140" s="22">
        <v>0</v>
      </c>
      <c r="H140" s="22">
        <v>0</v>
      </c>
      <c r="I140" s="22">
        <v>0</v>
      </c>
      <c r="J140" s="21">
        <v>0</v>
      </c>
      <c r="K140" s="23">
        <v>15713867</v>
      </c>
      <c r="L140" s="20">
        <v>6309</v>
      </c>
      <c r="M140" s="24">
        <v>44028</v>
      </c>
    </row>
    <row r="141" spans="1:13" x14ac:dyDescent="0.25">
      <c r="A141" s="18">
        <v>43998.423611111109</v>
      </c>
      <c r="B141" s="19">
        <v>44001.469444444447</v>
      </c>
      <c r="C141" s="19">
        <v>44009.53402777778</v>
      </c>
      <c r="D141" s="20" t="s">
        <v>153</v>
      </c>
      <c r="E141" s="21">
        <v>0</v>
      </c>
      <c r="F141" s="22">
        <v>1304658</v>
      </c>
      <c r="G141" s="22">
        <v>0</v>
      </c>
      <c r="H141" s="22">
        <v>0</v>
      </c>
      <c r="I141" s="22">
        <v>0</v>
      </c>
      <c r="J141" s="21">
        <v>0</v>
      </c>
      <c r="K141" s="23">
        <v>1304658</v>
      </c>
      <c r="L141" s="20">
        <v>6309</v>
      </c>
      <c r="M141" s="24">
        <v>44028</v>
      </c>
    </row>
    <row r="142" spans="1:13" x14ac:dyDescent="0.25">
      <c r="A142" s="18">
        <v>44000.977777777778</v>
      </c>
      <c r="B142" s="19">
        <v>44013.913888888892</v>
      </c>
      <c r="C142" s="19">
        <v>44021.661805555559</v>
      </c>
      <c r="D142" s="20" t="s">
        <v>154</v>
      </c>
      <c r="E142" s="21">
        <v>0</v>
      </c>
      <c r="F142" s="22">
        <v>17132514</v>
      </c>
      <c r="G142" s="22">
        <v>0</v>
      </c>
      <c r="H142" s="22">
        <v>0</v>
      </c>
      <c r="I142" s="22">
        <v>0</v>
      </c>
      <c r="J142" s="21">
        <v>0</v>
      </c>
      <c r="K142" s="23">
        <v>17132514</v>
      </c>
      <c r="L142" s="20">
        <v>6309</v>
      </c>
      <c r="M142" s="24">
        <v>44028</v>
      </c>
    </row>
    <row r="143" spans="1:13" x14ac:dyDescent="0.25">
      <c r="A143" s="18">
        <v>43991.881944444445</v>
      </c>
      <c r="B143" s="19">
        <v>43994.624305555553</v>
      </c>
      <c r="C143" s="19">
        <v>44007.470138888886</v>
      </c>
      <c r="D143" s="20" t="s">
        <v>155</v>
      </c>
      <c r="E143" s="21">
        <v>0</v>
      </c>
      <c r="F143" s="22">
        <v>2262600</v>
      </c>
      <c r="G143" s="22">
        <v>0</v>
      </c>
      <c r="H143" s="22">
        <v>0</v>
      </c>
      <c r="I143" s="22">
        <v>0</v>
      </c>
      <c r="J143" s="21">
        <v>0</v>
      </c>
      <c r="K143" s="23">
        <v>2262600</v>
      </c>
      <c r="L143" s="20">
        <v>6477</v>
      </c>
      <c r="M143" s="24">
        <v>44057</v>
      </c>
    </row>
    <row r="144" spans="1:13" x14ac:dyDescent="0.25">
      <c r="A144" s="18">
        <v>44008.418749999997</v>
      </c>
      <c r="B144" s="19">
        <v>44013.501388888886</v>
      </c>
      <c r="C144" s="19">
        <v>44013.501388888886</v>
      </c>
      <c r="D144" s="20" t="s">
        <v>156</v>
      </c>
      <c r="E144" s="21">
        <v>0</v>
      </c>
      <c r="F144" s="22">
        <v>270000</v>
      </c>
      <c r="G144" s="22">
        <v>0</v>
      </c>
      <c r="H144" s="22">
        <v>165000</v>
      </c>
      <c r="I144" s="22">
        <v>0</v>
      </c>
      <c r="J144" s="21">
        <v>165000</v>
      </c>
      <c r="K144" s="23">
        <v>270000</v>
      </c>
      <c r="L144" s="20">
        <v>6977</v>
      </c>
      <c r="M144" s="24">
        <v>44146</v>
      </c>
    </row>
    <row r="145" spans="1:13" x14ac:dyDescent="0.25">
      <c r="A145" s="18">
        <v>44010.646527777775</v>
      </c>
      <c r="B145" s="19">
        <v>44021.130555555559</v>
      </c>
      <c r="C145" s="19">
        <v>44026.615972222222</v>
      </c>
      <c r="D145" s="20" t="s">
        <v>157</v>
      </c>
      <c r="E145" s="21">
        <v>0</v>
      </c>
      <c r="F145" s="22">
        <v>24562821</v>
      </c>
      <c r="G145" s="22">
        <v>0</v>
      </c>
      <c r="H145" s="22">
        <v>4503558</v>
      </c>
      <c r="I145" s="22">
        <v>0</v>
      </c>
      <c r="J145" s="21">
        <v>0</v>
      </c>
      <c r="K145" s="23">
        <v>20059263</v>
      </c>
      <c r="L145" s="20">
        <v>6476</v>
      </c>
      <c r="M145" s="24">
        <v>44057</v>
      </c>
    </row>
    <row r="146" spans="1:13" x14ac:dyDescent="0.25">
      <c r="A146" s="18">
        <v>43995.765972222223</v>
      </c>
      <c r="B146" s="19">
        <v>43997.415277777778</v>
      </c>
      <c r="C146" s="19">
        <v>44014.556250000001</v>
      </c>
      <c r="D146" s="20" t="s">
        <v>158</v>
      </c>
      <c r="E146" s="21">
        <v>0</v>
      </c>
      <c r="F146" s="22">
        <v>1844929</v>
      </c>
      <c r="G146" s="22">
        <v>0</v>
      </c>
      <c r="H146" s="22">
        <v>0</v>
      </c>
      <c r="I146" s="22">
        <v>0</v>
      </c>
      <c r="J146" s="21">
        <v>0</v>
      </c>
      <c r="K146" s="23">
        <v>1844929</v>
      </c>
      <c r="L146" s="20">
        <v>6309</v>
      </c>
      <c r="M146" s="24">
        <v>44028</v>
      </c>
    </row>
    <row r="147" spans="1:13" x14ac:dyDescent="0.25">
      <c r="A147" s="18">
        <v>44020.603472222225</v>
      </c>
      <c r="B147" s="19">
        <v>44021.406944444447</v>
      </c>
      <c r="C147" s="19">
        <v>44362.612500000003</v>
      </c>
      <c r="D147" s="20" t="s">
        <v>159</v>
      </c>
      <c r="E147" s="21">
        <v>0</v>
      </c>
      <c r="F147" s="22">
        <v>165000</v>
      </c>
      <c r="G147" s="22">
        <v>0</v>
      </c>
      <c r="H147" s="22">
        <v>0</v>
      </c>
      <c r="I147" s="22">
        <v>0</v>
      </c>
      <c r="J147" s="21">
        <v>0</v>
      </c>
      <c r="K147" s="23">
        <v>165000</v>
      </c>
      <c r="L147" s="20">
        <v>8864</v>
      </c>
      <c r="M147" s="24">
        <v>44392</v>
      </c>
    </row>
    <row r="148" spans="1:13" x14ac:dyDescent="0.25">
      <c r="A148" s="18">
        <v>44020.664583333331</v>
      </c>
      <c r="B148" s="19">
        <v>44021.381944444445</v>
      </c>
      <c r="C148" s="19">
        <v>44362.581250000003</v>
      </c>
      <c r="D148" s="20" t="s">
        <v>160</v>
      </c>
      <c r="E148" s="21">
        <v>0</v>
      </c>
      <c r="F148" s="22">
        <v>165000</v>
      </c>
      <c r="G148" s="22">
        <v>0</v>
      </c>
      <c r="H148" s="22">
        <v>0</v>
      </c>
      <c r="I148" s="22">
        <v>0</v>
      </c>
      <c r="J148" s="21">
        <v>0</v>
      </c>
      <c r="K148" s="23">
        <v>165000</v>
      </c>
      <c r="L148" s="20">
        <v>8864</v>
      </c>
      <c r="M148" s="24">
        <v>44392</v>
      </c>
    </row>
    <row r="149" spans="1:13" x14ac:dyDescent="0.25">
      <c r="A149" s="18">
        <v>44025.743750000001</v>
      </c>
      <c r="B149" s="19">
        <v>44028.698611111111</v>
      </c>
      <c r="C149" s="19">
        <v>44114.456944444442</v>
      </c>
      <c r="D149" s="20" t="s">
        <v>161</v>
      </c>
      <c r="E149" s="21" t="e">
        <v>#N/A</v>
      </c>
      <c r="F149" s="22">
        <v>65000</v>
      </c>
      <c r="G149" s="22">
        <v>0</v>
      </c>
      <c r="H149" s="22">
        <v>0</v>
      </c>
      <c r="I149" s="22">
        <v>0</v>
      </c>
      <c r="J149" s="21">
        <v>0</v>
      </c>
      <c r="K149" s="23">
        <v>65000</v>
      </c>
      <c r="L149" s="20">
        <v>6977</v>
      </c>
      <c r="M149" s="24">
        <v>44146</v>
      </c>
    </row>
    <row r="150" spans="1:13" x14ac:dyDescent="0.25">
      <c r="A150" s="18">
        <v>44029.772916666669</v>
      </c>
      <c r="B150" s="19">
        <v>44029.786805555559</v>
      </c>
      <c r="C150" s="19">
        <v>44267.709722222222</v>
      </c>
      <c r="D150" s="20" t="s">
        <v>162</v>
      </c>
      <c r="E150" s="21">
        <v>0</v>
      </c>
      <c r="F150" s="22">
        <v>165000</v>
      </c>
      <c r="G150" s="22">
        <v>0</v>
      </c>
      <c r="H150" s="22">
        <v>0</v>
      </c>
      <c r="I150" s="22">
        <v>0</v>
      </c>
      <c r="J150" s="21">
        <v>0</v>
      </c>
      <c r="K150" s="23">
        <v>165000</v>
      </c>
      <c r="L150" s="20">
        <v>8133</v>
      </c>
      <c r="M150" s="24">
        <v>44319</v>
      </c>
    </row>
    <row r="151" spans="1:13" x14ac:dyDescent="0.25">
      <c r="A151" s="18">
        <v>44033.486805555556</v>
      </c>
      <c r="B151" s="19">
        <v>44033.61041666667</v>
      </c>
      <c r="C151" s="19">
        <v>44114.418055555558</v>
      </c>
      <c r="D151" s="20" t="s">
        <v>163</v>
      </c>
      <c r="E151" s="21" t="e">
        <v>#N/A</v>
      </c>
      <c r="F151" s="22">
        <v>89300</v>
      </c>
      <c r="G151" s="22">
        <v>0</v>
      </c>
      <c r="H151" s="22">
        <v>0</v>
      </c>
      <c r="I151" s="22">
        <v>0</v>
      </c>
      <c r="J151" s="21">
        <v>0</v>
      </c>
      <c r="K151" s="23">
        <v>89300</v>
      </c>
      <c r="L151" s="20">
        <v>6977</v>
      </c>
      <c r="M151" s="24">
        <v>44146</v>
      </c>
    </row>
    <row r="152" spans="1:13" x14ac:dyDescent="0.25">
      <c r="A152" s="18">
        <v>44036.888194444444</v>
      </c>
      <c r="B152" s="19">
        <v>44037.088888888888</v>
      </c>
      <c r="C152" s="19">
        <v>44790.48333333333</v>
      </c>
      <c r="D152" s="20" t="s">
        <v>164</v>
      </c>
      <c r="E152" s="21">
        <v>0</v>
      </c>
      <c r="F152" s="22">
        <v>65000</v>
      </c>
      <c r="G152" s="22">
        <v>0</v>
      </c>
      <c r="H152" s="22">
        <v>0</v>
      </c>
      <c r="I152" s="22">
        <v>0</v>
      </c>
      <c r="J152" s="21">
        <v>0</v>
      </c>
      <c r="K152" s="23">
        <v>65000</v>
      </c>
      <c r="L152" s="20">
        <v>12908</v>
      </c>
      <c r="M152" s="24">
        <v>44818</v>
      </c>
    </row>
    <row r="153" spans="1:13" x14ac:dyDescent="0.25">
      <c r="A153" s="18">
        <v>44027.275000000001</v>
      </c>
      <c r="B153" s="19">
        <v>44027.599305555559</v>
      </c>
      <c r="C153" s="19">
        <v>44046.443749999999</v>
      </c>
      <c r="D153" s="20" t="s">
        <v>165</v>
      </c>
      <c r="E153" s="21">
        <v>0</v>
      </c>
      <c r="F153" s="22">
        <v>16913450</v>
      </c>
      <c r="G153" s="22">
        <v>0</v>
      </c>
      <c r="H153" s="22">
        <v>0</v>
      </c>
      <c r="I153" s="22">
        <v>0</v>
      </c>
      <c r="J153" s="21">
        <v>0</v>
      </c>
      <c r="K153" s="23">
        <v>16913450</v>
      </c>
      <c r="L153" s="20">
        <v>6476</v>
      </c>
      <c r="M153" s="24">
        <v>44057</v>
      </c>
    </row>
    <row r="154" spans="1:13" x14ac:dyDescent="0.25">
      <c r="A154" s="18">
        <v>44069.309027777781</v>
      </c>
      <c r="B154" s="19">
        <v>44069.502083333333</v>
      </c>
      <c r="C154" s="19">
        <v>44104.686805555553</v>
      </c>
      <c r="D154" s="20" t="s">
        <v>166</v>
      </c>
      <c r="E154" s="21">
        <v>0</v>
      </c>
      <c r="F154" s="22">
        <v>400000</v>
      </c>
      <c r="G154" s="22">
        <v>0</v>
      </c>
      <c r="H154" s="22">
        <v>183006</v>
      </c>
      <c r="I154" s="22">
        <v>0</v>
      </c>
      <c r="J154" s="21">
        <v>183006</v>
      </c>
      <c r="K154" s="23">
        <v>400000</v>
      </c>
      <c r="L154" s="20">
        <v>6794</v>
      </c>
      <c r="M154" s="24">
        <v>44118</v>
      </c>
    </row>
    <row r="155" spans="1:13" x14ac:dyDescent="0.25">
      <c r="A155" s="18">
        <v>44076.854166666664</v>
      </c>
      <c r="B155" s="19">
        <v>44076.883333333331</v>
      </c>
      <c r="C155" s="19">
        <v>44099.381944444445</v>
      </c>
      <c r="D155" s="20" t="s">
        <v>167</v>
      </c>
      <c r="E155" s="21">
        <v>0</v>
      </c>
      <c r="F155" s="22">
        <v>465000</v>
      </c>
      <c r="G155" s="22">
        <v>0</v>
      </c>
      <c r="H155" s="22">
        <v>248006</v>
      </c>
      <c r="I155" s="22">
        <v>0</v>
      </c>
      <c r="J155" s="21">
        <v>248006</v>
      </c>
      <c r="K155" s="23">
        <v>465000</v>
      </c>
      <c r="L155" s="20">
        <v>6793</v>
      </c>
      <c r="M155" s="24">
        <v>44118</v>
      </c>
    </row>
    <row r="156" spans="1:13" x14ac:dyDescent="0.25">
      <c r="A156" s="18">
        <v>44078.345138888886</v>
      </c>
      <c r="B156" s="19">
        <v>44078.397916666669</v>
      </c>
      <c r="C156" s="19">
        <v>44102.45208333333</v>
      </c>
      <c r="D156" s="20" t="s">
        <v>168</v>
      </c>
      <c r="E156" s="21">
        <v>0</v>
      </c>
      <c r="F156" s="22">
        <v>465000</v>
      </c>
      <c r="G156" s="22">
        <v>0</v>
      </c>
      <c r="H156" s="22">
        <v>248006</v>
      </c>
      <c r="I156" s="22">
        <v>0</v>
      </c>
      <c r="J156" s="21">
        <v>248006</v>
      </c>
      <c r="K156" s="23">
        <v>465000</v>
      </c>
      <c r="L156" s="20">
        <v>6793</v>
      </c>
      <c r="M156" s="24">
        <v>44118</v>
      </c>
    </row>
    <row r="157" spans="1:13" x14ac:dyDescent="0.25">
      <c r="A157" s="18">
        <v>44084.315972222219</v>
      </c>
      <c r="B157" s="19">
        <v>44084.345833333333</v>
      </c>
      <c r="C157" s="19">
        <v>44099.351388888892</v>
      </c>
      <c r="D157" s="20" t="s">
        <v>169</v>
      </c>
      <c r="E157" s="21">
        <v>0</v>
      </c>
      <c r="F157" s="22">
        <v>465000</v>
      </c>
      <c r="G157" s="22">
        <v>0</v>
      </c>
      <c r="H157" s="22">
        <v>248006</v>
      </c>
      <c r="I157" s="22">
        <v>0</v>
      </c>
      <c r="J157" s="21">
        <v>248006</v>
      </c>
      <c r="K157" s="23">
        <v>465000</v>
      </c>
      <c r="L157" s="20">
        <v>6793</v>
      </c>
      <c r="M157" s="24">
        <v>44118</v>
      </c>
    </row>
    <row r="158" spans="1:13" x14ac:dyDescent="0.25">
      <c r="A158" s="18">
        <v>44148.504166666666</v>
      </c>
      <c r="B158" s="19">
        <v>44156.522916666669</v>
      </c>
      <c r="C158" s="19">
        <v>44165.753472222219</v>
      </c>
      <c r="D158" s="20" t="s">
        <v>170</v>
      </c>
      <c r="E158" s="21">
        <v>0</v>
      </c>
      <c r="F158" s="22">
        <v>60437248</v>
      </c>
      <c r="G158" s="22">
        <v>0</v>
      </c>
      <c r="H158" s="22">
        <v>9362781</v>
      </c>
      <c r="I158" s="22">
        <v>0</v>
      </c>
      <c r="J158" s="21">
        <v>0</v>
      </c>
      <c r="K158" s="23">
        <v>51074467</v>
      </c>
      <c r="L158" s="20">
        <v>7225</v>
      </c>
      <c r="M158" s="24">
        <v>44176</v>
      </c>
    </row>
    <row r="159" spans="1:13" x14ac:dyDescent="0.25">
      <c r="A159" s="18">
        <v>44150.592361111114</v>
      </c>
      <c r="B159" s="19">
        <v>44150.666666666664</v>
      </c>
      <c r="C159" s="19">
        <v>44756.583333333336</v>
      </c>
      <c r="D159" s="20" t="s">
        <v>171</v>
      </c>
      <c r="E159" s="21">
        <v>0</v>
      </c>
      <c r="F159" s="22">
        <v>65700</v>
      </c>
      <c r="G159" s="22">
        <v>0</v>
      </c>
      <c r="H159" s="22">
        <v>0</v>
      </c>
      <c r="I159" s="22">
        <v>0</v>
      </c>
      <c r="J159" s="21">
        <v>0</v>
      </c>
      <c r="K159" s="23">
        <v>65700</v>
      </c>
      <c r="L159" s="20">
        <v>12651</v>
      </c>
      <c r="M159" s="24">
        <v>44785</v>
      </c>
    </row>
    <row r="160" spans="1:13" x14ac:dyDescent="0.25">
      <c r="A160" s="18">
        <v>44154.160416666666</v>
      </c>
      <c r="B160" s="19">
        <v>44154.305555555555</v>
      </c>
      <c r="C160" s="19">
        <v>44203.336805555555</v>
      </c>
      <c r="D160" s="20" t="s">
        <v>172</v>
      </c>
      <c r="E160" s="21">
        <v>0</v>
      </c>
      <c r="F160" s="22">
        <v>405848</v>
      </c>
      <c r="G160" s="22">
        <v>0</v>
      </c>
      <c r="H160" s="22">
        <v>80800</v>
      </c>
      <c r="I160" s="22">
        <v>0</v>
      </c>
      <c r="J160" s="21">
        <v>0</v>
      </c>
      <c r="K160" s="23">
        <v>325048</v>
      </c>
      <c r="L160" s="20">
        <v>9318</v>
      </c>
      <c r="M160" s="24">
        <v>44457</v>
      </c>
    </row>
    <row r="161" spans="1:13" x14ac:dyDescent="0.25">
      <c r="A161" s="18">
        <v>44154.486805555556</v>
      </c>
      <c r="B161" s="19">
        <v>44154.522222222222</v>
      </c>
      <c r="C161" s="19">
        <v>44531.593055555553</v>
      </c>
      <c r="D161" s="20" t="s">
        <v>173</v>
      </c>
      <c r="E161" s="21">
        <v>0</v>
      </c>
      <c r="F161" s="22">
        <v>65000</v>
      </c>
      <c r="G161" s="22">
        <v>0</v>
      </c>
      <c r="H161" s="22">
        <v>0</v>
      </c>
      <c r="I161" s="22">
        <v>0</v>
      </c>
      <c r="J161" s="21">
        <v>0</v>
      </c>
      <c r="K161" s="23">
        <v>65000</v>
      </c>
      <c r="L161" s="20">
        <v>10003</v>
      </c>
      <c r="M161" s="24">
        <v>44540</v>
      </c>
    </row>
    <row r="162" spans="1:13" x14ac:dyDescent="0.25">
      <c r="A162" s="18">
        <v>44158.324999999997</v>
      </c>
      <c r="B162" s="19">
        <v>44158.348611111112</v>
      </c>
      <c r="C162" s="19">
        <v>44235.443055555559</v>
      </c>
      <c r="D162" s="20" t="s">
        <v>174</v>
      </c>
      <c r="E162" s="21">
        <v>0</v>
      </c>
      <c r="F162" s="22">
        <v>65000</v>
      </c>
      <c r="G162" s="22">
        <v>0</v>
      </c>
      <c r="H162" s="22">
        <v>0</v>
      </c>
      <c r="I162" s="22">
        <v>0</v>
      </c>
      <c r="J162" s="21">
        <v>0</v>
      </c>
      <c r="K162" s="23">
        <v>65000</v>
      </c>
      <c r="L162" s="20">
        <v>7650</v>
      </c>
      <c r="M162" s="24">
        <v>44242</v>
      </c>
    </row>
    <row r="163" spans="1:13" x14ac:dyDescent="0.25">
      <c r="A163" s="18">
        <v>44160.354861111111</v>
      </c>
      <c r="B163" s="19">
        <v>44160.566666666666</v>
      </c>
      <c r="C163" s="19">
        <v>44235.454861111109</v>
      </c>
      <c r="D163" s="20" t="s">
        <v>175</v>
      </c>
      <c r="E163" s="21">
        <v>0</v>
      </c>
      <c r="F163" s="22">
        <v>65000</v>
      </c>
      <c r="G163" s="22">
        <v>0</v>
      </c>
      <c r="H163" s="22">
        <v>0</v>
      </c>
      <c r="I163" s="22">
        <v>0</v>
      </c>
      <c r="J163" s="21">
        <v>0</v>
      </c>
      <c r="K163" s="23">
        <v>65000</v>
      </c>
      <c r="L163" s="20">
        <v>7650</v>
      </c>
      <c r="M163" s="24">
        <v>44242</v>
      </c>
    </row>
    <row r="164" spans="1:13" x14ac:dyDescent="0.25">
      <c r="A164" s="18">
        <v>44169.561805555553</v>
      </c>
      <c r="B164" s="19">
        <v>44169.59097222222</v>
      </c>
      <c r="C164" s="19">
        <v>44253.654861111114</v>
      </c>
      <c r="D164" s="20" t="s">
        <v>176</v>
      </c>
      <c r="E164" s="21">
        <v>0</v>
      </c>
      <c r="F164" s="22">
        <v>65000</v>
      </c>
      <c r="G164" s="22">
        <v>0</v>
      </c>
      <c r="H164" s="22">
        <v>0</v>
      </c>
      <c r="I164" s="22">
        <v>0</v>
      </c>
      <c r="J164" s="21">
        <v>0</v>
      </c>
      <c r="K164" s="23">
        <v>65000</v>
      </c>
      <c r="L164" s="20">
        <v>7880</v>
      </c>
      <c r="M164" s="24">
        <v>44291</v>
      </c>
    </row>
    <row r="165" spans="1:13" x14ac:dyDescent="0.25">
      <c r="A165" s="18">
        <v>44172.606249999997</v>
      </c>
      <c r="B165" s="19">
        <v>44172.711805555555</v>
      </c>
      <c r="C165" s="19">
        <v>44253.65</v>
      </c>
      <c r="D165" s="20" t="s">
        <v>177</v>
      </c>
      <c r="E165" s="21">
        <v>0</v>
      </c>
      <c r="F165" s="22">
        <v>65000</v>
      </c>
      <c r="G165" s="22">
        <v>0</v>
      </c>
      <c r="H165" s="22">
        <v>0</v>
      </c>
      <c r="I165" s="22">
        <v>0</v>
      </c>
      <c r="J165" s="21">
        <v>0</v>
      </c>
      <c r="K165" s="23">
        <v>65000</v>
      </c>
      <c r="L165" s="20">
        <v>7880</v>
      </c>
      <c r="M165" s="24">
        <v>44291</v>
      </c>
    </row>
    <row r="166" spans="1:13" x14ac:dyDescent="0.25">
      <c r="A166" s="18">
        <v>44180.573611111111</v>
      </c>
      <c r="B166" s="19">
        <v>44191.665277777778</v>
      </c>
      <c r="C166" s="19">
        <v>44209.343055555553</v>
      </c>
      <c r="D166" s="20" t="s">
        <v>178</v>
      </c>
      <c r="E166" s="21">
        <v>0</v>
      </c>
      <c r="F166" s="22">
        <v>73612563</v>
      </c>
      <c r="G166" s="22">
        <v>0</v>
      </c>
      <c r="H166" s="22">
        <v>0</v>
      </c>
      <c r="I166" s="22">
        <v>0</v>
      </c>
      <c r="J166" s="21">
        <v>0</v>
      </c>
      <c r="K166" s="23">
        <v>73612563</v>
      </c>
      <c r="L166" s="20">
        <v>7650</v>
      </c>
      <c r="M166" s="24">
        <v>44242</v>
      </c>
    </row>
    <row r="167" spans="1:13" x14ac:dyDescent="0.25">
      <c r="A167" s="18">
        <v>44152.701388888891</v>
      </c>
      <c r="B167" s="19">
        <v>44184.640277777777</v>
      </c>
      <c r="C167" s="19">
        <v>44210.667361111111</v>
      </c>
      <c r="D167" s="20" t="s">
        <v>179</v>
      </c>
      <c r="E167" s="21">
        <v>0</v>
      </c>
      <c r="F167" s="22">
        <v>507548</v>
      </c>
      <c r="G167" s="22">
        <v>0</v>
      </c>
      <c r="H167" s="22">
        <v>0</v>
      </c>
      <c r="I167" s="22">
        <v>0</v>
      </c>
      <c r="J167" s="21">
        <v>0</v>
      </c>
      <c r="K167" s="23">
        <v>507548</v>
      </c>
      <c r="L167" s="20">
        <v>7649</v>
      </c>
      <c r="M167" s="24">
        <v>44242</v>
      </c>
    </row>
    <row r="168" spans="1:13" x14ac:dyDescent="0.25">
      <c r="A168" s="18">
        <v>44190.81527777778</v>
      </c>
      <c r="B168" s="19">
        <v>44190.984722222223</v>
      </c>
      <c r="C168" s="19">
        <v>44253.497916666667</v>
      </c>
      <c r="D168" s="20" t="s">
        <v>180</v>
      </c>
      <c r="E168" s="21">
        <v>0</v>
      </c>
      <c r="F168" s="22">
        <v>65000</v>
      </c>
      <c r="G168" s="22">
        <v>0</v>
      </c>
      <c r="H168" s="22">
        <v>0</v>
      </c>
      <c r="I168" s="22">
        <v>0</v>
      </c>
      <c r="J168" s="21">
        <v>0</v>
      </c>
      <c r="K168" s="23">
        <v>65000</v>
      </c>
      <c r="L168" s="20">
        <v>7880</v>
      </c>
      <c r="M168" s="24">
        <v>44291</v>
      </c>
    </row>
    <row r="169" spans="1:13" x14ac:dyDescent="0.25">
      <c r="A169" s="18">
        <v>44193.414583333331</v>
      </c>
      <c r="B169" s="19">
        <v>44193.597222222219</v>
      </c>
      <c r="C169" s="19">
        <v>44253.479861111111</v>
      </c>
      <c r="D169" s="20" t="s">
        <v>181</v>
      </c>
      <c r="E169" s="21">
        <v>0</v>
      </c>
      <c r="F169" s="22">
        <v>65000</v>
      </c>
      <c r="G169" s="22">
        <v>0</v>
      </c>
      <c r="H169" s="22">
        <v>0</v>
      </c>
      <c r="I169" s="22">
        <v>0</v>
      </c>
      <c r="J169" s="21">
        <v>0</v>
      </c>
      <c r="K169" s="23">
        <v>65000</v>
      </c>
      <c r="L169" s="20">
        <v>7880</v>
      </c>
      <c r="M169" s="24">
        <v>44291</v>
      </c>
    </row>
    <row r="170" spans="1:13" x14ac:dyDescent="0.25">
      <c r="A170" s="18">
        <v>44202.746527777781</v>
      </c>
      <c r="B170" s="19">
        <v>44202.791666666664</v>
      </c>
      <c r="C170" s="19">
        <v>44337.490277777775</v>
      </c>
      <c r="D170" s="20" t="s">
        <v>182</v>
      </c>
      <c r="E170" s="21">
        <v>0</v>
      </c>
      <c r="F170" s="22">
        <v>65000</v>
      </c>
      <c r="G170" s="22">
        <v>0</v>
      </c>
      <c r="H170" s="22">
        <v>0</v>
      </c>
      <c r="I170" s="22">
        <v>0</v>
      </c>
      <c r="J170" s="21">
        <v>0</v>
      </c>
      <c r="K170" s="23">
        <v>65000</v>
      </c>
      <c r="L170" s="20">
        <v>8550</v>
      </c>
      <c r="M170" s="24">
        <v>44378</v>
      </c>
    </row>
    <row r="171" spans="1:13" x14ac:dyDescent="0.25">
      <c r="A171" s="18">
        <v>44211.796527777777</v>
      </c>
      <c r="B171" s="19">
        <v>44211.843055555553</v>
      </c>
      <c r="C171" s="19">
        <v>44337.645138888889</v>
      </c>
      <c r="D171" s="20" t="s">
        <v>183</v>
      </c>
      <c r="E171" s="21">
        <v>0</v>
      </c>
      <c r="F171" s="22">
        <v>65000</v>
      </c>
      <c r="G171" s="22">
        <v>0</v>
      </c>
      <c r="H171" s="22">
        <v>0</v>
      </c>
      <c r="I171" s="22">
        <v>0</v>
      </c>
      <c r="J171" s="21">
        <v>0</v>
      </c>
      <c r="K171" s="23">
        <v>65000</v>
      </c>
      <c r="L171" s="20">
        <v>8550</v>
      </c>
      <c r="M171" s="24">
        <v>44378</v>
      </c>
    </row>
    <row r="172" spans="1:13" x14ac:dyDescent="0.25">
      <c r="A172" s="18">
        <v>44223.493750000001</v>
      </c>
      <c r="B172" s="19">
        <v>44229.643750000003</v>
      </c>
      <c r="C172" s="19">
        <v>44386.611805555556</v>
      </c>
      <c r="D172" s="20" t="s">
        <v>184</v>
      </c>
      <c r="E172" s="21">
        <v>0</v>
      </c>
      <c r="F172" s="22">
        <v>48686707</v>
      </c>
      <c r="G172" s="22">
        <v>0</v>
      </c>
      <c r="H172" s="22">
        <v>0</v>
      </c>
      <c r="I172" s="22">
        <v>0</v>
      </c>
      <c r="J172" s="21">
        <v>0</v>
      </c>
      <c r="K172" s="23">
        <v>48686707</v>
      </c>
      <c r="L172" s="20">
        <v>8857</v>
      </c>
      <c r="M172" s="24">
        <v>44392</v>
      </c>
    </row>
    <row r="173" spans="1:13" x14ac:dyDescent="0.25">
      <c r="A173" s="18">
        <v>44228.345833333333</v>
      </c>
      <c r="B173" s="19">
        <v>44228.359722222223</v>
      </c>
      <c r="C173" s="19">
        <v>44271.490277777775</v>
      </c>
      <c r="D173" s="20" t="s">
        <v>185</v>
      </c>
      <c r="E173" s="21">
        <v>0</v>
      </c>
      <c r="F173" s="22">
        <v>65000</v>
      </c>
      <c r="G173" s="22">
        <v>0</v>
      </c>
      <c r="H173" s="22">
        <v>0</v>
      </c>
      <c r="I173" s="22">
        <v>0</v>
      </c>
      <c r="J173" s="21">
        <v>0</v>
      </c>
      <c r="K173" s="23">
        <v>65000</v>
      </c>
      <c r="L173" s="20">
        <v>8126</v>
      </c>
      <c r="M173" s="24">
        <v>44301</v>
      </c>
    </row>
    <row r="174" spans="1:13" x14ac:dyDescent="0.25">
      <c r="A174" s="18">
        <v>44234.013888888891</v>
      </c>
      <c r="B174" s="19">
        <v>44237.793749999997</v>
      </c>
      <c r="C174" s="19">
        <v>44386.616666666669</v>
      </c>
      <c r="D174" s="20" t="s">
        <v>186</v>
      </c>
      <c r="E174" s="21">
        <v>0</v>
      </c>
      <c r="F174" s="22">
        <v>40063007</v>
      </c>
      <c r="G174" s="22">
        <v>0</v>
      </c>
      <c r="H174" s="22">
        <v>792220</v>
      </c>
      <c r="I174" s="22">
        <v>0</v>
      </c>
      <c r="J174" s="21">
        <v>0</v>
      </c>
      <c r="K174" s="23">
        <v>39270787</v>
      </c>
      <c r="L174" s="20">
        <v>9075</v>
      </c>
      <c r="M174" s="24">
        <v>44430</v>
      </c>
    </row>
    <row r="175" spans="1:13" x14ac:dyDescent="0.25">
      <c r="A175" s="18">
        <v>44148.595833333333</v>
      </c>
      <c r="B175" s="19">
        <v>44148.881249999999</v>
      </c>
      <c r="C175" s="19">
        <v>44242.504166666666</v>
      </c>
      <c r="D175" s="20" t="s">
        <v>187</v>
      </c>
      <c r="E175" s="21">
        <v>0</v>
      </c>
      <c r="F175" s="22">
        <v>80800</v>
      </c>
      <c r="G175" s="22">
        <v>0</v>
      </c>
      <c r="H175" s="22">
        <v>0</v>
      </c>
      <c r="I175" s="22">
        <v>0</v>
      </c>
      <c r="J175" s="21">
        <v>0</v>
      </c>
      <c r="K175" s="23">
        <v>80800</v>
      </c>
      <c r="L175" s="20">
        <v>7878</v>
      </c>
      <c r="M175" s="24">
        <v>44291</v>
      </c>
    </row>
    <row r="176" spans="1:13" x14ac:dyDescent="0.25">
      <c r="A176" s="18">
        <v>44235.513888888891</v>
      </c>
      <c r="B176" s="19">
        <v>44235.6</v>
      </c>
      <c r="C176" s="19">
        <v>44236.625694444447</v>
      </c>
      <c r="D176" s="20" t="s">
        <v>188</v>
      </c>
      <c r="E176" s="21">
        <v>0</v>
      </c>
      <c r="F176" s="22">
        <v>65000</v>
      </c>
      <c r="G176" s="22">
        <v>0</v>
      </c>
      <c r="H176" s="22">
        <v>0</v>
      </c>
      <c r="I176" s="22">
        <v>0</v>
      </c>
      <c r="J176" s="21">
        <v>0</v>
      </c>
      <c r="K176" s="23">
        <v>65000</v>
      </c>
      <c r="L176" s="20">
        <v>7650</v>
      </c>
      <c r="M176" s="24">
        <v>44242</v>
      </c>
    </row>
    <row r="177" spans="1:13" x14ac:dyDescent="0.25">
      <c r="A177" s="18">
        <v>44159.460416666669</v>
      </c>
      <c r="B177" s="19">
        <v>44159.506249999999</v>
      </c>
      <c r="C177" s="19">
        <v>44242.709027777775</v>
      </c>
      <c r="D177" s="20" t="s">
        <v>189</v>
      </c>
      <c r="E177" s="21">
        <v>0</v>
      </c>
      <c r="F177" s="22">
        <v>80800</v>
      </c>
      <c r="G177" s="22">
        <v>0</v>
      </c>
      <c r="H177" s="22">
        <v>0</v>
      </c>
      <c r="I177" s="22">
        <v>0</v>
      </c>
      <c r="J177" s="21">
        <v>0</v>
      </c>
      <c r="K177" s="23">
        <v>80800</v>
      </c>
      <c r="L177" s="20">
        <v>7878</v>
      </c>
      <c r="M177" s="24">
        <v>44291</v>
      </c>
    </row>
    <row r="178" spans="1:13" x14ac:dyDescent="0.25">
      <c r="A178" s="18">
        <v>44248.655555555553</v>
      </c>
      <c r="B178" s="19">
        <v>44251.730555555558</v>
      </c>
      <c r="C178" s="19">
        <v>44417.342361111114</v>
      </c>
      <c r="D178" s="20" t="s">
        <v>190</v>
      </c>
      <c r="E178" s="21">
        <v>0</v>
      </c>
      <c r="F178" s="22">
        <v>22863242</v>
      </c>
      <c r="G178" s="22">
        <v>0</v>
      </c>
      <c r="H178" s="22">
        <v>0</v>
      </c>
      <c r="I178" s="22">
        <v>0</v>
      </c>
      <c r="J178" s="21">
        <v>0</v>
      </c>
      <c r="K178" s="23">
        <v>22863242</v>
      </c>
      <c r="L178" s="20">
        <v>9318</v>
      </c>
      <c r="M178" s="24">
        <v>44457</v>
      </c>
    </row>
    <row r="179" spans="1:13" x14ac:dyDescent="0.25">
      <c r="A179" s="18">
        <v>44193.414583333331</v>
      </c>
      <c r="B179" s="19">
        <v>44193.597222222219</v>
      </c>
      <c r="C179" s="19">
        <v>44253.48541666667</v>
      </c>
      <c r="D179" s="20" t="s">
        <v>191</v>
      </c>
      <c r="E179" s="21">
        <v>0</v>
      </c>
      <c r="F179" s="22">
        <v>80832</v>
      </c>
      <c r="G179" s="22">
        <v>0</v>
      </c>
      <c r="H179" s="22">
        <v>0</v>
      </c>
      <c r="I179" s="22">
        <v>0</v>
      </c>
      <c r="J179" s="21">
        <v>0</v>
      </c>
      <c r="K179" s="23">
        <v>80832</v>
      </c>
      <c r="L179" s="20">
        <v>7880</v>
      </c>
      <c r="M179" s="24">
        <v>44291</v>
      </c>
    </row>
    <row r="180" spans="1:13" x14ac:dyDescent="0.25">
      <c r="A180" s="18">
        <v>44190.81527777778</v>
      </c>
      <c r="B180" s="19">
        <v>44190.984722222223</v>
      </c>
      <c r="C180" s="19">
        <v>44253.503472222219</v>
      </c>
      <c r="D180" s="20" t="s">
        <v>192</v>
      </c>
      <c r="E180" s="21">
        <v>0</v>
      </c>
      <c r="F180" s="22">
        <v>80832</v>
      </c>
      <c r="G180" s="22">
        <v>0</v>
      </c>
      <c r="H180" s="22">
        <v>0</v>
      </c>
      <c r="I180" s="22">
        <v>0</v>
      </c>
      <c r="J180" s="21">
        <v>0</v>
      </c>
      <c r="K180" s="23">
        <v>80832</v>
      </c>
      <c r="L180" s="20">
        <v>7880</v>
      </c>
      <c r="M180" s="24">
        <v>44291</v>
      </c>
    </row>
    <row r="181" spans="1:13" x14ac:dyDescent="0.25">
      <c r="A181" s="18">
        <v>44186.430555555555</v>
      </c>
      <c r="B181" s="19">
        <v>44186.523611111108</v>
      </c>
      <c r="C181" s="19">
        <v>44253.51666666667</v>
      </c>
      <c r="D181" s="20" t="s">
        <v>193</v>
      </c>
      <c r="E181" s="21">
        <v>0</v>
      </c>
      <c r="F181" s="22">
        <v>80832</v>
      </c>
      <c r="G181" s="22">
        <v>0</v>
      </c>
      <c r="H181" s="22">
        <v>0</v>
      </c>
      <c r="I181" s="22">
        <v>0</v>
      </c>
      <c r="J181" s="21">
        <v>0</v>
      </c>
      <c r="K181" s="23">
        <v>80832</v>
      </c>
      <c r="L181" s="20">
        <v>7880</v>
      </c>
      <c r="M181" s="24">
        <v>44291</v>
      </c>
    </row>
    <row r="182" spans="1:13" x14ac:dyDescent="0.25">
      <c r="A182" s="18">
        <v>44186.412499999999</v>
      </c>
      <c r="B182" s="19">
        <v>44186.447222222225</v>
      </c>
      <c r="C182" s="19">
        <v>44253.611805555556</v>
      </c>
      <c r="D182" s="20" t="s">
        <v>194</v>
      </c>
      <c r="E182" s="21">
        <v>0</v>
      </c>
      <c r="F182" s="22">
        <v>80832</v>
      </c>
      <c r="G182" s="22">
        <v>0</v>
      </c>
      <c r="H182" s="22">
        <v>0</v>
      </c>
      <c r="I182" s="22">
        <v>0</v>
      </c>
      <c r="J182" s="21">
        <v>0</v>
      </c>
      <c r="K182" s="23">
        <v>80832</v>
      </c>
      <c r="L182" s="20">
        <v>7880</v>
      </c>
      <c r="M182" s="24">
        <v>44291</v>
      </c>
    </row>
    <row r="183" spans="1:13" x14ac:dyDescent="0.25">
      <c r="A183" s="18">
        <v>44183.393055555556</v>
      </c>
      <c r="B183" s="19">
        <v>44183.404861111114</v>
      </c>
      <c r="C183" s="19">
        <v>44253.618750000001</v>
      </c>
      <c r="D183" s="20" t="s">
        <v>195</v>
      </c>
      <c r="E183" s="21">
        <v>0</v>
      </c>
      <c r="F183" s="22">
        <v>80832</v>
      </c>
      <c r="G183" s="22">
        <v>0</v>
      </c>
      <c r="H183" s="22">
        <v>0</v>
      </c>
      <c r="I183" s="22">
        <v>0</v>
      </c>
      <c r="J183" s="21">
        <v>0</v>
      </c>
      <c r="K183" s="23">
        <v>80832</v>
      </c>
      <c r="L183" s="20">
        <v>7880</v>
      </c>
      <c r="M183" s="24">
        <v>44291</v>
      </c>
    </row>
    <row r="184" spans="1:13" x14ac:dyDescent="0.25">
      <c r="A184" s="18">
        <v>44169.561805555553</v>
      </c>
      <c r="B184" s="19">
        <v>44169.59097222222</v>
      </c>
      <c r="C184" s="19">
        <v>44253.655555555553</v>
      </c>
      <c r="D184" s="20" t="s">
        <v>196</v>
      </c>
      <c r="E184" s="21">
        <v>0</v>
      </c>
      <c r="F184" s="22">
        <v>80832</v>
      </c>
      <c r="G184" s="22">
        <v>0</v>
      </c>
      <c r="H184" s="22">
        <v>0</v>
      </c>
      <c r="I184" s="22">
        <v>0</v>
      </c>
      <c r="J184" s="21">
        <v>0</v>
      </c>
      <c r="K184" s="23">
        <v>80832</v>
      </c>
      <c r="L184" s="20">
        <v>7880</v>
      </c>
      <c r="M184" s="24">
        <v>44291</v>
      </c>
    </row>
    <row r="185" spans="1:13" x14ac:dyDescent="0.25">
      <c r="A185" s="18">
        <v>44160.578472222223</v>
      </c>
      <c r="B185" s="19">
        <v>44160.686111111114</v>
      </c>
      <c r="C185" s="19">
        <v>44253.681944444441</v>
      </c>
      <c r="D185" s="20" t="s">
        <v>197</v>
      </c>
      <c r="E185" s="21">
        <v>0</v>
      </c>
      <c r="F185" s="22">
        <v>80832</v>
      </c>
      <c r="G185" s="22">
        <v>0</v>
      </c>
      <c r="H185" s="22">
        <v>0</v>
      </c>
      <c r="I185" s="22">
        <v>0</v>
      </c>
      <c r="J185" s="21">
        <v>0</v>
      </c>
      <c r="K185" s="23">
        <v>80832</v>
      </c>
      <c r="L185" s="20">
        <v>7880</v>
      </c>
      <c r="M185" s="24">
        <v>44291</v>
      </c>
    </row>
    <row r="186" spans="1:13" x14ac:dyDescent="0.25">
      <c r="A186" s="18">
        <v>44260.125694444447</v>
      </c>
      <c r="B186" s="19">
        <v>44267.912499999999</v>
      </c>
      <c r="C186" s="19">
        <v>44286.68472222222</v>
      </c>
      <c r="D186" s="20" t="s">
        <v>198</v>
      </c>
      <c r="E186" s="21">
        <v>0</v>
      </c>
      <c r="F186" s="22">
        <v>43374274</v>
      </c>
      <c r="G186" s="22">
        <v>0</v>
      </c>
      <c r="H186" s="22">
        <v>0</v>
      </c>
      <c r="I186" s="22">
        <v>0</v>
      </c>
      <c r="J186" s="21">
        <v>0</v>
      </c>
      <c r="K186" s="23">
        <v>43374274</v>
      </c>
      <c r="L186" s="20">
        <v>8126</v>
      </c>
      <c r="M186" s="24">
        <v>44301</v>
      </c>
    </row>
    <row r="187" spans="1:13" x14ac:dyDescent="0.25">
      <c r="A187" s="18">
        <v>44262.541666666664</v>
      </c>
      <c r="B187" s="19">
        <v>44264.793749999997</v>
      </c>
      <c r="C187" s="19">
        <v>44271.698611111111</v>
      </c>
      <c r="D187" s="20" t="s">
        <v>199</v>
      </c>
      <c r="E187" s="21">
        <v>0</v>
      </c>
      <c r="F187" s="22">
        <v>22216716</v>
      </c>
      <c r="G187" s="22">
        <v>0</v>
      </c>
      <c r="H187" s="22">
        <v>0</v>
      </c>
      <c r="I187" s="22">
        <v>0</v>
      </c>
      <c r="J187" s="21">
        <v>0</v>
      </c>
      <c r="K187" s="23">
        <v>22216716</v>
      </c>
      <c r="L187" s="20">
        <v>8126</v>
      </c>
      <c r="M187" s="24">
        <v>44301</v>
      </c>
    </row>
    <row r="188" spans="1:13" x14ac:dyDescent="0.25">
      <c r="A188" s="18">
        <v>44228.29791666667</v>
      </c>
      <c r="B188" s="19">
        <v>44228.427777777775</v>
      </c>
      <c r="C188" s="19">
        <v>44262.629861111112</v>
      </c>
      <c r="D188" s="20" t="s">
        <v>200</v>
      </c>
      <c r="E188" s="21">
        <v>0</v>
      </c>
      <c r="F188" s="22">
        <v>80800</v>
      </c>
      <c r="G188" s="22">
        <v>0</v>
      </c>
      <c r="H188" s="22">
        <v>0</v>
      </c>
      <c r="I188" s="22">
        <v>0</v>
      </c>
      <c r="J188" s="21">
        <v>0</v>
      </c>
      <c r="K188" s="23">
        <v>80800</v>
      </c>
      <c r="L188" s="20">
        <v>7878</v>
      </c>
      <c r="M188" s="24">
        <v>44291</v>
      </c>
    </row>
    <row r="189" spans="1:13" x14ac:dyDescent="0.25">
      <c r="A189" s="18">
        <v>44265.478472222225</v>
      </c>
      <c r="B189" s="19">
        <v>44265.586805555555</v>
      </c>
      <c r="C189" s="19">
        <v>44266.606249999997</v>
      </c>
      <c r="D189" s="20" t="s">
        <v>201</v>
      </c>
      <c r="E189" s="21">
        <v>0</v>
      </c>
      <c r="F189" s="22">
        <v>65000</v>
      </c>
      <c r="G189" s="22">
        <v>0</v>
      </c>
      <c r="H189" s="22">
        <v>0</v>
      </c>
      <c r="I189" s="22">
        <v>0</v>
      </c>
      <c r="J189" s="21">
        <v>0</v>
      </c>
      <c r="K189" s="23">
        <v>65000</v>
      </c>
      <c r="L189" s="20">
        <v>8126</v>
      </c>
      <c r="M189" s="24">
        <v>44301</v>
      </c>
    </row>
    <row r="190" spans="1:13" x14ac:dyDescent="0.25">
      <c r="A190" s="18">
        <v>44265.478472222225</v>
      </c>
      <c r="B190" s="19">
        <v>44265.586805555555</v>
      </c>
      <c r="C190" s="19">
        <v>44266.607638888891</v>
      </c>
      <c r="D190" s="20" t="s">
        <v>202</v>
      </c>
      <c r="E190" s="21">
        <v>0</v>
      </c>
      <c r="F190" s="22">
        <v>80800</v>
      </c>
      <c r="G190" s="22">
        <v>0</v>
      </c>
      <c r="H190" s="22">
        <v>0</v>
      </c>
      <c r="I190" s="22">
        <v>0</v>
      </c>
      <c r="J190" s="21">
        <v>0</v>
      </c>
      <c r="K190" s="23">
        <v>80800</v>
      </c>
      <c r="L190" s="20">
        <v>8129</v>
      </c>
      <c r="M190" s="24">
        <v>44319</v>
      </c>
    </row>
    <row r="191" spans="1:13" x14ac:dyDescent="0.25">
      <c r="A191" s="18">
        <v>44228.345833333333</v>
      </c>
      <c r="B191" s="19">
        <v>44228.359722222223</v>
      </c>
      <c r="C191" s="19">
        <v>44271.490972222222</v>
      </c>
      <c r="D191" s="20" t="s">
        <v>203</v>
      </c>
      <c r="E191" s="21">
        <v>0</v>
      </c>
      <c r="F191" s="22">
        <v>80800</v>
      </c>
      <c r="G191" s="22">
        <v>0</v>
      </c>
      <c r="H191" s="22">
        <v>0</v>
      </c>
      <c r="I191" s="22">
        <v>0</v>
      </c>
      <c r="J191" s="21">
        <v>0</v>
      </c>
      <c r="K191" s="23">
        <v>80800</v>
      </c>
      <c r="L191" s="20">
        <v>8129</v>
      </c>
      <c r="M191" s="24">
        <v>44319</v>
      </c>
    </row>
    <row r="192" spans="1:13" x14ac:dyDescent="0.25">
      <c r="A192" s="18">
        <v>44008.418749999997</v>
      </c>
      <c r="B192" s="19" t="s">
        <v>528</v>
      </c>
      <c r="C192" s="19">
        <v>44271.7</v>
      </c>
      <c r="D192" s="20" t="s">
        <v>204</v>
      </c>
      <c r="E192" s="21">
        <v>0</v>
      </c>
      <c r="F192" s="22">
        <v>165000</v>
      </c>
      <c r="G192" s="22">
        <v>0</v>
      </c>
      <c r="H192" s="22">
        <v>0</v>
      </c>
      <c r="I192" s="22">
        <v>0</v>
      </c>
      <c r="J192" s="21">
        <v>0</v>
      </c>
      <c r="K192" s="23">
        <v>165000</v>
      </c>
      <c r="L192" s="20">
        <v>8133</v>
      </c>
      <c r="M192" s="24">
        <v>44319</v>
      </c>
    </row>
    <row r="193" spans="1:13" x14ac:dyDescent="0.25">
      <c r="A193" s="18">
        <v>44240.703472222223</v>
      </c>
      <c r="B193" s="19">
        <v>44242.754166666666</v>
      </c>
      <c r="C193" s="19">
        <v>44271.75277777778</v>
      </c>
      <c r="D193" s="20" t="s">
        <v>205</v>
      </c>
      <c r="E193" s="21">
        <v>0</v>
      </c>
      <c r="F193" s="22">
        <v>3999654</v>
      </c>
      <c r="G193" s="22">
        <v>0</v>
      </c>
      <c r="H193" s="22">
        <v>0</v>
      </c>
      <c r="I193" s="22">
        <v>0</v>
      </c>
      <c r="J193" s="21">
        <v>0</v>
      </c>
      <c r="K193" s="23">
        <v>3999654</v>
      </c>
      <c r="L193" s="20">
        <v>8126</v>
      </c>
      <c r="M193" s="24">
        <v>44301</v>
      </c>
    </row>
    <row r="194" spans="1:13" x14ac:dyDescent="0.25">
      <c r="A194" s="18">
        <v>44260.125694444447</v>
      </c>
      <c r="B194" s="19">
        <v>44267.912499999999</v>
      </c>
      <c r="C194" s="19">
        <v>44272.46597222222</v>
      </c>
      <c r="D194" s="20" t="s">
        <v>206</v>
      </c>
      <c r="E194" s="21">
        <v>0</v>
      </c>
      <c r="F194" s="22">
        <v>1011075</v>
      </c>
      <c r="G194" s="22">
        <v>0</v>
      </c>
      <c r="H194" s="22">
        <v>0</v>
      </c>
      <c r="I194" s="22">
        <v>0</v>
      </c>
      <c r="J194" s="21">
        <v>0</v>
      </c>
      <c r="K194" s="23">
        <v>1011075</v>
      </c>
      <c r="L194" s="20">
        <v>8137</v>
      </c>
      <c r="M194" s="24">
        <v>44319</v>
      </c>
    </row>
    <row r="195" spans="1:13" x14ac:dyDescent="0.25">
      <c r="A195" s="18">
        <v>44272.614583333336</v>
      </c>
      <c r="B195" s="19">
        <v>44272.663194444445</v>
      </c>
      <c r="C195" s="19">
        <v>44273.648611111108</v>
      </c>
      <c r="D195" s="20" t="s">
        <v>207</v>
      </c>
      <c r="E195" s="21">
        <v>0</v>
      </c>
      <c r="F195" s="22">
        <v>65000</v>
      </c>
      <c r="G195" s="22">
        <v>0</v>
      </c>
      <c r="H195" s="22">
        <v>0</v>
      </c>
      <c r="I195" s="22">
        <v>0</v>
      </c>
      <c r="J195" s="21">
        <v>0</v>
      </c>
      <c r="K195" s="23">
        <v>65000</v>
      </c>
      <c r="L195" s="20">
        <v>8130</v>
      </c>
      <c r="M195" s="24">
        <v>44319</v>
      </c>
    </row>
    <row r="196" spans="1:13" x14ac:dyDescent="0.25">
      <c r="A196" s="18">
        <v>44272.614583333336</v>
      </c>
      <c r="B196" s="19">
        <v>44272.663194444445</v>
      </c>
      <c r="C196" s="19">
        <v>44273.663194444445</v>
      </c>
      <c r="D196" s="20" t="s">
        <v>208</v>
      </c>
      <c r="E196" s="21">
        <v>0</v>
      </c>
      <c r="F196" s="22">
        <v>80800</v>
      </c>
      <c r="G196" s="22">
        <v>0</v>
      </c>
      <c r="H196" s="22">
        <v>0</v>
      </c>
      <c r="I196" s="22">
        <v>0</v>
      </c>
      <c r="J196" s="21">
        <v>0</v>
      </c>
      <c r="K196" s="23">
        <v>80800</v>
      </c>
      <c r="L196" s="20">
        <v>8129</v>
      </c>
      <c r="M196" s="24">
        <v>44319</v>
      </c>
    </row>
    <row r="197" spans="1:13" x14ac:dyDescent="0.25">
      <c r="A197" s="18">
        <v>44076.854166666664</v>
      </c>
      <c r="B197" s="19" t="s">
        <v>528</v>
      </c>
      <c r="C197" s="19">
        <v>44278.651388888888</v>
      </c>
      <c r="D197" s="20" t="s">
        <v>209</v>
      </c>
      <c r="E197" s="21">
        <v>0</v>
      </c>
      <c r="F197" s="22">
        <v>65000</v>
      </c>
      <c r="G197" s="22">
        <v>0</v>
      </c>
      <c r="H197" s="22">
        <v>0</v>
      </c>
      <c r="I197" s="22">
        <v>0</v>
      </c>
      <c r="J197" s="21">
        <v>0</v>
      </c>
      <c r="K197" s="23">
        <v>65000</v>
      </c>
      <c r="L197" s="20">
        <v>8126</v>
      </c>
      <c r="M197" s="24">
        <v>44301</v>
      </c>
    </row>
    <row r="198" spans="1:13" x14ac:dyDescent="0.25">
      <c r="A198" s="18">
        <v>44078.345138888886</v>
      </c>
      <c r="B198" s="19" t="s">
        <v>528</v>
      </c>
      <c r="C198" s="19">
        <v>44278.709027777775</v>
      </c>
      <c r="D198" s="20" t="s">
        <v>210</v>
      </c>
      <c r="E198" s="21">
        <v>0</v>
      </c>
      <c r="F198" s="22">
        <v>65000</v>
      </c>
      <c r="G198" s="22">
        <v>0</v>
      </c>
      <c r="H198" s="22">
        <v>0</v>
      </c>
      <c r="I198" s="22">
        <v>0</v>
      </c>
      <c r="J198" s="21">
        <v>0</v>
      </c>
      <c r="K198" s="23">
        <v>65000</v>
      </c>
      <c r="L198" s="20">
        <v>8126</v>
      </c>
      <c r="M198" s="24">
        <v>44301</v>
      </c>
    </row>
    <row r="199" spans="1:13" x14ac:dyDescent="0.25">
      <c r="A199" s="18">
        <v>44260.356249999997</v>
      </c>
      <c r="B199" s="19">
        <v>44260.461805555555</v>
      </c>
      <c r="C199" s="19">
        <v>44288.464583333334</v>
      </c>
      <c r="D199" s="20" t="s">
        <v>211</v>
      </c>
      <c r="E199" s="21">
        <v>0</v>
      </c>
      <c r="F199" s="22">
        <v>80832</v>
      </c>
      <c r="G199" s="22">
        <v>0</v>
      </c>
      <c r="H199" s="22">
        <v>0</v>
      </c>
      <c r="I199" s="22">
        <v>0</v>
      </c>
      <c r="J199" s="21">
        <v>0</v>
      </c>
      <c r="K199" s="23">
        <v>80832</v>
      </c>
      <c r="L199" s="20">
        <v>8129</v>
      </c>
      <c r="M199" s="24">
        <v>44319</v>
      </c>
    </row>
    <row r="200" spans="1:13" x14ac:dyDescent="0.25">
      <c r="A200" s="18">
        <v>44289.87222222222</v>
      </c>
      <c r="B200" s="19">
        <v>44291.688888888886</v>
      </c>
      <c r="C200" s="19">
        <v>44307.48541666667</v>
      </c>
      <c r="D200" s="20" t="s">
        <v>212</v>
      </c>
      <c r="E200" s="21">
        <v>0</v>
      </c>
      <c r="F200" s="22">
        <v>17975876</v>
      </c>
      <c r="G200" s="22">
        <v>0</v>
      </c>
      <c r="H200" s="22">
        <v>0</v>
      </c>
      <c r="I200" s="22">
        <v>0</v>
      </c>
      <c r="J200" s="21">
        <v>0</v>
      </c>
      <c r="K200" s="23">
        <v>17975876</v>
      </c>
      <c r="L200" s="20">
        <v>8302</v>
      </c>
      <c r="M200" s="24">
        <v>44378</v>
      </c>
    </row>
    <row r="201" spans="1:13" x14ac:dyDescent="0.25">
      <c r="A201" s="18">
        <v>44267.35833333333</v>
      </c>
      <c r="B201" s="19">
        <v>44270.63958333333</v>
      </c>
      <c r="C201" s="19">
        <v>44292.461111111108</v>
      </c>
      <c r="D201" s="20" t="s">
        <v>213</v>
      </c>
      <c r="E201" s="21">
        <v>0</v>
      </c>
      <c r="F201" s="22">
        <v>2566189</v>
      </c>
      <c r="G201" s="22">
        <v>0</v>
      </c>
      <c r="H201" s="22">
        <v>0</v>
      </c>
      <c r="I201" s="22">
        <v>0</v>
      </c>
      <c r="J201" s="21">
        <v>0</v>
      </c>
      <c r="K201" s="23">
        <v>2566189</v>
      </c>
      <c r="L201" s="20">
        <v>9075</v>
      </c>
      <c r="M201" s="24">
        <v>44430</v>
      </c>
    </row>
    <row r="202" spans="1:13" x14ac:dyDescent="0.25">
      <c r="A202" s="18">
        <v>44295.724999999999</v>
      </c>
      <c r="B202" s="19">
        <v>44295.743750000001</v>
      </c>
      <c r="C202" s="19">
        <v>44304.595833333333</v>
      </c>
      <c r="D202" s="20" t="s">
        <v>214</v>
      </c>
      <c r="E202" s="21">
        <v>0</v>
      </c>
      <c r="F202" s="22">
        <v>80832</v>
      </c>
      <c r="G202" s="22">
        <v>0</v>
      </c>
      <c r="H202" s="22">
        <v>0</v>
      </c>
      <c r="I202" s="22">
        <v>0</v>
      </c>
      <c r="J202" s="21">
        <v>0</v>
      </c>
      <c r="K202" s="23">
        <v>80832</v>
      </c>
      <c r="L202" s="20">
        <v>8304</v>
      </c>
      <c r="M202" s="24">
        <v>44378</v>
      </c>
    </row>
    <row r="203" spans="1:13" x14ac:dyDescent="0.25">
      <c r="A203" s="18">
        <v>44299.569444444445</v>
      </c>
      <c r="B203" s="19">
        <v>44299.597916666666</v>
      </c>
      <c r="C203" s="19">
        <v>44300.897916666669</v>
      </c>
      <c r="D203" s="20" t="s">
        <v>215</v>
      </c>
      <c r="E203" s="21">
        <v>0</v>
      </c>
      <c r="F203" s="22">
        <v>80832</v>
      </c>
      <c r="G203" s="22">
        <v>0</v>
      </c>
      <c r="H203" s="22">
        <v>0</v>
      </c>
      <c r="I203" s="22">
        <v>0</v>
      </c>
      <c r="J203" s="21">
        <v>0</v>
      </c>
      <c r="K203" s="23">
        <v>80832</v>
      </c>
      <c r="L203" s="20">
        <v>8304</v>
      </c>
      <c r="M203" s="24">
        <v>44378</v>
      </c>
    </row>
    <row r="204" spans="1:13" x14ac:dyDescent="0.25">
      <c r="A204" s="18">
        <v>44301.711111111108</v>
      </c>
      <c r="B204" s="19">
        <v>44305.761805555558</v>
      </c>
      <c r="C204" s="19">
        <v>44323.372916666667</v>
      </c>
      <c r="D204" s="20" t="s">
        <v>216</v>
      </c>
      <c r="E204" s="21">
        <v>0</v>
      </c>
      <c r="F204" s="22">
        <v>2866106</v>
      </c>
      <c r="G204" s="22">
        <v>0</v>
      </c>
      <c r="H204" s="22">
        <v>0</v>
      </c>
      <c r="I204" s="22">
        <v>0</v>
      </c>
      <c r="J204" s="21">
        <v>0</v>
      </c>
      <c r="K204" s="23">
        <v>2866106</v>
      </c>
      <c r="L204" s="20">
        <v>8545</v>
      </c>
      <c r="M204" s="24">
        <v>44378</v>
      </c>
    </row>
    <row r="205" spans="1:13" x14ac:dyDescent="0.25">
      <c r="A205" s="18">
        <v>44301.392361111109</v>
      </c>
      <c r="B205" s="19">
        <v>44301.46597222222</v>
      </c>
      <c r="C205" s="19">
        <v>44303.143750000003</v>
      </c>
      <c r="D205" s="20" t="s">
        <v>217</v>
      </c>
      <c r="E205" s="21">
        <v>0</v>
      </c>
      <c r="F205" s="22">
        <v>80832</v>
      </c>
      <c r="G205" s="22">
        <v>0</v>
      </c>
      <c r="H205" s="22">
        <v>0</v>
      </c>
      <c r="I205" s="22">
        <v>0</v>
      </c>
      <c r="J205" s="21">
        <v>0</v>
      </c>
      <c r="K205" s="23">
        <v>80832</v>
      </c>
      <c r="L205" s="20">
        <v>8304</v>
      </c>
      <c r="M205" s="24">
        <v>44378</v>
      </c>
    </row>
    <row r="206" spans="1:13" x14ac:dyDescent="0.25">
      <c r="A206" s="18">
        <v>44311.343055555553</v>
      </c>
      <c r="B206" s="19">
        <v>44313.951388888891</v>
      </c>
      <c r="C206" s="19">
        <v>44349.671527777777</v>
      </c>
      <c r="D206" s="20" t="s">
        <v>218</v>
      </c>
      <c r="E206" s="21">
        <v>0</v>
      </c>
      <c r="F206" s="22">
        <v>22456875</v>
      </c>
      <c r="G206" s="22">
        <v>0</v>
      </c>
      <c r="H206" s="22">
        <v>0</v>
      </c>
      <c r="I206" s="22">
        <v>0</v>
      </c>
      <c r="J206" s="21">
        <v>0</v>
      </c>
      <c r="K206" s="23">
        <v>22456875</v>
      </c>
      <c r="L206" s="20">
        <v>8785</v>
      </c>
      <c r="M206" s="24">
        <v>44391</v>
      </c>
    </row>
    <row r="207" spans="1:13" x14ac:dyDescent="0.25">
      <c r="A207" s="18">
        <v>44317.710416666669</v>
      </c>
      <c r="B207" s="19">
        <v>44336.722916666666</v>
      </c>
      <c r="C207" s="19">
        <v>44408.503472222219</v>
      </c>
      <c r="D207" s="20" t="s">
        <v>219</v>
      </c>
      <c r="E207" s="21">
        <v>0</v>
      </c>
      <c r="F207" s="22">
        <v>39072927</v>
      </c>
      <c r="G207" s="22">
        <v>0</v>
      </c>
      <c r="H207" s="22">
        <v>13600</v>
      </c>
      <c r="I207" s="22">
        <v>0</v>
      </c>
      <c r="J207" s="21">
        <v>0</v>
      </c>
      <c r="K207" s="23">
        <v>39059327</v>
      </c>
      <c r="L207" s="20">
        <v>9092</v>
      </c>
      <c r="M207" s="24">
        <v>44440</v>
      </c>
    </row>
    <row r="208" spans="1:13" x14ac:dyDescent="0.25">
      <c r="A208" s="18">
        <v>44323.402083333334</v>
      </c>
      <c r="B208" s="19">
        <v>44328.686805555553</v>
      </c>
      <c r="C208" s="19">
        <v>44481.37777777778</v>
      </c>
      <c r="D208" s="20" t="s">
        <v>220</v>
      </c>
      <c r="E208" s="21">
        <v>0</v>
      </c>
      <c r="F208" s="22">
        <v>33062370</v>
      </c>
      <c r="G208" s="22">
        <v>29340987</v>
      </c>
      <c r="H208" s="22">
        <v>0</v>
      </c>
      <c r="I208" s="22">
        <v>0</v>
      </c>
      <c r="J208" s="21">
        <v>0</v>
      </c>
      <c r="K208" s="23">
        <v>3721383</v>
      </c>
      <c r="L208" s="20">
        <v>9768</v>
      </c>
      <c r="M208" s="24">
        <v>44520</v>
      </c>
    </row>
    <row r="209" spans="1:13" x14ac:dyDescent="0.25">
      <c r="A209" s="18">
        <v>44311.543055555558</v>
      </c>
      <c r="B209" s="19">
        <v>44316.554861111108</v>
      </c>
      <c r="C209" s="19">
        <v>44329.56527777778</v>
      </c>
      <c r="D209" s="20" t="s">
        <v>221</v>
      </c>
      <c r="E209" s="21">
        <v>0</v>
      </c>
      <c r="F209" s="22">
        <v>3364804</v>
      </c>
      <c r="G209" s="22">
        <v>0</v>
      </c>
      <c r="H209" s="22">
        <v>0</v>
      </c>
      <c r="I209" s="22">
        <v>0</v>
      </c>
      <c r="J209" s="21">
        <v>0</v>
      </c>
      <c r="K209" s="23">
        <v>3364804</v>
      </c>
      <c r="L209" s="20">
        <v>8552</v>
      </c>
      <c r="M209" s="24">
        <v>44378</v>
      </c>
    </row>
    <row r="210" spans="1:13" x14ac:dyDescent="0.25">
      <c r="A210" s="18">
        <v>44331.679861111108</v>
      </c>
      <c r="B210" s="19">
        <v>44333.368750000001</v>
      </c>
      <c r="C210" s="19">
        <v>44391.37222222222</v>
      </c>
      <c r="D210" s="20" t="s">
        <v>222</v>
      </c>
      <c r="E210" s="21">
        <v>0</v>
      </c>
      <c r="F210" s="22">
        <v>14627120</v>
      </c>
      <c r="G210" s="22">
        <v>0</v>
      </c>
      <c r="H210" s="22">
        <v>0</v>
      </c>
      <c r="I210" s="22">
        <v>0</v>
      </c>
      <c r="J210" s="21">
        <v>0</v>
      </c>
      <c r="K210" s="23">
        <v>14627120</v>
      </c>
      <c r="L210" s="20">
        <v>9068</v>
      </c>
      <c r="M210" s="24">
        <v>44432</v>
      </c>
    </row>
    <row r="211" spans="1:13" x14ac:dyDescent="0.25">
      <c r="A211" s="18">
        <v>44333.914583333331</v>
      </c>
      <c r="B211" s="19">
        <v>44371.731944444444</v>
      </c>
      <c r="C211" s="19">
        <v>44459.861111111109</v>
      </c>
      <c r="D211" s="20" t="s">
        <v>223</v>
      </c>
      <c r="E211" s="21">
        <v>0</v>
      </c>
      <c r="F211" s="22">
        <v>49956140</v>
      </c>
      <c r="G211" s="22">
        <v>0</v>
      </c>
      <c r="H211" s="22">
        <v>0</v>
      </c>
      <c r="I211" s="22">
        <v>0</v>
      </c>
      <c r="J211" s="21">
        <v>0</v>
      </c>
      <c r="K211" s="23">
        <v>49956140</v>
      </c>
      <c r="L211" s="20">
        <v>9528</v>
      </c>
      <c r="M211" s="24">
        <v>44488</v>
      </c>
    </row>
    <row r="212" spans="1:13" x14ac:dyDescent="0.25">
      <c r="A212" s="18">
        <v>44171.191666666666</v>
      </c>
      <c r="B212" s="19">
        <v>44185.714583333334</v>
      </c>
      <c r="C212" s="19">
        <v>44334.582638888889</v>
      </c>
      <c r="D212" s="20" t="s">
        <v>224</v>
      </c>
      <c r="E212" s="21">
        <v>0</v>
      </c>
      <c r="F212" s="22">
        <v>13479835</v>
      </c>
      <c r="G212" s="22">
        <v>13421035</v>
      </c>
      <c r="H212" s="22">
        <v>0</v>
      </c>
      <c r="I212" s="22">
        <v>0</v>
      </c>
      <c r="J212" s="21">
        <v>0</v>
      </c>
      <c r="K212" s="23">
        <v>58800</v>
      </c>
      <c r="L212" s="20">
        <v>9711</v>
      </c>
      <c r="M212" s="24">
        <v>44548</v>
      </c>
    </row>
    <row r="213" spans="1:13" x14ac:dyDescent="0.25">
      <c r="A213" s="18">
        <v>44217.333333333336</v>
      </c>
      <c r="B213" s="19">
        <v>44217.438194444447</v>
      </c>
      <c r="C213" s="19">
        <v>44337.652083333334</v>
      </c>
      <c r="D213" s="20" t="s">
        <v>225</v>
      </c>
      <c r="E213" s="21">
        <v>0</v>
      </c>
      <c r="F213" s="22">
        <v>297826</v>
      </c>
      <c r="G213" s="22">
        <v>0</v>
      </c>
      <c r="H213" s="22">
        <v>0</v>
      </c>
      <c r="I213" s="22">
        <v>0</v>
      </c>
      <c r="J213" s="21">
        <v>0</v>
      </c>
      <c r="K213" s="23">
        <v>297826</v>
      </c>
      <c r="L213" s="20">
        <v>8553</v>
      </c>
      <c r="M213" s="24">
        <v>44378</v>
      </c>
    </row>
    <row r="214" spans="1:13" x14ac:dyDescent="0.25">
      <c r="A214" s="18">
        <v>44340.434027777781</v>
      </c>
      <c r="B214" s="19">
        <v>44346.92083333333</v>
      </c>
      <c r="C214" s="19">
        <v>44362.504861111112</v>
      </c>
      <c r="D214" s="20" t="s">
        <v>226</v>
      </c>
      <c r="E214" s="21">
        <v>0</v>
      </c>
      <c r="F214" s="22">
        <v>39384317</v>
      </c>
      <c r="G214" s="22">
        <v>0</v>
      </c>
      <c r="H214" s="22">
        <v>0</v>
      </c>
      <c r="I214" s="22">
        <v>0</v>
      </c>
      <c r="J214" s="21">
        <v>0</v>
      </c>
      <c r="K214" s="23">
        <v>39384317</v>
      </c>
      <c r="L214" s="20">
        <v>8785</v>
      </c>
      <c r="M214" s="24">
        <v>44391</v>
      </c>
    </row>
    <row r="215" spans="1:13" x14ac:dyDescent="0.25">
      <c r="A215" s="18">
        <v>44340.532638888886</v>
      </c>
      <c r="B215" s="19">
        <v>44349.5625</v>
      </c>
      <c r="C215" s="19">
        <v>44356.34652777778</v>
      </c>
      <c r="D215" s="20" t="s">
        <v>227</v>
      </c>
      <c r="E215" s="21">
        <v>0</v>
      </c>
      <c r="F215" s="22">
        <v>14917231</v>
      </c>
      <c r="G215" s="22">
        <v>0</v>
      </c>
      <c r="H215" s="22">
        <v>0</v>
      </c>
      <c r="I215" s="22">
        <v>0</v>
      </c>
      <c r="J215" s="21">
        <v>0</v>
      </c>
      <c r="K215" s="23">
        <v>14917231</v>
      </c>
      <c r="L215" s="20">
        <v>8556</v>
      </c>
      <c r="M215" s="24">
        <v>44378</v>
      </c>
    </row>
    <row r="216" spans="1:13" x14ac:dyDescent="0.25">
      <c r="A216" s="18">
        <v>44346.665972222225</v>
      </c>
      <c r="B216" s="19">
        <v>44368.974999999999</v>
      </c>
      <c r="C216" s="19">
        <v>44375.59652777778</v>
      </c>
      <c r="D216" s="20" t="s">
        <v>228</v>
      </c>
      <c r="E216" s="21">
        <v>0</v>
      </c>
      <c r="F216" s="22">
        <v>138508812</v>
      </c>
      <c r="G216" s="22">
        <v>119916270</v>
      </c>
      <c r="H216" s="22">
        <v>3932492</v>
      </c>
      <c r="I216" s="22">
        <v>0</v>
      </c>
      <c r="J216" s="21">
        <v>0</v>
      </c>
      <c r="K216" s="23">
        <v>14660050</v>
      </c>
      <c r="L216" s="20">
        <v>8784</v>
      </c>
      <c r="M216" s="24">
        <v>44391</v>
      </c>
    </row>
    <row r="217" spans="1:13" x14ac:dyDescent="0.25">
      <c r="A217" s="18">
        <v>44347.645138888889</v>
      </c>
      <c r="B217" s="19">
        <v>44349.563888888886</v>
      </c>
      <c r="C217" s="19">
        <v>44358.379166666666</v>
      </c>
      <c r="D217" s="20" t="s">
        <v>229</v>
      </c>
      <c r="E217" s="21">
        <v>0</v>
      </c>
      <c r="F217" s="22">
        <v>20098183</v>
      </c>
      <c r="G217" s="22">
        <v>0</v>
      </c>
      <c r="H217" s="22">
        <v>0</v>
      </c>
      <c r="I217" s="22">
        <v>0</v>
      </c>
      <c r="J217" s="21">
        <v>0</v>
      </c>
      <c r="K217" s="23">
        <v>20098183</v>
      </c>
      <c r="L217" s="20">
        <v>8782</v>
      </c>
      <c r="M217" s="24">
        <v>44391</v>
      </c>
    </row>
    <row r="218" spans="1:13" x14ac:dyDescent="0.25">
      <c r="A218" s="18">
        <v>44348.431250000001</v>
      </c>
      <c r="B218" s="19">
        <v>44384.356249999997</v>
      </c>
      <c r="C218" s="19">
        <v>44411.481249999997</v>
      </c>
      <c r="D218" s="20" t="s">
        <v>230</v>
      </c>
      <c r="E218" s="21">
        <v>0</v>
      </c>
      <c r="F218" s="22">
        <v>45733321</v>
      </c>
      <c r="G218" s="22">
        <v>0</v>
      </c>
      <c r="H218" s="22">
        <v>0</v>
      </c>
      <c r="I218" s="22">
        <v>0</v>
      </c>
      <c r="J218" s="21">
        <v>0</v>
      </c>
      <c r="K218" s="23">
        <v>45733321</v>
      </c>
      <c r="L218" s="20">
        <v>9328</v>
      </c>
      <c r="M218" s="24">
        <v>44457</v>
      </c>
    </row>
    <row r="219" spans="1:13" x14ac:dyDescent="0.25">
      <c r="A219" s="18">
        <v>44357.093055555553</v>
      </c>
      <c r="B219" s="19">
        <v>44359.613888888889</v>
      </c>
      <c r="C219" s="19">
        <v>44371.493055555555</v>
      </c>
      <c r="D219" s="20" t="s">
        <v>231</v>
      </c>
      <c r="E219" s="21">
        <v>0</v>
      </c>
      <c r="F219" s="22">
        <v>35315816</v>
      </c>
      <c r="G219" s="22">
        <v>0</v>
      </c>
      <c r="H219" s="22">
        <v>0</v>
      </c>
      <c r="I219" s="22">
        <v>0</v>
      </c>
      <c r="J219" s="21">
        <v>0</v>
      </c>
      <c r="K219" s="23">
        <v>35315816</v>
      </c>
      <c r="L219" s="20">
        <v>8785</v>
      </c>
      <c r="M219" s="24">
        <v>44391</v>
      </c>
    </row>
    <row r="220" spans="1:13" x14ac:dyDescent="0.25">
      <c r="A220" s="18">
        <v>44330.829861111109</v>
      </c>
      <c r="B220" s="19">
        <v>44340.761111111111</v>
      </c>
      <c r="C220" s="19">
        <v>44362.784722222219</v>
      </c>
      <c r="D220" s="20" t="s">
        <v>232</v>
      </c>
      <c r="E220" s="21">
        <v>0</v>
      </c>
      <c r="F220" s="22">
        <v>5816797</v>
      </c>
      <c r="G220" s="22">
        <v>0</v>
      </c>
      <c r="H220" s="22">
        <v>0</v>
      </c>
      <c r="I220" s="22">
        <v>0</v>
      </c>
      <c r="J220" s="21">
        <v>0</v>
      </c>
      <c r="K220" s="23">
        <v>5816797</v>
      </c>
      <c r="L220" s="20">
        <v>8785</v>
      </c>
      <c r="M220" s="24">
        <v>44391</v>
      </c>
    </row>
    <row r="221" spans="1:13" x14ac:dyDescent="0.25">
      <c r="A221" s="18">
        <v>44359.023611111108</v>
      </c>
      <c r="B221" s="19">
        <v>44367.568749999999</v>
      </c>
      <c r="C221" s="19">
        <v>44374.365972222222</v>
      </c>
      <c r="D221" s="20" t="s">
        <v>233</v>
      </c>
      <c r="E221" s="21">
        <v>0</v>
      </c>
      <c r="F221" s="22">
        <v>51650535</v>
      </c>
      <c r="G221" s="22">
        <v>0</v>
      </c>
      <c r="H221" s="22">
        <v>0</v>
      </c>
      <c r="I221" s="22">
        <v>0</v>
      </c>
      <c r="J221" s="21">
        <v>0</v>
      </c>
      <c r="K221" s="23">
        <v>51650535</v>
      </c>
      <c r="L221" s="20">
        <v>8785</v>
      </c>
      <c r="M221" s="24">
        <v>44391</v>
      </c>
    </row>
    <row r="222" spans="1:13" x14ac:dyDescent="0.25">
      <c r="A222" s="18">
        <v>44020.664583333331</v>
      </c>
      <c r="B222" s="19">
        <v>44021.381944444445</v>
      </c>
      <c r="C222" s="19">
        <v>44362.586805555555</v>
      </c>
      <c r="D222" s="20" t="s">
        <v>234</v>
      </c>
      <c r="E222" s="21">
        <v>0</v>
      </c>
      <c r="F222" s="22">
        <v>65000</v>
      </c>
      <c r="G222" s="22">
        <v>0</v>
      </c>
      <c r="H222" s="22">
        <v>0</v>
      </c>
      <c r="I222" s="22">
        <v>0</v>
      </c>
      <c r="J222" s="21">
        <v>0</v>
      </c>
      <c r="K222" s="23">
        <v>65000</v>
      </c>
      <c r="L222" s="20">
        <v>8857</v>
      </c>
      <c r="M222" s="24">
        <v>44392</v>
      </c>
    </row>
    <row r="223" spans="1:13" x14ac:dyDescent="0.25">
      <c r="A223" s="18">
        <v>44020.603472222225</v>
      </c>
      <c r="B223" s="19">
        <v>44021.406944444447</v>
      </c>
      <c r="C223" s="19">
        <v>44419.53125</v>
      </c>
      <c r="D223" s="20" t="s">
        <v>235</v>
      </c>
      <c r="E223" s="21">
        <v>0</v>
      </c>
      <c r="F223" s="22">
        <v>22500</v>
      </c>
      <c r="G223" s="22">
        <v>0</v>
      </c>
      <c r="H223" s="22">
        <v>0</v>
      </c>
      <c r="I223" s="22">
        <v>0</v>
      </c>
      <c r="J223" s="21">
        <v>0</v>
      </c>
      <c r="K223" s="23">
        <v>22500</v>
      </c>
      <c r="L223" s="20">
        <v>9318</v>
      </c>
      <c r="M223" s="24">
        <v>44457</v>
      </c>
    </row>
    <row r="224" spans="1:13" x14ac:dyDescent="0.25">
      <c r="A224" s="18">
        <v>43970.839583333334</v>
      </c>
      <c r="B224" s="19">
        <v>43971.84097222222</v>
      </c>
      <c r="C224" s="19">
        <v>44362.645138888889</v>
      </c>
      <c r="D224" s="20" t="s">
        <v>236</v>
      </c>
      <c r="E224" s="21">
        <v>0</v>
      </c>
      <c r="F224" s="22">
        <v>65000</v>
      </c>
      <c r="G224" s="22">
        <v>0</v>
      </c>
      <c r="H224" s="22">
        <v>0</v>
      </c>
      <c r="I224" s="22">
        <v>0</v>
      </c>
      <c r="J224" s="21">
        <v>0</v>
      </c>
      <c r="K224" s="23">
        <v>65000</v>
      </c>
      <c r="L224" s="20">
        <v>13271</v>
      </c>
      <c r="M224" s="24">
        <v>44846</v>
      </c>
    </row>
    <row r="225" spans="1:13" x14ac:dyDescent="0.25">
      <c r="A225" s="18">
        <v>44367.001388888886</v>
      </c>
      <c r="B225" s="19">
        <v>44379.80972222222</v>
      </c>
      <c r="C225" s="19">
        <v>44419.84375</v>
      </c>
      <c r="D225" s="20" t="s">
        <v>237</v>
      </c>
      <c r="E225" s="21">
        <v>0</v>
      </c>
      <c r="F225" s="22">
        <v>88630912</v>
      </c>
      <c r="G225" s="22">
        <v>0</v>
      </c>
      <c r="H225" s="22">
        <v>0</v>
      </c>
      <c r="I225" s="22">
        <v>0</v>
      </c>
      <c r="J225" s="21">
        <v>0</v>
      </c>
      <c r="K225" s="23">
        <v>88630912</v>
      </c>
      <c r="L225" s="20">
        <v>9318</v>
      </c>
      <c r="M225" s="24">
        <v>44457</v>
      </c>
    </row>
    <row r="226" spans="1:13" x14ac:dyDescent="0.25">
      <c r="A226" s="18">
        <v>44368.738194444442</v>
      </c>
      <c r="B226" s="19">
        <v>44378.609027777777</v>
      </c>
      <c r="C226" s="19">
        <v>44413.648611111108</v>
      </c>
      <c r="D226" s="20" t="s">
        <v>238</v>
      </c>
      <c r="E226" s="21">
        <v>0</v>
      </c>
      <c r="F226" s="22">
        <v>57482341</v>
      </c>
      <c r="G226" s="22">
        <v>57450841</v>
      </c>
      <c r="H226" s="22">
        <v>0</v>
      </c>
      <c r="I226" s="22">
        <v>0</v>
      </c>
      <c r="J226" s="21">
        <v>0</v>
      </c>
      <c r="K226" s="23">
        <v>31500</v>
      </c>
      <c r="L226" s="20">
        <v>9318</v>
      </c>
      <c r="M226" s="24">
        <v>44457</v>
      </c>
    </row>
    <row r="227" spans="1:13" x14ac:dyDescent="0.25">
      <c r="A227" s="18">
        <v>44359.788888888892</v>
      </c>
      <c r="B227" s="19">
        <v>44361.368750000001</v>
      </c>
      <c r="C227" s="19">
        <v>44373.413194444445</v>
      </c>
      <c r="D227" s="20" t="s">
        <v>239</v>
      </c>
      <c r="E227" s="21">
        <v>0</v>
      </c>
      <c r="F227" s="22">
        <v>4216460</v>
      </c>
      <c r="G227" s="22">
        <v>4089560</v>
      </c>
      <c r="H227" s="22">
        <v>0</v>
      </c>
      <c r="I227" s="22">
        <v>0</v>
      </c>
      <c r="J227" s="21">
        <v>0</v>
      </c>
      <c r="K227" s="23">
        <v>126900</v>
      </c>
      <c r="L227" s="20">
        <v>9068</v>
      </c>
      <c r="M227" s="24">
        <v>44432</v>
      </c>
    </row>
    <row r="228" spans="1:13" x14ac:dyDescent="0.25">
      <c r="A228" s="18">
        <v>44368.564583333333</v>
      </c>
      <c r="B228" s="19">
        <v>44368.749305555553</v>
      </c>
      <c r="C228" s="19">
        <v>44375.613888888889</v>
      </c>
      <c r="D228" s="20" t="s">
        <v>240</v>
      </c>
      <c r="E228" s="21">
        <v>0</v>
      </c>
      <c r="F228" s="22">
        <v>80832</v>
      </c>
      <c r="G228" s="22">
        <v>0</v>
      </c>
      <c r="H228" s="22">
        <v>0</v>
      </c>
      <c r="I228" s="22">
        <v>0</v>
      </c>
      <c r="J228" s="21">
        <v>0</v>
      </c>
      <c r="K228" s="23">
        <v>80832</v>
      </c>
      <c r="L228" s="20">
        <v>8799</v>
      </c>
      <c r="M228" s="24">
        <v>44391</v>
      </c>
    </row>
    <row r="229" spans="1:13" x14ac:dyDescent="0.25">
      <c r="A229" s="18">
        <v>44378.617361111108</v>
      </c>
      <c r="B229" s="19">
        <v>44402.672222222223</v>
      </c>
      <c r="C229" s="19">
        <v>44404.418749999997</v>
      </c>
      <c r="D229" s="20" t="s">
        <v>241</v>
      </c>
      <c r="E229" s="21">
        <v>0</v>
      </c>
      <c r="F229" s="22">
        <v>94564667</v>
      </c>
      <c r="G229" s="22">
        <v>0</v>
      </c>
      <c r="H229" s="22">
        <v>1650600</v>
      </c>
      <c r="I229" s="22">
        <v>0</v>
      </c>
      <c r="J229" s="21">
        <v>0</v>
      </c>
      <c r="K229" s="23">
        <v>92914067</v>
      </c>
      <c r="L229" s="20">
        <v>9066</v>
      </c>
      <c r="M229" s="24">
        <v>44434</v>
      </c>
    </row>
    <row r="230" spans="1:13" x14ac:dyDescent="0.25">
      <c r="A230" s="18">
        <v>44383.220138888886</v>
      </c>
      <c r="B230" s="19">
        <v>44384.296527777777</v>
      </c>
      <c r="C230" s="19">
        <v>44417.436805555553</v>
      </c>
      <c r="D230" s="20" t="s">
        <v>242</v>
      </c>
      <c r="E230" s="21">
        <v>0</v>
      </c>
      <c r="F230" s="22">
        <v>17541193</v>
      </c>
      <c r="G230" s="22">
        <v>0</v>
      </c>
      <c r="H230" s="22">
        <v>0</v>
      </c>
      <c r="I230" s="22">
        <v>0</v>
      </c>
      <c r="J230" s="21">
        <v>0</v>
      </c>
      <c r="K230" s="23">
        <v>17541193</v>
      </c>
      <c r="L230" s="20">
        <v>9094</v>
      </c>
      <c r="M230" s="24">
        <v>44425</v>
      </c>
    </row>
    <row r="231" spans="1:13" x14ac:dyDescent="0.25">
      <c r="A231" s="18">
        <v>44367.001388888886</v>
      </c>
      <c r="B231" s="19">
        <v>44379.80972222222</v>
      </c>
      <c r="C231" s="19">
        <v>44418.438194444447</v>
      </c>
      <c r="D231" s="20" t="s">
        <v>243</v>
      </c>
      <c r="E231" s="21">
        <v>0</v>
      </c>
      <c r="F231" s="22">
        <v>82980</v>
      </c>
      <c r="G231" s="22">
        <v>0</v>
      </c>
      <c r="H231" s="22">
        <v>3480</v>
      </c>
      <c r="I231" s="22">
        <v>0</v>
      </c>
      <c r="J231" s="21">
        <v>0</v>
      </c>
      <c r="K231" s="23">
        <v>79500</v>
      </c>
      <c r="L231" s="20">
        <v>9097</v>
      </c>
      <c r="M231" s="24">
        <v>44425</v>
      </c>
    </row>
    <row r="232" spans="1:13" x14ac:dyDescent="0.25">
      <c r="A232" s="18">
        <v>44397.994444444441</v>
      </c>
      <c r="B232" s="19">
        <v>44418.599305555559</v>
      </c>
      <c r="C232" s="19">
        <v>44534.423611111109</v>
      </c>
      <c r="D232" s="20" t="s">
        <v>244</v>
      </c>
      <c r="E232" s="21">
        <v>0</v>
      </c>
      <c r="F232" s="22">
        <v>25439112</v>
      </c>
      <c r="G232" s="22">
        <v>24386188</v>
      </c>
      <c r="H232" s="22">
        <v>0</v>
      </c>
      <c r="I232" s="22">
        <v>0</v>
      </c>
      <c r="J232" s="21">
        <v>0</v>
      </c>
      <c r="K232" s="23">
        <v>1052924</v>
      </c>
      <c r="L232" s="20">
        <v>10167</v>
      </c>
      <c r="M232" s="24">
        <v>44548</v>
      </c>
    </row>
    <row r="233" spans="1:13" x14ac:dyDescent="0.25">
      <c r="A233" s="18">
        <v>44399.421527777777</v>
      </c>
      <c r="B233" s="19">
        <v>44399.443749999999</v>
      </c>
      <c r="C233" s="19">
        <v>44404.322222222225</v>
      </c>
      <c r="D233" s="20" t="s">
        <v>245</v>
      </c>
      <c r="E233" s="21">
        <v>0</v>
      </c>
      <c r="F233" s="22">
        <v>65000</v>
      </c>
      <c r="G233" s="22">
        <v>0</v>
      </c>
      <c r="H233" s="22">
        <v>0</v>
      </c>
      <c r="I233" s="22">
        <v>0</v>
      </c>
      <c r="J233" s="21">
        <v>0</v>
      </c>
      <c r="K233" s="23">
        <v>65000</v>
      </c>
      <c r="L233" s="20">
        <v>9068</v>
      </c>
      <c r="M233" s="24">
        <v>44432</v>
      </c>
    </row>
    <row r="234" spans="1:13" x14ac:dyDescent="0.25">
      <c r="A234" s="18">
        <v>44407.005555555559</v>
      </c>
      <c r="B234" s="19">
        <v>44420.59097222222</v>
      </c>
      <c r="C234" s="19">
        <v>44428.456944444442</v>
      </c>
      <c r="D234" s="20" t="s">
        <v>246</v>
      </c>
      <c r="E234" s="21">
        <v>0</v>
      </c>
      <c r="F234" s="22">
        <v>17271362</v>
      </c>
      <c r="G234" s="22">
        <v>0</v>
      </c>
      <c r="H234" s="22">
        <v>0</v>
      </c>
      <c r="I234" s="22">
        <v>0</v>
      </c>
      <c r="J234" s="21">
        <v>0</v>
      </c>
      <c r="K234" s="23">
        <v>17271362</v>
      </c>
      <c r="L234" s="20">
        <v>9318</v>
      </c>
      <c r="M234" s="24">
        <v>44457</v>
      </c>
    </row>
    <row r="235" spans="1:13" x14ac:dyDescent="0.25">
      <c r="A235" s="18">
        <v>44408.159722222219</v>
      </c>
      <c r="B235" s="19">
        <v>44409.50277777778</v>
      </c>
      <c r="C235" s="19">
        <v>44419.459027777775</v>
      </c>
      <c r="D235" s="20" t="s">
        <v>247</v>
      </c>
      <c r="E235" s="21">
        <v>0</v>
      </c>
      <c r="F235" s="22">
        <v>10179177</v>
      </c>
      <c r="G235" s="22">
        <v>0</v>
      </c>
      <c r="H235" s="22">
        <v>0</v>
      </c>
      <c r="I235" s="22">
        <v>0</v>
      </c>
      <c r="J235" s="21">
        <v>0</v>
      </c>
      <c r="K235" s="23">
        <v>10179177</v>
      </c>
      <c r="L235" s="20">
        <v>9318</v>
      </c>
      <c r="M235" s="24">
        <v>44457</v>
      </c>
    </row>
    <row r="236" spans="1:13" x14ac:dyDescent="0.25">
      <c r="A236" s="18">
        <v>44410.165277777778</v>
      </c>
      <c r="B236" s="19">
        <v>44411.527083333334</v>
      </c>
      <c r="C236" s="19">
        <v>44478.070833333331</v>
      </c>
      <c r="D236" s="20" t="s">
        <v>248</v>
      </c>
      <c r="E236" s="21">
        <v>0</v>
      </c>
      <c r="F236" s="22">
        <v>6435894</v>
      </c>
      <c r="G236" s="22">
        <v>0</v>
      </c>
      <c r="H236" s="22">
        <v>0</v>
      </c>
      <c r="I236" s="22">
        <v>0</v>
      </c>
      <c r="J236" s="21">
        <v>0</v>
      </c>
      <c r="K236" s="23">
        <v>6435894</v>
      </c>
      <c r="L236" s="20">
        <v>10003</v>
      </c>
      <c r="M236" s="24">
        <v>44540</v>
      </c>
    </row>
    <row r="237" spans="1:13" x14ac:dyDescent="0.25">
      <c r="A237" s="18">
        <v>44413.413888888892</v>
      </c>
      <c r="B237" s="19">
        <v>44415.697916666664</v>
      </c>
      <c r="C237" s="19">
        <v>44452.722222222219</v>
      </c>
      <c r="D237" s="20" t="s">
        <v>249</v>
      </c>
      <c r="E237" s="21">
        <v>0</v>
      </c>
      <c r="F237" s="22">
        <v>41401879</v>
      </c>
      <c r="G237" s="22">
        <v>0</v>
      </c>
      <c r="H237" s="22">
        <v>0</v>
      </c>
      <c r="I237" s="22">
        <v>0</v>
      </c>
      <c r="J237" s="21">
        <v>0</v>
      </c>
      <c r="K237" s="23">
        <v>41401879</v>
      </c>
      <c r="L237" s="20">
        <v>9328</v>
      </c>
      <c r="M237" s="24">
        <v>44457</v>
      </c>
    </row>
    <row r="238" spans="1:13" x14ac:dyDescent="0.25">
      <c r="A238" s="18">
        <v>44408.989583333336</v>
      </c>
      <c r="B238" s="19">
        <v>44410.726388888892</v>
      </c>
      <c r="C238" s="19">
        <v>44418.699305555558</v>
      </c>
      <c r="D238" s="20" t="s">
        <v>250</v>
      </c>
      <c r="E238" s="21">
        <v>0</v>
      </c>
      <c r="F238" s="22">
        <v>1863094</v>
      </c>
      <c r="G238" s="22">
        <v>0</v>
      </c>
      <c r="H238" s="22">
        <v>0</v>
      </c>
      <c r="I238" s="22">
        <v>0</v>
      </c>
      <c r="J238" s="21">
        <v>0</v>
      </c>
      <c r="K238" s="23">
        <v>1863094</v>
      </c>
      <c r="L238" s="20">
        <v>9319</v>
      </c>
      <c r="M238" s="24">
        <v>44457</v>
      </c>
    </row>
    <row r="239" spans="1:13" x14ac:dyDescent="0.25">
      <c r="A239" s="18">
        <v>44388.386805555558</v>
      </c>
      <c r="B239" s="19">
        <v>44392.677083333336</v>
      </c>
      <c r="C239" s="19">
        <v>44418.666666666664</v>
      </c>
      <c r="D239" s="20" t="s">
        <v>251</v>
      </c>
      <c r="E239" s="21">
        <v>0</v>
      </c>
      <c r="F239" s="22">
        <v>6414532</v>
      </c>
      <c r="G239" s="22">
        <v>0</v>
      </c>
      <c r="H239" s="22">
        <v>0</v>
      </c>
      <c r="I239" s="22">
        <v>0</v>
      </c>
      <c r="J239" s="21">
        <v>0</v>
      </c>
      <c r="K239" s="23">
        <v>6414532</v>
      </c>
      <c r="L239" s="20">
        <v>9318</v>
      </c>
      <c r="M239" s="24">
        <v>44457</v>
      </c>
    </row>
    <row r="240" spans="1:13" x14ac:dyDescent="0.25">
      <c r="A240" s="18">
        <v>44403.779166666667</v>
      </c>
      <c r="B240" s="19">
        <v>44406.678472222222</v>
      </c>
      <c r="C240" s="19">
        <v>44426.455555555556</v>
      </c>
      <c r="D240" s="20" t="s">
        <v>252</v>
      </c>
      <c r="E240" s="21">
        <v>0</v>
      </c>
      <c r="F240" s="22">
        <v>15882387</v>
      </c>
      <c r="G240" s="22">
        <v>0</v>
      </c>
      <c r="H240" s="22">
        <v>0</v>
      </c>
      <c r="I240" s="22">
        <v>0</v>
      </c>
      <c r="J240" s="21">
        <v>0</v>
      </c>
      <c r="K240" s="23">
        <v>15882387</v>
      </c>
      <c r="L240" s="20">
        <v>9318</v>
      </c>
      <c r="M240" s="24">
        <v>44457</v>
      </c>
    </row>
    <row r="241" spans="1:13" x14ac:dyDescent="0.25">
      <c r="A241" s="18">
        <v>44423.009722222225</v>
      </c>
      <c r="B241" s="19">
        <v>44423.061805555553</v>
      </c>
      <c r="C241" s="19">
        <v>44426.3</v>
      </c>
      <c r="D241" s="20" t="s">
        <v>253</v>
      </c>
      <c r="E241" s="21">
        <v>0</v>
      </c>
      <c r="F241" s="22">
        <v>65000</v>
      </c>
      <c r="G241" s="22">
        <v>0</v>
      </c>
      <c r="H241" s="22">
        <v>0</v>
      </c>
      <c r="I241" s="22">
        <v>0</v>
      </c>
      <c r="J241" s="21">
        <v>0</v>
      </c>
      <c r="K241" s="23">
        <v>65000</v>
      </c>
      <c r="L241" s="20">
        <v>9318</v>
      </c>
      <c r="M241" s="24">
        <v>44457</v>
      </c>
    </row>
    <row r="242" spans="1:13" x14ac:dyDescent="0.25">
      <c r="A242" s="18">
        <v>44354.745138888888</v>
      </c>
      <c r="B242" s="19">
        <v>44356.780555555553</v>
      </c>
      <c r="C242" s="19">
        <v>44435.567361111112</v>
      </c>
      <c r="D242" s="20" t="s">
        <v>254</v>
      </c>
      <c r="E242" s="21">
        <v>0</v>
      </c>
      <c r="F242" s="22">
        <v>4145534</v>
      </c>
      <c r="G242" s="22">
        <v>0</v>
      </c>
      <c r="H242" s="22">
        <v>0</v>
      </c>
      <c r="I242" s="22">
        <v>0</v>
      </c>
      <c r="J242" s="21">
        <v>0</v>
      </c>
      <c r="K242" s="23">
        <v>4145534</v>
      </c>
      <c r="L242" s="20">
        <v>9322</v>
      </c>
      <c r="M242" s="24">
        <v>44457</v>
      </c>
    </row>
    <row r="243" spans="1:13" x14ac:dyDescent="0.25">
      <c r="A243" s="18">
        <v>44440.786111111112</v>
      </c>
      <c r="B243" s="19">
        <v>44442.3</v>
      </c>
      <c r="C243" s="19">
        <v>44446.673611111109</v>
      </c>
      <c r="D243" s="20" t="s">
        <v>255</v>
      </c>
      <c r="E243" s="21">
        <v>0</v>
      </c>
      <c r="F243" s="22">
        <v>18889726</v>
      </c>
      <c r="G243" s="22">
        <v>0</v>
      </c>
      <c r="H243" s="22">
        <v>0</v>
      </c>
      <c r="I243" s="22">
        <v>0</v>
      </c>
      <c r="J243" s="21">
        <v>0</v>
      </c>
      <c r="K243" s="23">
        <v>18889726</v>
      </c>
      <c r="L243" s="20">
        <v>9528</v>
      </c>
      <c r="M243" s="24">
        <v>44488</v>
      </c>
    </row>
    <row r="244" spans="1:13" x14ac:dyDescent="0.25">
      <c r="A244" s="18">
        <v>44442.537499999999</v>
      </c>
      <c r="B244" s="19">
        <v>44445.443749999999</v>
      </c>
      <c r="C244" s="19">
        <v>44457.486805555556</v>
      </c>
      <c r="D244" s="20" t="s">
        <v>256</v>
      </c>
      <c r="E244" s="21">
        <v>0</v>
      </c>
      <c r="F244" s="22">
        <v>9162192</v>
      </c>
      <c r="G244" s="22">
        <v>0</v>
      </c>
      <c r="H244" s="22">
        <v>0</v>
      </c>
      <c r="I244" s="22">
        <v>0</v>
      </c>
      <c r="J244" s="21">
        <v>0</v>
      </c>
      <c r="K244" s="23">
        <v>9162192</v>
      </c>
      <c r="L244" s="20">
        <v>9528</v>
      </c>
      <c r="M244" s="24">
        <v>44488</v>
      </c>
    </row>
    <row r="245" spans="1:13" x14ac:dyDescent="0.25">
      <c r="A245" s="18">
        <v>44333.914583333331</v>
      </c>
      <c r="B245" s="19">
        <v>44371.731944444444</v>
      </c>
      <c r="C245" s="19">
        <v>44459.857638888891</v>
      </c>
      <c r="D245" s="20" t="s">
        <v>257</v>
      </c>
      <c r="E245" s="21">
        <v>0</v>
      </c>
      <c r="F245" s="22">
        <v>105311202</v>
      </c>
      <c r="G245" s="22">
        <v>0</v>
      </c>
      <c r="H245" s="22">
        <v>1618800</v>
      </c>
      <c r="I245" s="22">
        <v>0</v>
      </c>
      <c r="J245" s="21">
        <v>0</v>
      </c>
      <c r="K245" s="23">
        <v>103692402</v>
      </c>
      <c r="L245" s="20">
        <v>9526</v>
      </c>
      <c r="M245" s="24">
        <v>44504</v>
      </c>
    </row>
    <row r="246" spans="1:13" x14ac:dyDescent="0.25">
      <c r="A246" s="18">
        <v>44419.270833333336</v>
      </c>
      <c r="B246" s="19">
        <v>44419.852777777778</v>
      </c>
      <c r="C246" s="19">
        <v>44460.636111111111</v>
      </c>
      <c r="D246" s="20" t="s">
        <v>258</v>
      </c>
      <c r="E246" s="21">
        <v>0</v>
      </c>
      <c r="F246" s="22">
        <v>1558048</v>
      </c>
      <c r="G246" s="22">
        <v>0</v>
      </c>
      <c r="H246" s="22">
        <v>0</v>
      </c>
      <c r="I246" s="22">
        <v>0</v>
      </c>
      <c r="J246" s="21">
        <v>0</v>
      </c>
      <c r="K246" s="23">
        <v>1558048</v>
      </c>
      <c r="L246" s="20">
        <v>10167</v>
      </c>
      <c r="M246" s="24">
        <v>44548</v>
      </c>
    </row>
    <row r="247" spans="1:13" x14ac:dyDescent="0.25">
      <c r="A247" s="18">
        <v>44175.776388888888</v>
      </c>
      <c r="B247" s="19">
        <v>44175.790277777778</v>
      </c>
      <c r="C247" s="19">
        <v>44461.453472222223</v>
      </c>
      <c r="D247" s="20" t="s">
        <v>259</v>
      </c>
      <c r="E247" s="21">
        <v>0</v>
      </c>
      <c r="F247" s="22">
        <v>216994</v>
      </c>
      <c r="G247" s="22">
        <v>0</v>
      </c>
      <c r="H247" s="22">
        <v>0</v>
      </c>
      <c r="I247" s="22">
        <v>0</v>
      </c>
      <c r="J247" s="21">
        <v>0</v>
      </c>
      <c r="K247" s="23">
        <v>216994</v>
      </c>
      <c r="L247" s="20">
        <v>9528</v>
      </c>
      <c r="M247" s="24">
        <v>44488</v>
      </c>
    </row>
    <row r="248" spans="1:13" x14ac:dyDescent="0.25">
      <c r="A248" s="18">
        <v>44465.130555555559</v>
      </c>
      <c r="B248" s="19">
        <v>44466.755555555559</v>
      </c>
      <c r="C248" s="19">
        <v>44476.813888888886</v>
      </c>
      <c r="D248" s="20" t="s">
        <v>260</v>
      </c>
      <c r="E248" s="21">
        <v>0</v>
      </c>
      <c r="F248" s="22">
        <v>5837019</v>
      </c>
      <c r="G248" s="22">
        <v>2171719</v>
      </c>
      <c r="H248" s="22">
        <v>0</v>
      </c>
      <c r="I248" s="22">
        <v>0</v>
      </c>
      <c r="J248" s="21">
        <v>0</v>
      </c>
      <c r="K248" s="23">
        <v>3665300</v>
      </c>
      <c r="L248" s="20">
        <v>10152</v>
      </c>
      <c r="M248" s="24">
        <v>44550</v>
      </c>
    </row>
    <row r="249" spans="1:13" x14ac:dyDescent="0.25">
      <c r="A249" s="18">
        <v>44466.415277777778</v>
      </c>
      <c r="B249" s="19">
        <v>44466.476388888892</v>
      </c>
      <c r="C249" s="19">
        <v>44468.806250000001</v>
      </c>
      <c r="D249" s="20" t="s">
        <v>261</v>
      </c>
      <c r="E249" s="21">
        <v>0</v>
      </c>
      <c r="F249" s="22">
        <v>80832</v>
      </c>
      <c r="G249" s="22">
        <v>0</v>
      </c>
      <c r="H249" s="22">
        <v>0</v>
      </c>
      <c r="I249" s="22">
        <v>0</v>
      </c>
      <c r="J249" s="21">
        <v>0</v>
      </c>
      <c r="K249" s="23">
        <v>80832</v>
      </c>
      <c r="L249" s="20">
        <v>9535</v>
      </c>
      <c r="M249" s="24">
        <v>44488</v>
      </c>
    </row>
    <row r="250" spans="1:13" x14ac:dyDescent="0.25">
      <c r="A250" s="18">
        <v>44334.047222222223</v>
      </c>
      <c r="B250" s="19">
        <v>44348.902777777781</v>
      </c>
      <c r="C250" s="19">
        <v>44475.647916666669</v>
      </c>
      <c r="D250" s="20" t="s">
        <v>262</v>
      </c>
      <c r="E250" s="21">
        <v>0</v>
      </c>
      <c r="F250" s="22">
        <v>357825</v>
      </c>
      <c r="G250" s="22">
        <v>216993</v>
      </c>
      <c r="H250" s="22">
        <v>0</v>
      </c>
      <c r="I250" s="22">
        <v>0</v>
      </c>
      <c r="J250" s="21">
        <v>0</v>
      </c>
      <c r="K250" s="23">
        <v>140832</v>
      </c>
      <c r="L250" s="20">
        <v>9711</v>
      </c>
      <c r="M250" s="24">
        <v>44548</v>
      </c>
    </row>
    <row r="251" spans="1:13" x14ac:dyDescent="0.25">
      <c r="A251" s="18">
        <v>44427.443749999999</v>
      </c>
      <c r="B251" s="19">
        <v>44431.563888888886</v>
      </c>
      <c r="C251" s="19">
        <v>44470.543749999997</v>
      </c>
      <c r="D251" s="20" t="s">
        <v>263</v>
      </c>
      <c r="E251" s="21">
        <v>0</v>
      </c>
      <c r="F251" s="22">
        <v>299384</v>
      </c>
      <c r="G251" s="22">
        <v>0</v>
      </c>
      <c r="H251" s="22">
        <v>0</v>
      </c>
      <c r="I251" s="22">
        <v>0</v>
      </c>
      <c r="J251" s="21">
        <v>0</v>
      </c>
      <c r="K251" s="23">
        <v>299384</v>
      </c>
      <c r="L251" s="20">
        <v>9528</v>
      </c>
      <c r="M251" s="24">
        <v>44488</v>
      </c>
    </row>
    <row r="252" spans="1:13" x14ac:dyDescent="0.25">
      <c r="A252" s="18">
        <v>44505.3</v>
      </c>
      <c r="B252" s="19">
        <v>44505.457638888889</v>
      </c>
      <c r="C252" s="19">
        <v>44506.495833333334</v>
      </c>
      <c r="D252" s="20" t="s">
        <v>264</v>
      </c>
      <c r="E252" s="21">
        <v>0</v>
      </c>
      <c r="F252" s="22">
        <v>80832</v>
      </c>
      <c r="G252" s="22">
        <v>0</v>
      </c>
      <c r="H252" s="22">
        <v>0</v>
      </c>
      <c r="I252" s="22">
        <v>0</v>
      </c>
      <c r="J252" s="21">
        <v>0</v>
      </c>
      <c r="K252" s="23">
        <v>80832</v>
      </c>
      <c r="L252" s="20">
        <v>10003</v>
      </c>
      <c r="M252" s="24">
        <v>44540</v>
      </c>
    </row>
    <row r="253" spans="1:13" x14ac:dyDescent="0.25">
      <c r="A253" s="18">
        <v>44505.511805555558</v>
      </c>
      <c r="B253" s="19">
        <v>44505.773611111108</v>
      </c>
      <c r="C253" s="19">
        <v>44571.501388888886</v>
      </c>
      <c r="D253" s="20" t="s">
        <v>265</v>
      </c>
      <c r="E253" s="21">
        <v>0</v>
      </c>
      <c r="F253" s="22">
        <v>8896107</v>
      </c>
      <c r="G253" s="22">
        <v>0</v>
      </c>
      <c r="H253" s="22">
        <v>0</v>
      </c>
      <c r="I253" s="22">
        <v>0</v>
      </c>
      <c r="J253" s="21">
        <v>0</v>
      </c>
      <c r="K253" s="23">
        <v>8896107</v>
      </c>
      <c r="L253" s="20">
        <v>10643</v>
      </c>
      <c r="M253" s="24">
        <v>44623</v>
      </c>
    </row>
    <row r="254" spans="1:13" x14ac:dyDescent="0.25">
      <c r="A254" s="18">
        <v>44505.3</v>
      </c>
      <c r="B254" s="19">
        <v>44505.457638888889</v>
      </c>
      <c r="C254" s="19">
        <v>44506.499305555553</v>
      </c>
      <c r="D254" s="20" t="s">
        <v>266</v>
      </c>
      <c r="E254" s="21">
        <v>0</v>
      </c>
      <c r="F254" s="22">
        <v>65000</v>
      </c>
      <c r="G254" s="22">
        <v>0</v>
      </c>
      <c r="H254" s="22">
        <v>0</v>
      </c>
      <c r="I254" s="22">
        <v>0</v>
      </c>
      <c r="J254" s="21">
        <v>0</v>
      </c>
      <c r="K254" s="23">
        <v>65000</v>
      </c>
      <c r="L254" s="20">
        <v>10003</v>
      </c>
      <c r="M254" s="24">
        <v>44540</v>
      </c>
    </row>
    <row r="255" spans="1:13" x14ac:dyDescent="0.25">
      <c r="A255" s="18">
        <v>44505.356249999997</v>
      </c>
      <c r="B255" s="19">
        <v>44505.552083333336</v>
      </c>
      <c r="C255" s="19">
        <v>44514.457638888889</v>
      </c>
      <c r="D255" s="20" t="s">
        <v>267</v>
      </c>
      <c r="E255" s="21">
        <v>0</v>
      </c>
      <c r="F255" s="22">
        <v>65000</v>
      </c>
      <c r="G255" s="22">
        <v>0</v>
      </c>
      <c r="H255" s="22">
        <v>0</v>
      </c>
      <c r="I255" s="22">
        <v>0</v>
      </c>
      <c r="J255" s="21">
        <v>0</v>
      </c>
      <c r="K255" s="23">
        <v>65000</v>
      </c>
      <c r="L255" s="20">
        <v>10003</v>
      </c>
      <c r="M255" s="24">
        <v>44540</v>
      </c>
    </row>
    <row r="256" spans="1:13" x14ac:dyDescent="0.25">
      <c r="A256" s="18">
        <v>44515.738194444442</v>
      </c>
      <c r="B256" s="19">
        <v>44515.911111111112</v>
      </c>
      <c r="C256" s="19">
        <v>44519.943055555559</v>
      </c>
      <c r="D256" s="20" t="s">
        <v>268</v>
      </c>
      <c r="E256" s="21">
        <v>0</v>
      </c>
      <c r="F256" s="22">
        <v>59700</v>
      </c>
      <c r="G256" s="22">
        <v>0</v>
      </c>
      <c r="H256" s="22">
        <v>0</v>
      </c>
      <c r="I256" s="22">
        <v>0</v>
      </c>
      <c r="J256" s="21">
        <v>0</v>
      </c>
      <c r="K256" s="23">
        <v>59700</v>
      </c>
      <c r="L256" s="20">
        <v>10003</v>
      </c>
      <c r="M256" s="24">
        <v>44540</v>
      </c>
    </row>
    <row r="257" spans="1:13" x14ac:dyDescent="0.25">
      <c r="A257" s="18">
        <v>44519.452777777777</v>
      </c>
      <c r="B257" s="19">
        <v>44522.297222222223</v>
      </c>
      <c r="C257" s="19">
        <v>44535.406944444447</v>
      </c>
      <c r="D257" s="20" t="s">
        <v>269</v>
      </c>
      <c r="E257" s="21">
        <v>0</v>
      </c>
      <c r="F257" s="22">
        <v>445900</v>
      </c>
      <c r="G257" s="22">
        <v>0</v>
      </c>
      <c r="H257" s="22">
        <v>0</v>
      </c>
      <c r="I257" s="22">
        <v>0</v>
      </c>
      <c r="J257" s="21">
        <v>0</v>
      </c>
      <c r="K257" s="23">
        <v>445900</v>
      </c>
      <c r="L257" s="20">
        <v>10167</v>
      </c>
      <c r="M257" s="24">
        <v>44548</v>
      </c>
    </row>
    <row r="258" spans="1:13" x14ac:dyDescent="0.25">
      <c r="A258" s="18">
        <v>44523.574999999997</v>
      </c>
      <c r="B258" s="19">
        <v>44523.756249999999</v>
      </c>
      <c r="C258" s="19">
        <v>44535.499305555553</v>
      </c>
      <c r="D258" s="20" t="s">
        <v>270</v>
      </c>
      <c r="E258" s="21">
        <v>0</v>
      </c>
      <c r="F258" s="22">
        <v>2138697</v>
      </c>
      <c r="G258" s="22">
        <v>958639</v>
      </c>
      <c r="H258" s="22">
        <v>0</v>
      </c>
      <c r="I258" s="22">
        <v>0</v>
      </c>
      <c r="J258" s="21">
        <v>0</v>
      </c>
      <c r="K258" s="23">
        <v>1180058</v>
      </c>
      <c r="L258" s="20">
        <v>10167</v>
      </c>
      <c r="M258" s="24">
        <v>44548</v>
      </c>
    </row>
    <row r="259" spans="1:13" x14ac:dyDescent="0.25">
      <c r="A259" s="18">
        <v>44397.994444444441</v>
      </c>
      <c r="B259" s="19">
        <v>44418.599305555559</v>
      </c>
      <c r="C259" s="19">
        <v>44534.425000000003</v>
      </c>
      <c r="D259" s="20" t="s">
        <v>271</v>
      </c>
      <c r="E259" s="21">
        <v>0</v>
      </c>
      <c r="F259" s="22">
        <v>19188868</v>
      </c>
      <c r="G259" s="22">
        <v>18508368</v>
      </c>
      <c r="H259" s="22">
        <v>0</v>
      </c>
      <c r="I259" s="22">
        <v>0</v>
      </c>
      <c r="J259" s="21">
        <v>0</v>
      </c>
      <c r="K259" s="23">
        <v>680500</v>
      </c>
      <c r="L259" s="20">
        <v>10167</v>
      </c>
      <c r="M259" s="24">
        <v>44548</v>
      </c>
    </row>
    <row r="260" spans="1:13" x14ac:dyDescent="0.25">
      <c r="A260" s="18">
        <v>44154.486805555556</v>
      </c>
      <c r="B260" s="19">
        <v>44154.522222222222</v>
      </c>
      <c r="C260" s="19">
        <v>44531.592361111114</v>
      </c>
      <c r="D260" s="20" t="s">
        <v>272</v>
      </c>
      <c r="E260" s="21">
        <v>0</v>
      </c>
      <c r="F260" s="22">
        <v>80832</v>
      </c>
      <c r="G260" s="22">
        <v>0</v>
      </c>
      <c r="H260" s="22">
        <v>0</v>
      </c>
      <c r="I260" s="22">
        <v>0</v>
      </c>
      <c r="J260" s="21">
        <v>0</v>
      </c>
      <c r="K260" s="23">
        <v>80832</v>
      </c>
      <c r="L260" s="20">
        <v>10003</v>
      </c>
      <c r="M260" s="24">
        <v>44540</v>
      </c>
    </row>
    <row r="261" spans="1:13" x14ac:dyDescent="0.25">
      <c r="A261" s="18">
        <v>44545.272222222222</v>
      </c>
      <c r="B261" s="19">
        <v>44545.395138888889</v>
      </c>
      <c r="C261" s="19">
        <v>44568.666666666664</v>
      </c>
      <c r="D261" s="20" t="s">
        <v>273</v>
      </c>
      <c r="E261" s="21">
        <v>0</v>
      </c>
      <c r="F261" s="22">
        <v>65000</v>
      </c>
      <c r="G261" s="22">
        <v>0</v>
      </c>
      <c r="H261" s="22">
        <v>0</v>
      </c>
      <c r="I261" s="22">
        <v>0</v>
      </c>
      <c r="J261" s="21">
        <v>0</v>
      </c>
      <c r="K261" s="23">
        <v>65000</v>
      </c>
      <c r="L261" s="20">
        <v>10643</v>
      </c>
      <c r="M261" s="24">
        <v>44623</v>
      </c>
    </row>
    <row r="262" spans="1:13" x14ac:dyDescent="0.25">
      <c r="A262" s="18">
        <v>44546.019444444442</v>
      </c>
      <c r="B262" s="19">
        <v>44547.731249999997</v>
      </c>
      <c r="C262" s="19">
        <v>44564.564583333333</v>
      </c>
      <c r="D262" s="20" t="s">
        <v>274</v>
      </c>
      <c r="E262" s="21">
        <v>0</v>
      </c>
      <c r="F262" s="22">
        <v>9600421</v>
      </c>
      <c r="G262" s="22">
        <v>0</v>
      </c>
      <c r="H262" s="22">
        <v>0</v>
      </c>
      <c r="I262" s="22">
        <v>0</v>
      </c>
      <c r="J262" s="21">
        <v>0</v>
      </c>
      <c r="K262" s="23">
        <v>9600421</v>
      </c>
      <c r="L262" s="20">
        <v>10643</v>
      </c>
      <c r="M262" s="24">
        <v>44623</v>
      </c>
    </row>
    <row r="263" spans="1:13" x14ac:dyDescent="0.25">
      <c r="A263" s="18">
        <v>44547.263888888891</v>
      </c>
      <c r="B263" s="19">
        <v>44549.631249999999</v>
      </c>
      <c r="C263" s="19">
        <v>44585.509027777778</v>
      </c>
      <c r="D263" s="20" t="s">
        <v>275</v>
      </c>
      <c r="E263" s="21">
        <v>0</v>
      </c>
      <c r="F263" s="22">
        <v>13045860</v>
      </c>
      <c r="G263" s="22">
        <v>0</v>
      </c>
      <c r="H263" s="22">
        <v>0</v>
      </c>
      <c r="I263" s="22">
        <v>0</v>
      </c>
      <c r="J263" s="21">
        <v>0</v>
      </c>
      <c r="K263" s="23">
        <v>13045860</v>
      </c>
      <c r="L263" s="20">
        <v>10643</v>
      </c>
      <c r="M263" s="24">
        <v>44623</v>
      </c>
    </row>
    <row r="264" spans="1:13" x14ac:dyDescent="0.25">
      <c r="A264" s="18">
        <v>44551.270138888889</v>
      </c>
      <c r="B264" s="19">
        <v>44551.711805555555</v>
      </c>
      <c r="C264" s="19">
        <v>44575.810416666667</v>
      </c>
      <c r="D264" s="20" t="s">
        <v>276</v>
      </c>
      <c r="E264" s="21">
        <v>0</v>
      </c>
      <c r="F264" s="22">
        <v>27041016</v>
      </c>
      <c r="G264" s="22">
        <v>0</v>
      </c>
      <c r="H264" s="22">
        <v>0</v>
      </c>
      <c r="I264" s="22">
        <v>0</v>
      </c>
      <c r="J264" s="21">
        <v>0</v>
      </c>
      <c r="K264" s="23">
        <v>27041016</v>
      </c>
      <c r="L264" s="20">
        <v>10643</v>
      </c>
      <c r="M264" s="24">
        <v>44623</v>
      </c>
    </row>
    <row r="265" spans="1:13" x14ac:dyDescent="0.25">
      <c r="A265" s="18">
        <v>44553.313194444447</v>
      </c>
      <c r="B265" s="19">
        <v>44568.65902777778</v>
      </c>
      <c r="C265" s="19">
        <v>44578.395833333336</v>
      </c>
      <c r="D265" s="20" t="s">
        <v>277</v>
      </c>
      <c r="E265" s="21">
        <v>0</v>
      </c>
      <c r="F265" s="22">
        <v>33583718</v>
      </c>
      <c r="G265" s="22">
        <v>0</v>
      </c>
      <c r="H265" s="22">
        <v>4615</v>
      </c>
      <c r="I265" s="22">
        <v>0</v>
      </c>
      <c r="J265" s="21">
        <v>0</v>
      </c>
      <c r="K265" s="23">
        <v>33579103</v>
      </c>
      <c r="L265" s="20">
        <v>10643</v>
      </c>
      <c r="M265" s="24">
        <v>44623</v>
      </c>
    </row>
    <row r="266" spans="1:13" x14ac:dyDescent="0.25">
      <c r="A266" s="18">
        <v>44553.382638888892</v>
      </c>
      <c r="B266" s="19">
        <v>44553.459722222222</v>
      </c>
      <c r="C266" s="19">
        <v>44564.973611111112</v>
      </c>
      <c r="D266" s="20" t="s">
        <v>278</v>
      </c>
      <c r="E266" s="21">
        <v>0</v>
      </c>
      <c r="F266" s="22">
        <v>80832</v>
      </c>
      <c r="G266" s="22">
        <v>0</v>
      </c>
      <c r="H266" s="22">
        <v>0</v>
      </c>
      <c r="I266" s="22">
        <v>0</v>
      </c>
      <c r="J266" s="21">
        <v>0</v>
      </c>
      <c r="K266" s="23">
        <v>80832</v>
      </c>
      <c r="L266" s="20">
        <v>10380</v>
      </c>
      <c r="M266" s="24">
        <v>44568</v>
      </c>
    </row>
    <row r="267" spans="1:13" x14ac:dyDescent="0.25">
      <c r="A267" s="18">
        <v>44558.454861111109</v>
      </c>
      <c r="B267" s="19">
        <v>44558.642361111109</v>
      </c>
      <c r="C267" s="19">
        <v>44579.957638888889</v>
      </c>
      <c r="D267" s="20" t="s">
        <v>279</v>
      </c>
      <c r="E267" s="21">
        <v>0</v>
      </c>
      <c r="F267" s="22">
        <v>74993</v>
      </c>
      <c r="G267" s="22">
        <v>0</v>
      </c>
      <c r="H267" s="22">
        <v>0</v>
      </c>
      <c r="I267" s="22">
        <v>0</v>
      </c>
      <c r="J267" s="21">
        <v>0</v>
      </c>
      <c r="K267" s="23">
        <v>74993</v>
      </c>
      <c r="L267" s="20">
        <v>10643</v>
      </c>
      <c r="M267" s="24">
        <v>44623</v>
      </c>
    </row>
    <row r="268" spans="1:13" x14ac:dyDescent="0.25">
      <c r="A268" s="18">
        <v>44560.876388888886</v>
      </c>
      <c r="B268" s="19">
        <v>44570.686805555553</v>
      </c>
      <c r="C268" s="19">
        <v>44581.734722222223</v>
      </c>
      <c r="D268" s="20" t="s">
        <v>280</v>
      </c>
      <c r="E268" s="21">
        <v>0</v>
      </c>
      <c r="F268" s="22">
        <v>13781735</v>
      </c>
      <c r="G268" s="22">
        <v>0</v>
      </c>
      <c r="H268" s="22">
        <v>0</v>
      </c>
      <c r="I268" s="22">
        <v>0</v>
      </c>
      <c r="J268" s="21">
        <v>0</v>
      </c>
      <c r="K268" s="23">
        <v>13781735</v>
      </c>
      <c r="L268" s="20">
        <v>10640</v>
      </c>
      <c r="M268" s="24">
        <v>44599</v>
      </c>
    </row>
    <row r="269" spans="1:13" x14ac:dyDescent="0.25">
      <c r="A269" s="18">
        <v>44560.751388888886</v>
      </c>
      <c r="B269" s="19">
        <v>44560.862500000003</v>
      </c>
      <c r="C269" s="19">
        <v>44563.963888888888</v>
      </c>
      <c r="D269" s="20" t="s">
        <v>281</v>
      </c>
      <c r="E269" s="21">
        <v>0</v>
      </c>
      <c r="F269" s="22">
        <v>80832</v>
      </c>
      <c r="G269" s="22">
        <v>0</v>
      </c>
      <c r="H269" s="22">
        <v>0</v>
      </c>
      <c r="I269" s="22">
        <v>0</v>
      </c>
      <c r="J269" s="21">
        <v>0</v>
      </c>
      <c r="K269" s="23">
        <v>80832</v>
      </c>
      <c r="L269" s="20">
        <v>10380</v>
      </c>
      <c r="M269" s="24">
        <v>44568</v>
      </c>
    </row>
    <row r="270" spans="1:13" x14ac:dyDescent="0.25">
      <c r="A270" s="18">
        <v>44559.176388888889</v>
      </c>
      <c r="B270" s="19">
        <v>44560.627083333333</v>
      </c>
      <c r="C270" s="19">
        <v>44570.395138888889</v>
      </c>
      <c r="D270" s="20" t="s">
        <v>282</v>
      </c>
      <c r="E270" s="21">
        <v>0</v>
      </c>
      <c r="F270" s="22">
        <v>1720901</v>
      </c>
      <c r="G270" s="22">
        <v>1164601</v>
      </c>
      <c r="H270" s="22">
        <v>0</v>
      </c>
      <c r="I270" s="22">
        <v>0</v>
      </c>
      <c r="J270" s="21">
        <v>0</v>
      </c>
      <c r="K270" s="23">
        <v>556300</v>
      </c>
      <c r="L270" s="20">
        <v>10424</v>
      </c>
      <c r="M270" s="24">
        <v>44575</v>
      </c>
    </row>
    <row r="271" spans="1:13" x14ac:dyDescent="0.25">
      <c r="A271" s="18">
        <v>44564.540972222225</v>
      </c>
      <c r="B271" s="19" t="s">
        <v>528</v>
      </c>
      <c r="C271" s="19">
        <v>44589.525694444441</v>
      </c>
      <c r="D271" s="20" t="s">
        <v>283</v>
      </c>
      <c r="E271" s="21">
        <v>0</v>
      </c>
      <c r="F271" s="22">
        <v>80832</v>
      </c>
      <c r="G271" s="22">
        <v>0</v>
      </c>
      <c r="H271" s="22">
        <v>0</v>
      </c>
      <c r="I271" s="22">
        <v>0</v>
      </c>
      <c r="J271" s="21">
        <v>0</v>
      </c>
      <c r="K271" s="23">
        <v>80832</v>
      </c>
      <c r="L271" s="20">
        <v>10643</v>
      </c>
      <c r="M271" s="24">
        <v>44623</v>
      </c>
    </row>
    <row r="272" spans="1:13" x14ac:dyDescent="0.25">
      <c r="A272" s="18">
        <v>44567.62777777778</v>
      </c>
      <c r="B272" s="19">
        <v>44572.758333333331</v>
      </c>
      <c r="C272" s="19">
        <v>44590.604166666664</v>
      </c>
      <c r="D272" s="20" t="s">
        <v>284</v>
      </c>
      <c r="E272" s="21">
        <v>0</v>
      </c>
      <c r="F272" s="22">
        <v>28383160</v>
      </c>
      <c r="G272" s="22">
        <v>0</v>
      </c>
      <c r="H272" s="22">
        <v>0</v>
      </c>
      <c r="I272" s="22">
        <v>0</v>
      </c>
      <c r="J272" s="21">
        <v>0</v>
      </c>
      <c r="K272" s="23">
        <v>28383160</v>
      </c>
      <c r="L272" s="20">
        <v>10643</v>
      </c>
      <c r="M272" s="24">
        <v>44623</v>
      </c>
    </row>
    <row r="273" spans="1:13" x14ac:dyDescent="0.25">
      <c r="A273" s="18">
        <v>44569.097916666666</v>
      </c>
      <c r="B273" s="19">
        <v>44570.613888888889</v>
      </c>
      <c r="C273" s="19">
        <v>44582.404166666667</v>
      </c>
      <c r="D273" s="20" t="s">
        <v>285</v>
      </c>
      <c r="E273" s="21">
        <v>0</v>
      </c>
      <c r="F273" s="22">
        <v>3837486</v>
      </c>
      <c r="G273" s="22">
        <v>0</v>
      </c>
      <c r="H273" s="22">
        <v>0</v>
      </c>
      <c r="I273" s="22">
        <v>0</v>
      </c>
      <c r="J273" s="21">
        <v>0</v>
      </c>
      <c r="K273" s="23">
        <v>3837486</v>
      </c>
      <c r="L273" s="20">
        <v>10657</v>
      </c>
      <c r="M273" s="24">
        <v>44613</v>
      </c>
    </row>
    <row r="274" spans="1:13" x14ac:dyDescent="0.25">
      <c r="A274" s="18">
        <v>44569.97152777778</v>
      </c>
      <c r="B274" s="19">
        <v>44573.770833333336</v>
      </c>
      <c r="C274" s="19">
        <v>44585.665972222225</v>
      </c>
      <c r="D274" s="20" t="s">
        <v>286</v>
      </c>
      <c r="E274" s="21">
        <v>0</v>
      </c>
      <c r="F274" s="22">
        <v>16105921</v>
      </c>
      <c r="G274" s="22">
        <v>0</v>
      </c>
      <c r="H274" s="22">
        <v>0</v>
      </c>
      <c r="I274" s="22">
        <v>0</v>
      </c>
      <c r="J274" s="21">
        <v>0</v>
      </c>
      <c r="K274" s="23">
        <v>16105921</v>
      </c>
      <c r="L274" s="20">
        <v>10657</v>
      </c>
      <c r="M274" s="24">
        <v>44613</v>
      </c>
    </row>
    <row r="275" spans="1:13" x14ac:dyDescent="0.25">
      <c r="A275" s="18">
        <v>44564.59097222222</v>
      </c>
      <c r="B275" s="19">
        <v>44564.62222222222</v>
      </c>
      <c r="C275" s="19">
        <v>44574.530555555553</v>
      </c>
      <c r="D275" s="20" t="s">
        <v>287</v>
      </c>
      <c r="E275" s="21">
        <v>0</v>
      </c>
      <c r="F275" s="22">
        <v>65000</v>
      </c>
      <c r="G275" s="22">
        <v>0</v>
      </c>
      <c r="H275" s="22">
        <v>0</v>
      </c>
      <c r="I275" s="22">
        <v>0</v>
      </c>
      <c r="J275" s="21">
        <v>0</v>
      </c>
      <c r="K275" s="23">
        <v>65000</v>
      </c>
      <c r="L275" s="20">
        <v>10657</v>
      </c>
      <c r="M275" s="24">
        <v>44613</v>
      </c>
    </row>
    <row r="276" spans="1:13" x14ac:dyDescent="0.25">
      <c r="A276" s="18">
        <v>44570.421527777777</v>
      </c>
      <c r="B276" s="19">
        <v>44571.665972222225</v>
      </c>
      <c r="C276" s="19">
        <v>44578.696527777778</v>
      </c>
      <c r="D276" s="20" t="s">
        <v>288</v>
      </c>
      <c r="E276" s="21">
        <v>0</v>
      </c>
      <c r="F276" s="22">
        <v>85779662</v>
      </c>
      <c r="G276" s="22">
        <v>0</v>
      </c>
      <c r="H276" s="22">
        <v>541623</v>
      </c>
      <c r="I276" s="22">
        <v>0</v>
      </c>
      <c r="J276" s="21">
        <v>0</v>
      </c>
      <c r="K276" s="23">
        <v>85238039</v>
      </c>
      <c r="L276" s="20">
        <v>10657</v>
      </c>
      <c r="M276" s="24">
        <v>44613</v>
      </c>
    </row>
    <row r="277" spans="1:13" x14ac:dyDescent="0.25">
      <c r="A277" s="18">
        <v>44562.715277777781</v>
      </c>
      <c r="B277" s="19">
        <v>44562.75277777778</v>
      </c>
      <c r="C277" s="19">
        <v>44570.956250000003</v>
      </c>
      <c r="D277" s="20" t="s">
        <v>289</v>
      </c>
      <c r="E277" s="21">
        <v>0</v>
      </c>
      <c r="F277" s="22">
        <v>65000</v>
      </c>
      <c r="G277" s="22">
        <v>0</v>
      </c>
      <c r="H277" s="22">
        <v>0</v>
      </c>
      <c r="I277" s="22">
        <v>0</v>
      </c>
      <c r="J277" s="21">
        <v>0</v>
      </c>
      <c r="K277" s="23">
        <v>65000</v>
      </c>
      <c r="L277" s="20">
        <v>10440</v>
      </c>
      <c r="M277" s="24">
        <v>44576</v>
      </c>
    </row>
    <row r="278" spans="1:13" x14ac:dyDescent="0.25">
      <c r="A278" s="18">
        <v>44571.754861111112</v>
      </c>
      <c r="B278" s="19">
        <v>44575.602083333331</v>
      </c>
      <c r="C278" s="19">
        <v>44595.690972222219</v>
      </c>
      <c r="D278" s="20" t="s">
        <v>290</v>
      </c>
      <c r="E278" s="21">
        <v>0</v>
      </c>
      <c r="F278" s="22">
        <v>22716158</v>
      </c>
      <c r="G278" s="22">
        <v>0</v>
      </c>
      <c r="H278" s="22">
        <v>0</v>
      </c>
      <c r="I278" s="22">
        <v>0</v>
      </c>
      <c r="J278" s="21">
        <v>0</v>
      </c>
      <c r="K278" s="23">
        <v>22716158</v>
      </c>
      <c r="L278" s="20">
        <v>10666</v>
      </c>
      <c r="M278" s="24">
        <v>44613</v>
      </c>
    </row>
    <row r="279" spans="1:13" x14ac:dyDescent="0.25">
      <c r="A279" s="18">
        <v>44553.313194444447</v>
      </c>
      <c r="B279" s="19">
        <v>44568.65902777778</v>
      </c>
      <c r="C279" s="19">
        <v>44578.397222222222</v>
      </c>
      <c r="D279" s="20" t="s">
        <v>291</v>
      </c>
      <c r="E279" s="21">
        <v>0</v>
      </c>
      <c r="F279" s="22">
        <v>44833522</v>
      </c>
      <c r="G279" s="22">
        <v>0</v>
      </c>
      <c r="H279" s="22">
        <v>0</v>
      </c>
      <c r="I279" s="22">
        <v>0</v>
      </c>
      <c r="J279" s="21">
        <v>0</v>
      </c>
      <c r="K279" s="23">
        <v>44833522</v>
      </c>
      <c r="L279" s="20">
        <v>10657</v>
      </c>
      <c r="M279" s="24">
        <v>44613</v>
      </c>
    </row>
    <row r="280" spans="1:13" x14ac:dyDescent="0.25">
      <c r="A280" s="18">
        <v>44531.536805555559</v>
      </c>
      <c r="B280" s="19">
        <v>44531.910416666666</v>
      </c>
      <c r="C280" s="19">
        <v>44573.587500000001</v>
      </c>
      <c r="D280" s="20" t="s">
        <v>292</v>
      </c>
      <c r="E280" s="21">
        <v>0</v>
      </c>
      <c r="F280" s="22">
        <v>1753176</v>
      </c>
      <c r="G280" s="22">
        <v>0</v>
      </c>
      <c r="H280" s="22">
        <v>0</v>
      </c>
      <c r="I280" s="22">
        <v>0</v>
      </c>
      <c r="J280" s="21">
        <v>0</v>
      </c>
      <c r="K280" s="23">
        <v>1753176</v>
      </c>
      <c r="L280" s="20">
        <v>10657</v>
      </c>
      <c r="M280" s="24">
        <v>44613</v>
      </c>
    </row>
    <row r="281" spans="1:13" x14ac:dyDescent="0.25">
      <c r="A281" s="18">
        <v>44573.674305555556</v>
      </c>
      <c r="B281" s="19">
        <v>44581.869444444441</v>
      </c>
      <c r="C281" s="19">
        <v>44582.392361111109</v>
      </c>
      <c r="D281" s="20" t="s">
        <v>293</v>
      </c>
      <c r="E281" s="21">
        <v>0</v>
      </c>
      <c r="F281" s="22">
        <v>116703095</v>
      </c>
      <c r="G281" s="22">
        <v>0</v>
      </c>
      <c r="H281" s="22">
        <v>0</v>
      </c>
      <c r="I281" s="22">
        <v>0</v>
      </c>
      <c r="J281" s="21">
        <v>0</v>
      </c>
      <c r="K281" s="23">
        <v>116703095</v>
      </c>
      <c r="L281" s="20">
        <v>10657</v>
      </c>
      <c r="M281" s="24">
        <v>44613</v>
      </c>
    </row>
    <row r="282" spans="1:13" x14ac:dyDescent="0.25">
      <c r="A282" s="18">
        <v>44576.268055555556</v>
      </c>
      <c r="B282" s="19">
        <v>44588.032638888886</v>
      </c>
      <c r="C282" s="19">
        <v>44595.507638888892</v>
      </c>
      <c r="D282" s="20" t="s">
        <v>294</v>
      </c>
      <c r="E282" s="21">
        <v>0</v>
      </c>
      <c r="F282" s="22">
        <v>133742514</v>
      </c>
      <c r="G282" s="22">
        <v>0</v>
      </c>
      <c r="H282" s="22">
        <v>0</v>
      </c>
      <c r="I282" s="22">
        <v>0</v>
      </c>
      <c r="J282" s="21">
        <v>0</v>
      </c>
      <c r="K282" s="23">
        <v>133742514</v>
      </c>
      <c r="L282" s="20">
        <v>10657</v>
      </c>
      <c r="M282" s="24">
        <v>44613</v>
      </c>
    </row>
    <row r="283" spans="1:13" x14ac:dyDescent="0.25">
      <c r="A283" s="18">
        <v>44577.175000000003</v>
      </c>
      <c r="B283" s="19">
        <v>44583.807638888888</v>
      </c>
      <c r="C283" s="19">
        <v>44587.546527777777</v>
      </c>
      <c r="D283" s="20" t="s">
        <v>295</v>
      </c>
      <c r="E283" s="21">
        <v>0</v>
      </c>
      <c r="F283" s="22">
        <v>23029770</v>
      </c>
      <c r="G283" s="22">
        <v>0</v>
      </c>
      <c r="H283" s="22">
        <v>0</v>
      </c>
      <c r="I283" s="22">
        <v>0</v>
      </c>
      <c r="J283" s="21">
        <v>0</v>
      </c>
      <c r="K283" s="23">
        <v>23029770</v>
      </c>
      <c r="L283" s="20">
        <v>10657</v>
      </c>
      <c r="M283" s="24">
        <v>44613</v>
      </c>
    </row>
    <row r="284" spans="1:13" x14ac:dyDescent="0.25">
      <c r="A284" s="18">
        <v>44564.540972222225</v>
      </c>
      <c r="B284" s="19" t="s">
        <v>528</v>
      </c>
      <c r="C284" s="19">
        <v>44589.527083333334</v>
      </c>
      <c r="D284" s="20" t="s">
        <v>296</v>
      </c>
      <c r="E284" s="21">
        <v>0</v>
      </c>
      <c r="F284" s="22">
        <v>65000</v>
      </c>
      <c r="G284" s="22">
        <v>0</v>
      </c>
      <c r="H284" s="22">
        <v>0</v>
      </c>
      <c r="I284" s="22">
        <v>0</v>
      </c>
      <c r="J284" s="21">
        <v>0</v>
      </c>
      <c r="K284" s="23">
        <v>65000</v>
      </c>
      <c r="L284" s="20">
        <v>10657</v>
      </c>
      <c r="M284" s="24">
        <v>44613</v>
      </c>
    </row>
    <row r="285" spans="1:13" x14ac:dyDescent="0.25">
      <c r="A285" s="18">
        <v>44582.503472222219</v>
      </c>
      <c r="B285" s="19">
        <v>44582.808333333334</v>
      </c>
      <c r="C285" s="19">
        <v>44594.013888888891</v>
      </c>
      <c r="D285" s="20" t="s">
        <v>297</v>
      </c>
      <c r="E285" s="21">
        <v>0</v>
      </c>
      <c r="F285" s="22">
        <v>13380603</v>
      </c>
      <c r="G285" s="22">
        <v>0</v>
      </c>
      <c r="H285" s="22">
        <v>0</v>
      </c>
      <c r="I285" s="22">
        <v>0</v>
      </c>
      <c r="J285" s="21">
        <v>0</v>
      </c>
      <c r="K285" s="23">
        <v>13380603</v>
      </c>
      <c r="L285" s="20">
        <v>10657</v>
      </c>
      <c r="M285" s="24">
        <v>44613</v>
      </c>
    </row>
    <row r="286" spans="1:13" x14ac:dyDescent="0.25">
      <c r="A286" s="18">
        <v>44587.734027777777</v>
      </c>
      <c r="B286" s="19">
        <v>44589.79791666667</v>
      </c>
      <c r="C286" s="19">
        <v>44593.489583333336</v>
      </c>
      <c r="D286" s="20" t="s">
        <v>298</v>
      </c>
      <c r="E286" s="21">
        <v>0</v>
      </c>
      <c r="F286" s="22">
        <v>18705845</v>
      </c>
      <c r="G286" s="22">
        <v>0</v>
      </c>
      <c r="H286" s="22">
        <v>0</v>
      </c>
      <c r="I286" s="22">
        <v>0</v>
      </c>
      <c r="J286" s="21">
        <v>0</v>
      </c>
      <c r="K286" s="23">
        <v>18705845</v>
      </c>
      <c r="L286" s="20">
        <v>10693</v>
      </c>
      <c r="M286" s="24">
        <v>44609</v>
      </c>
    </row>
    <row r="287" spans="1:13" x14ac:dyDescent="0.25">
      <c r="A287" s="18">
        <v>44561.634722222225</v>
      </c>
      <c r="B287" s="19">
        <v>44563.67083333333</v>
      </c>
      <c r="C287" s="19">
        <v>44594.734722222223</v>
      </c>
      <c r="D287" s="20" t="s">
        <v>299</v>
      </c>
      <c r="E287" s="21">
        <v>0</v>
      </c>
      <c r="F287" s="22">
        <v>2005699</v>
      </c>
      <c r="G287" s="22">
        <v>0</v>
      </c>
      <c r="H287" s="22">
        <v>0</v>
      </c>
      <c r="I287" s="22">
        <v>0</v>
      </c>
      <c r="J287" s="21">
        <v>0</v>
      </c>
      <c r="K287" s="23">
        <v>2005699</v>
      </c>
      <c r="L287" s="20">
        <v>10657</v>
      </c>
      <c r="M287" s="24">
        <v>44613</v>
      </c>
    </row>
    <row r="288" spans="1:13" x14ac:dyDescent="0.25">
      <c r="A288" s="18">
        <v>44599.00277777778</v>
      </c>
      <c r="B288" s="19">
        <v>44600.637499999997</v>
      </c>
      <c r="C288" s="19">
        <v>44608.694444444445</v>
      </c>
      <c r="D288" s="20" t="s">
        <v>300</v>
      </c>
      <c r="E288" s="21">
        <v>0</v>
      </c>
      <c r="F288" s="22">
        <v>52879496</v>
      </c>
      <c r="G288" s="22">
        <v>19556458</v>
      </c>
      <c r="H288" s="22">
        <v>0</v>
      </c>
      <c r="I288" s="22">
        <v>0</v>
      </c>
      <c r="J288" s="21">
        <v>0</v>
      </c>
      <c r="K288" s="23">
        <v>33323038</v>
      </c>
      <c r="L288" s="20">
        <v>11028</v>
      </c>
      <c r="M288" s="24">
        <v>44631</v>
      </c>
    </row>
    <row r="289" spans="1:13" x14ac:dyDescent="0.25">
      <c r="A289" s="18">
        <v>44602.005555555559</v>
      </c>
      <c r="B289" s="19">
        <v>44604.712500000001</v>
      </c>
      <c r="C289" s="19">
        <v>44615.640972222223</v>
      </c>
      <c r="D289" s="20" t="s">
        <v>301</v>
      </c>
      <c r="E289" s="21" t="e">
        <v>#N/A</v>
      </c>
      <c r="F289" s="22">
        <v>19446750</v>
      </c>
      <c r="G289" s="22">
        <v>18634950</v>
      </c>
      <c r="H289" s="22">
        <v>0</v>
      </c>
      <c r="I289" s="22">
        <v>0</v>
      </c>
      <c r="J289" s="21">
        <v>0</v>
      </c>
      <c r="K289" s="23">
        <v>811800</v>
      </c>
      <c r="L289" s="20">
        <v>11027</v>
      </c>
      <c r="M289" s="24">
        <v>44631</v>
      </c>
    </row>
    <row r="290" spans="1:13" x14ac:dyDescent="0.25">
      <c r="A290" s="18">
        <v>44613.045138888891</v>
      </c>
      <c r="B290" s="19">
        <v>44617.818055555559</v>
      </c>
      <c r="C290" s="19">
        <v>44632.435416666667</v>
      </c>
      <c r="D290" s="20" t="s">
        <v>302</v>
      </c>
      <c r="E290" s="21">
        <v>0</v>
      </c>
      <c r="F290" s="22">
        <v>11040170</v>
      </c>
      <c r="G290" s="22">
        <v>0</v>
      </c>
      <c r="H290" s="22">
        <v>0</v>
      </c>
      <c r="I290" s="22">
        <v>0</v>
      </c>
      <c r="J290" s="21">
        <v>0</v>
      </c>
      <c r="K290" s="23">
        <v>11040170</v>
      </c>
      <c r="L290" s="20">
        <v>11371</v>
      </c>
      <c r="M290" s="24">
        <v>44662</v>
      </c>
    </row>
    <row r="291" spans="1:13" x14ac:dyDescent="0.25">
      <c r="A291" s="18">
        <v>44629.337500000001</v>
      </c>
      <c r="B291" s="19">
        <v>44629.6875</v>
      </c>
      <c r="C291" s="19">
        <v>44632.837500000001</v>
      </c>
      <c r="D291" s="20" t="s">
        <v>303</v>
      </c>
      <c r="E291" s="21">
        <v>0</v>
      </c>
      <c r="F291" s="22">
        <v>541860</v>
      </c>
      <c r="G291" s="22">
        <v>0</v>
      </c>
      <c r="H291" s="22">
        <v>0</v>
      </c>
      <c r="I291" s="22">
        <v>0</v>
      </c>
      <c r="J291" s="21">
        <v>0</v>
      </c>
      <c r="K291" s="23">
        <v>541860</v>
      </c>
      <c r="L291" s="20">
        <v>11371</v>
      </c>
      <c r="M291" s="24">
        <v>44662</v>
      </c>
    </row>
    <row r="292" spans="1:13" x14ac:dyDescent="0.25">
      <c r="A292" s="18">
        <v>44630.877083333333</v>
      </c>
      <c r="B292" s="19">
        <v>44633.777083333334</v>
      </c>
      <c r="C292" s="19">
        <v>44638.363888888889</v>
      </c>
      <c r="D292" s="20" t="s">
        <v>304</v>
      </c>
      <c r="E292" s="21">
        <v>0</v>
      </c>
      <c r="F292" s="22">
        <v>14171702</v>
      </c>
      <c r="G292" s="22">
        <v>0</v>
      </c>
      <c r="H292" s="22">
        <v>0</v>
      </c>
      <c r="I292" s="22">
        <v>0</v>
      </c>
      <c r="J292" s="21">
        <v>0</v>
      </c>
      <c r="K292" s="23">
        <v>14171702</v>
      </c>
      <c r="L292" s="20">
        <v>11371</v>
      </c>
      <c r="M292" s="24">
        <v>44662</v>
      </c>
    </row>
    <row r="293" spans="1:13" x14ac:dyDescent="0.25">
      <c r="A293" s="18">
        <v>44633.682638888888</v>
      </c>
      <c r="B293" s="19">
        <v>44635.728472222225</v>
      </c>
      <c r="C293" s="19">
        <v>44642.410416666666</v>
      </c>
      <c r="D293" s="20" t="s">
        <v>305</v>
      </c>
      <c r="E293" s="21">
        <v>0</v>
      </c>
      <c r="F293" s="22">
        <v>5940627</v>
      </c>
      <c r="G293" s="22">
        <v>0</v>
      </c>
      <c r="H293" s="22">
        <v>0</v>
      </c>
      <c r="I293" s="22">
        <v>0</v>
      </c>
      <c r="J293" s="21">
        <v>0</v>
      </c>
      <c r="K293" s="23">
        <v>5940627</v>
      </c>
      <c r="L293" s="20">
        <v>11371</v>
      </c>
      <c r="M293" s="24">
        <v>44662</v>
      </c>
    </row>
    <row r="294" spans="1:13" x14ac:dyDescent="0.25">
      <c r="A294" s="18">
        <v>44633.684027777781</v>
      </c>
      <c r="B294" s="19">
        <v>44637.347222222219</v>
      </c>
      <c r="C294" s="19">
        <v>44637.659722222219</v>
      </c>
      <c r="D294" s="20" t="s">
        <v>306</v>
      </c>
      <c r="E294" s="21">
        <v>0</v>
      </c>
      <c r="F294" s="22">
        <v>12697971</v>
      </c>
      <c r="G294" s="22">
        <v>0</v>
      </c>
      <c r="H294" s="22">
        <v>0</v>
      </c>
      <c r="I294" s="22">
        <v>0</v>
      </c>
      <c r="J294" s="21">
        <v>0</v>
      </c>
      <c r="K294" s="23">
        <v>12697971</v>
      </c>
      <c r="L294" s="20">
        <v>11377</v>
      </c>
      <c r="M294" s="24">
        <v>44658</v>
      </c>
    </row>
    <row r="295" spans="1:13" x14ac:dyDescent="0.25">
      <c r="A295" s="18">
        <v>44637.320833333331</v>
      </c>
      <c r="B295" s="19">
        <v>44638.779166666667</v>
      </c>
      <c r="C295" s="19">
        <v>44644.479861111111</v>
      </c>
      <c r="D295" s="20" t="s">
        <v>307</v>
      </c>
      <c r="E295" s="21">
        <v>0</v>
      </c>
      <c r="F295" s="22">
        <v>10507208</v>
      </c>
      <c r="G295" s="22">
        <v>0</v>
      </c>
      <c r="H295" s="22">
        <v>0</v>
      </c>
      <c r="I295" s="22">
        <v>0</v>
      </c>
      <c r="J295" s="21">
        <v>0</v>
      </c>
      <c r="K295" s="23">
        <v>10507208</v>
      </c>
      <c r="L295" s="20">
        <v>11371</v>
      </c>
      <c r="M295" s="24">
        <v>44662</v>
      </c>
    </row>
    <row r="296" spans="1:13" x14ac:dyDescent="0.25">
      <c r="A296" s="18">
        <v>44633.307638888888</v>
      </c>
      <c r="B296" s="19">
        <v>44634.53402777778</v>
      </c>
      <c r="C296" s="19">
        <v>44639.974999999999</v>
      </c>
      <c r="D296" s="20" t="s">
        <v>308</v>
      </c>
      <c r="E296" s="21">
        <v>0</v>
      </c>
      <c r="F296" s="22">
        <v>17599260</v>
      </c>
      <c r="G296" s="22">
        <v>15934760</v>
      </c>
      <c r="H296" s="22">
        <v>0</v>
      </c>
      <c r="I296" s="22">
        <v>0</v>
      </c>
      <c r="J296" s="21">
        <v>0</v>
      </c>
      <c r="K296" s="23">
        <v>1664500</v>
      </c>
      <c r="L296" s="20">
        <v>11418</v>
      </c>
      <c r="M296" s="24">
        <v>44671</v>
      </c>
    </row>
    <row r="297" spans="1:13" x14ac:dyDescent="0.25">
      <c r="A297" s="18">
        <v>44640.113194444442</v>
      </c>
      <c r="B297" s="19">
        <v>44642.727777777778</v>
      </c>
      <c r="C297" s="19">
        <v>44647.556250000001</v>
      </c>
      <c r="D297" s="20" t="s">
        <v>309</v>
      </c>
      <c r="E297" s="21">
        <v>0</v>
      </c>
      <c r="F297" s="22">
        <v>135000</v>
      </c>
      <c r="G297" s="22">
        <v>0</v>
      </c>
      <c r="H297" s="22">
        <v>0</v>
      </c>
      <c r="I297" s="22">
        <v>0</v>
      </c>
      <c r="J297" s="21">
        <v>0</v>
      </c>
      <c r="K297" s="23">
        <v>135000</v>
      </c>
      <c r="L297" s="20">
        <v>11377</v>
      </c>
      <c r="M297" s="24">
        <v>44658</v>
      </c>
    </row>
    <row r="298" spans="1:13" x14ac:dyDescent="0.25">
      <c r="A298" s="18">
        <v>44642.675694444442</v>
      </c>
      <c r="B298" s="19">
        <v>44644.646527777775</v>
      </c>
      <c r="C298" s="19">
        <v>44648.329861111109</v>
      </c>
      <c r="D298" s="20" t="s">
        <v>310</v>
      </c>
      <c r="E298" s="21">
        <v>0</v>
      </c>
      <c r="F298" s="22">
        <v>3524412</v>
      </c>
      <c r="G298" s="22">
        <v>0</v>
      </c>
      <c r="H298" s="22">
        <v>0</v>
      </c>
      <c r="I298" s="22">
        <v>0</v>
      </c>
      <c r="J298" s="21">
        <v>0</v>
      </c>
      <c r="K298" s="23">
        <v>3524412</v>
      </c>
      <c r="L298" s="20">
        <v>11371</v>
      </c>
      <c r="M298" s="24">
        <v>44662</v>
      </c>
    </row>
    <row r="299" spans="1:13" x14ac:dyDescent="0.25">
      <c r="A299" s="18">
        <v>44640.933333333334</v>
      </c>
      <c r="B299" s="19">
        <v>44641.759722222225</v>
      </c>
      <c r="C299" s="19">
        <v>44649.689583333333</v>
      </c>
      <c r="D299" s="20" t="s">
        <v>311</v>
      </c>
      <c r="E299" s="21">
        <v>0</v>
      </c>
      <c r="F299" s="22">
        <v>9540889</v>
      </c>
      <c r="G299" s="22">
        <v>0</v>
      </c>
      <c r="H299" s="22">
        <v>0</v>
      </c>
      <c r="I299" s="22">
        <v>0</v>
      </c>
      <c r="J299" s="21">
        <v>0</v>
      </c>
      <c r="K299" s="23">
        <v>9540889</v>
      </c>
      <c r="L299" s="20">
        <v>11371</v>
      </c>
      <c r="M299" s="24">
        <v>44662</v>
      </c>
    </row>
    <row r="300" spans="1:13" x14ac:dyDescent="0.25">
      <c r="A300" s="18">
        <v>44641.698611111111</v>
      </c>
      <c r="B300" s="19">
        <v>44649.429166666669</v>
      </c>
      <c r="C300" s="19">
        <v>44651.37777777778</v>
      </c>
      <c r="D300" s="20" t="s">
        <v>312</v>
      </c>
      <c r="E300" s="21">
        <v>0</v>
      </c>
      <c r="F300" s="22">
        <v>2267566</v>
      </c>
      <c r="G300" s="22">
        <v>0</v>
      </c>
      <c r="H300" s="22">
        <v>0</v>
      </c>
      <c r="I300" s="22">
        <v>0</v>
      </c>
      <c r="J300" s="21">
        <v>0</v>
      </c>
      <c r="K300" s="23">
        <v>2267566</v>
      </c>
      <c r="L300" s="20">
        <v>11371</v>
      </c>
      <c r="M300" s="24">
        <v>44662</v>
      </c>
    </row>
    <row r="301" spans="1:13" x14ac:dyDescent="0.25">
      <c r="A301" s="18">
        <v>44663.628472222219</v>
      </c>
      <c r="B301" s="19">
        <v>44663.661111111112</v>
      </c>
      <c r="C301" s="19">
        <v>44665.425000000003</v>
      </c>
      <c r="D301" s="20" t="s">
        <v>313</v>
      </c>
      <c r="E301" s="21">
        <v>0</v>
      </c>
      <c r="F301" s="22">
        <v>65700</v>
      </c>
      <c r="G301" s="22">
        <v>0</v>
      </c>
      <c r="H301" s="22">
        <v>0</v>
      </c>
      <c r="I301" s="22">
        <v>0</v>
      </c>
      <c r="J301" s="21">
        <v>0</v>
      </c>
      <c r="K301" s="23">
        <v>65700</v>
      </c>
      <c r="L301" s="20">
        <v>11835</v>
      </c>
      <c r="M301" s="24">
        <v>44700</v>
      </c>
    </row>
    <row r="302" spans="1:13" x14ac:dyDescent="0.25">
      <c r="A302" s="18">
        <v>44656.498611111114</v>
      </c>
      <c r="B302" s="19">
        <v>44658.697916666664</v>
      </c>
      <c r="C302" s="19">
        <v>44663.638194444444</v>
      </c>
      <c r="D302" s="20" t="s">
        <v>314</v>
      </c>
      <c r="E302" s="21">
        <v>0</v>
      </c>
      <c r="F302" s="22">
        <v>2978100</v>
      </c>
      <c r="G302" s="22">
        <v>2195900</v>
      </c>
      <c r="H302" s="22">
        <v>0</v>
      </c>
      <c r="I302" s="22">
        <v>0</v>
      </c>
      <c r="J302" s="21">
        <v>0</v>
      </c>
      <c r="K302" s="23">
        <v>782200</v>
      </c>
      <c r="L302" s="20">
        <v>11835</v>
      </c>
      <c r="M302" s="24">
        <v>44700</v>
      </c>
    </row>
    <row r="303" spans="1:13" x14ac:dyDescent="0.25">
      <c r="A303" s="18">
        <v>44665.880555555559</v>
      </c>
      <c r="B303" s="19">
        <v>44666.052777777775</v>
      </c>
      <c r="C303" s="19">
        <v>44667.087500000001</v>
      </c>
      <c r="D303" s="20" t="s">
        <v>315</v>
      </c>
      <c r="E303" s="21">
        <v>0</v>
      </c>
      <c r="F303" s="22">
        <v>65700</v>
      </c>
      <c r="G303" s="22">
        <v>0</v>
      </c>
      <c r="H303" s="22">
        <v>0</v>
      </c>
      <c r="I303" s="22">
        <v>0</v>
      </c>
      <c r="J303" s="21">
        <v>0</v>
      </c>
      <c r="K303" s="23">
        <v>65700</v>
      </c>
      <c r="L303" s="20">
        <v>11835</v>
      </c>
      <c r="M303" s="24">
        <v>44700</v>
      </c>
    </row>
    <row r="304" spans="1:13" x14ac:dyDescent="0.25">
      <c r="A304" s="18">
        <v>44670.425694444442</v>
      </c>
      <c r="B304" s="19">
        <v>44676.586805555555</v>
      </c>
      <c r="C304" s="19">
        <v>44678.756944444445</v>
      </c>
      <c r="D304" s="20" t="s">
        <v>316</v>
      </c>
      <c r="E304" s="21">
        <v>0</v>
      </c>
      <c r="F304" s="22">
        <v>4836065</v>
      </c>
      <c r="G304" s="22">
        <v>2276182</v>
      </c>
      <c r="H304" s="22">
        <v>0</v>
      </c>
      <c r="I304" s="22">
        <v>0</v>
      </c>
      <c r="J304" s="21">
        <v>0</v>
      </c>
      <c r="K304" s="23">
        <v>2559883</v>
      </c>
      <c r="L304" s="20">
        <v>11835</v>
      </c>
      <c r="M304" s="24">
        <v>44700</v>
      </c>
    </row>
    <row r="305" spans="1:13" x14ac:dyDescent="0.25">
      <c r="A305" s="18">
        <v>44660.160416666666</v>
      </c>
      <c r="B305" s="19">
        <v>44662.895833333336</v>
      </c>
      <c r="C305" s="19">
        <v>44671.932638888888</v>
      </c>
      <c r="D305" s="20" t="s">
        <v>317</v>
      </c>
      <c r="E305" s="21">
        <v>0</v>
      </c>
      <c r="F305" s="22">
        <v>15926747</v>
      </c>
      <c r="G305" s="22">
        <v>15346047</v>
      </c>
      <c r="H305" s="22">
        <v>0</v>
      </c>
      <c r="I305" s="22">
        <v>0</v>
      </c>
      <c r="J305" s="21">
        <v>0</v>
      </c>
      <c r="K305" s="23">
        <v>580700</v>
      </c>
      <c r="L305" s="20">
        <v>11835</v>
      </c>
      <c r="M305" s="24">
        <v>44700</v>
      </c>
    </row>
    <row r="306" spans="1:13" x14ac:dyDescent="0.25">
      <c r="A306" s="18">
        <v>44673.765972222223</v>
      </c>
      <c r="B306" s="19">
        <v>44678.703472222223</v>
      </c>
      <c r="C306" s="19">
        <v>44679.739583333336</v>
      </c>
      <c r="D306" s="20" t="s">
        <v>318</v>
      </c>
      <c r="E306" s="21">
        <v>0</v>
      </c>
      <c r="F306" s="22">
        <v>8033534</v>
      </c>
      <c r="G306" s="22">
        <v>7138909</v>
      </c>
      <c r="H306" s="22">
        <v>0</v>
      </c>
      <c r="I306" s="22">
        <v>0</v>
      </c>
      <c r="J306" s="21">
        <v>0</v>
      </c>
      <c r="K306" s="23">
        <v>894625</v>
      </c>
      <c r="L306" s="20">
        <v>11835</v>
      </c>
      <c r="M306" s="24">
        <v>44700</v>
      </c>
    </row>
    <row r="307" spans="1:13" x14ac:dyDescent="0.25">
      <c r="A307" s="18">
        <v>44675.138194444444</v>
      </c>
      <c r="B307" s="19">
        <v>44688.705555555556</v>
      </c>
      <c r="C307" s="19">
        <v>44690.679861111108</v>
      </c>
      <c r="D307" s="20" t="s">
        <v>319</v>
      </c>
      <c r="E307" s="21">
        <v>0</v>
      </c>
      <c r="F307" s="22">
        <v>4509353</v>
      </c>
      <c r="G307" s="22">
        <v>0</v>
      </c>
      <c r="H307" s="22">
        <v>0</v>
      </c>
      <c r="I307" s="22">
        <v>0</v>
      </c>
      <c r="J307" s="21">
        <v>0</v>
      </c>
      <c r="K307" s="23">
        <v>4509353</v>
      </c>
      <c r="L307" s="20">
        <v>12081</v>
      </c>
      <c r="M307" s="24">
        <v>44733</v>
      </c>
    </row>
    <row r="308" spans="1:13" x14ac:dyDescent="0.25">
      <c r="A308" s="18">
        <v>44682.432638888888</v>
      </c>
      <c r="B308" s="19">
        <v>44688.705555555556</v>
      </c>
      <c r="C308" s="19">
        <v>44697.824305555558</v>
      </c>
      <c r="D308" s="20" t="s">
        <v>320</v>
      </c>
      <c r="E308" s="21">
        <v>0</v>
      </c>
      <c r="F308" s="22">
        <v>133958263</v>
      </c>
      <c r="G308" s="22">
        <v>0</v>
      </c>
      <c r="H308" s="22">
        <v>15230</v>
      </c>
      <c r="I308" s="22">
        <v>0</v>
      </c>
      <c r="J308" s="21">
        <v>0</v>
      </c>
      <c r="K308" s="23">
        <v>133943033</v>
      </c>
      <c r="L308" s="20">
        <v>12075</v>
      </c>
      <c r="M308" s="24">
        <v>44733</v>
      </c>
    </row>
    <row r="309" spans="1:13" x14ac:dyDescent="0.25">
      <c r="A309" s="18">
        <v>44683.1</v>
      </c>
      <c r="B309" s="19">
        <v>44685.773611111108</v>
      </c>
      <c r="C309" s="19">
        <v>44697.570833333331</v>
      </c>
      <c r="D309" s="20" t="s">
        <v>321</v>
      </c>
      <c r="E309" s="21">
        <v>0</v>
      </c>
      <c r="F309" s="22">
        <v>56329485</v>
      </c>
      <c r="G309" s="22">
        <v>0</v>
      </c>
      <c r="H309" s="22">
        <v>0</v>
      </c>
      <c r="I309" s="22">
        <v>0</v>
      </c>
      <c r="J309" s="21">
        <v>0</v>
      </c>
      <c r="K309" s="23">
        <v>56329485</v>
      </c>
      <c r="L309" s="20">
        <v>12074</v>
      </c>
      <c r="M309" s="24">
        <v>44743</v>
      </c>
    </row>
    <row r="310" spans="1:13" x14ac:dyDescent="0.25">
      <c r="A310" s="18">
        <v>44684.746527777781</v>
      </c>
      <c r="B310" s="19">
        <v>44686.714583333334</v>
      </c>
      <c r="C310" s="19">
        <v>44690.404861111114</v>
      </c>
      <c r="D310" s="20" t="s">
        <v>322</v>
      </c>
      <c r="E310" s="21">
        <v>0</v>
      </c>
      <c r="F310" s="22">
        <v>17128523</v>
      </c>
      <c r="G310" s="22">
        <v>0</v>
      </c>
      <c r="H310" s="22">
        <v>0</v>
      </c>
      <c r="I310" s="22">
        <v>0</v>
      </c>
      <c r="J310" s="21">
        <v>0</v>
      </c>
      <c r="K310" s="23">
        <v>17128523</v>
      </c>
      <c r="L310" s="20">
        <v>12074</v>
      </c>
      <c r="M310" s="24">
        <v>44743</v>
      </c>
    </row>
    <row r="311" spans="1:13" x14ac:dyDescent="0.25">
      <c r="A311" s="18">
        <v>44685.661805555559</v>
      </c>
      <c r="B311" s="19">
        <v>44689.575694444444</v>
      </c>
      <c r="C311" s="19">
        <v>44693.693749999999</v>
      </c>
      <c r="D311" s="20" t="s">
        <v>323</v>
      </c>
      <c r="E311" s="21">
        <v>0</v>
      </c>
      <c r="F311" s="22">
        <v>10071922</v>
      </c>
      <c r="G311" s="22">
        <v>0</v>
      </c>
      <c r="H311" s="22">
        <v>0</v>
      </c>
      <c r="I311" s="22">
        <v>0</v>
      </c>
      <c r="J311" s="21">
        <v>0</v>
      </c>
      <c r="K311" s="23">
        <v>10071922</v>
      </c>
      <c r="L311" s="20">
        <v>12081</v>
      </c>
      <c r="M311" s="24">
        <v>44733</v>
      </c>
    </row>
    <row r="312" spans="1:13" x14ac:dyDescent="0.25">
      <c r="A312" s="18">
        <v>44686.164583333331</v>
      </c>
      <c r="B312" s="19">
        <v>44689.40902777778</v>
      </c>
      <c r="C312" s="19">
        <v>44692.334027777775</v>
      </c>
      <c r="D312" s="20" t="s">
        <v>324</v>
      </c>
      <c r="E312" s="21">
        <v>0</v>
      </c>
      <c r="F312" s="22">
        <v>50855681</v>
      </c>
      <c r="G312" s="22">
        <v>0</v>
      </c>
      <c r="H312" s="22">
        <v>0</v>
      </c>
      <c r="I312" s="22">
        <v>0</v>
      </c>
      <c r="J312" s="21">
        <v>0</v>
      </c>
      <c r="K312" s="23">
        <v>50855681</v>
      </c>
      <c r="L312" s="20">
        <v>12074</v>
      </c>
      <c r="M312" s="24">
        <v>44743</v>
      </c>
    </row>
    <row r="313" spans="1:13" x14ac:dyDescent="0.25">
      <c r="A313" s="18">
        <v>44679.507638888892</v>
      </c>
      <c r="B313" s="19">
        <v>44679.758333333331</v>
      </c>
      <c r="C313" s="19">
        <v>44686.646527777775</v>
      </c>
      <c r="D313" s="20" t="s">
        <v>325</v>
      </c>
      <c r="E313" s="21">
        <v>0</v>
      </c>
      <c r="F313" s="22">
        <v>5992416</v>
      </c>
      <c r="G313" s="22">
        <v>0</v>
      </c>
      <c r="H313" s="22">
        <v>0</v>
      </c>
      <c r="I313" s="22">
        <v>0</v>
      </c>
      <c r="J313" s="21">
        <v>0</v>
      </c>
      <c r="K313" s="23">
        <v>5992416</v>
      </c>
      <c r="L313" s="20">
        <v>12074</v>
      </c>
      <c r="M313" s="24">
        <v>44743</v>
      </c>
    </row>
    <row r="314" spans="1:13" x14ac:dyDescent="0.25">
      <c r="A314" s="18">
        <v>44686.895833333336</v>
      </c>
      <c r="B314" s="19">
        <v>44689.868750000001</v>
      </c>
      <c r="C314" s="19">
        <v>44691.51666666667</v>
      </c>
      <c r="D314" s="20" t="s">
        <v>326</v>
      </c>
      <c r="E314" s="21">
        <v>0</v>
      </c>
      <c r="F314" s="22">
        <v>19896009</v>
      </c>
      <c r="G314" s="22">
        <v>0</v>
      </c>
      <c r="H314" s="22">
        <v>0</v>
      </c>
      <c r="I314" s="22">
        <v>0</v>
      </c>
      <c r="J314" s="21">
        <v>0</v>
      </c>
      <c r="K314" s="23">
        <v>19896009</v>
      </c>
      <c r="L314" s="20">
        <v>12074</v>
      </c>
      <c r="M314" s="24">
        <v>44743</v>
      </c>
    </row>
    <row r="315" spans="1:13" x14ac:dyDescent="0.25">
      <c r="A315" s="18">
        <v>44690.023611111108</v>
      </c>
      <c r="B315" s="19">
        <v>44693.700694444444</v>
      </c>
      <c r="C315" s="19">
        <v>44701.359027777777</v>
      </c>
      <c r="D315" s="20" t="s">
        <v>327</v>
      </c>
      <c r="E315" s="21">
        <v>0</v>
      </c>
      <c r="F315" s="22">
        <v>29472252</v>
      </c>
      <c r="G315" s="22">
        <v>0</v>
      </c>
      <c r="H315" s="22">
        <v>0</v>
      </c>
      <c r="I315" s="22">
        <v>0</v>
      </c>
      <c r="J315" s="21">
        <v>0</v>
      </c>
      <c r="K315" s="23">
        <v>29472252</v>
      </c>
      <c r="L315" s="20">
        <v>12075</v>
      </c>
      <c r="M315" s="24">
        <v>44733</v>
      </c>
    </row>
    <row r="316" spans="1:13" x14ac:dyDescent="0.25">
      <c r="A316" s="18">
        <v>44691.759722222225</v>
      </c>
      <c r="B316" s="19">
        <v>44694.188194444447</v>
      </c>
      <c r="C316" s="19">
        <v>44697.555555555555</v>
      </c>
      <c r="D316" s="20" t="s">
        <v>328</v>
      </c>
      <c r="E316" s="21">
        <v>0</v>
      </c>
      <c r="F316" s="22">
        <v>9307580</v>
      </c>
      <c r="G316" s="22">
        <v>0</v>
      </c>
      <c r="H316" s="22">
        <v>0</v>
      </c>
      <c r="I316" s="22">
        <v>0</v>
      </c>
      <c r="J316" s="21">
        <v>0</v>
      </c>
      <c r="K316" s="23">
        <v>9307580</v>
      </c>
      <c r="L316" s="20">
        <v>12074</v>
      </c>
      <c r="M316" s="24">
        <v>44743</v>
      </c>
    </row>
    <row r="317" spans="1:13" x14ac:dyDescent="0.25">
      <c r="A317" s="18">
        <v>44698.380555555559</v>
      </c>
      <c r="B317" s="19">
        <v>44699.897222222222</v>
      </c>
      <c r="C317" s="19">
        <v>44705.567361111112</v>
      </c>
      <c r="D317" s="20" t="s">
        <v>329</v>
      </c>
      <c r="E317" s="21">
        <v>0</v>
      </c>
      <c r="F317" s="22">
        <v>50127749</v>
      </c>
      <c r="G317" s="22">
        <v>0</v>
      </c>
      <c r="H317" s="22">
        <v>188000</v>
      </c>
      <c r="I317" s="22">
        <v>0</v>
      </c>
      <c r="J317" s="21">
        <v>0</v>
      </c>
      <c r="K317" s="23">
        <v>49939749</v>
      </c>
      <c r="L317" s="20">
        <v>12081</v>
      </c>
      <c r="M317" s="24">
        <v>44733</v>
      </c>
    </row>
    <row r="318" spans="1:13" x14ac:dyDescent="0.25">
      <c r="A318" s="18">
        <v>44706.586111111108</v>
      </c>
      <c r="B318" s="19">
        <v>44709.543749999997</v>
      </c>
      <c r="C318" s="19">
        <v>44710.62222222222</v>
      </c>
      <c r="D318" s="20" t="s">
        <v>330</v>
      </c>
      <c r="E318" s="21">
        <v>0</v>
      </c>
      <c r="F318" s="22">
        <v>9386741</v>
      </c>
      <c r="G318" s="22">
        <v>0</v>
      </c>
      <c r="H318" s="22">
        <v>0</v>
      </c>
      <c r="I318" s="22">
        <v>0</v>
      </c>
      <c r="J318" s="21">
        <v>0</v>
      </c>
      <c r="K318" s="23">
        <v>9386741</v>
      </c>
      <c r="L318" s="20">
        <v>12075</v>
      </c>
      <c r="M318" s="24">
        <v>44733</v>
      </c>
    </row>
    <row r="319" spans="1:13" x14ac:dyDescent="0.25">
      <c r="A319" s="18">
        <v>44700.951388888891</v>
      </c>
      <c r="B319" s="19">
        <v>44701.731944444444</v>
      </c>
      <c r="C319" s="19">
        <v>44708.455555555556</v>
      </c>
      <c r="D319" s="20" t="s">
        <v>331</v>
      </c>
      <c r="E319" s="21">
        <v>0</v>
      </c>
      <c r="F319" s="22">
        <v>3580907</v>
      </c>
      <c r="G319" s="22">
        <v>0</v>
      </c>
      <c r="H319" s="22">
        <v>0</v>
      </c>
      <c r="I319" s="22">
        <v>0</v>
      </c>
      <c r="J319" s="21">
        <v>0</v>
      </c>
      <c r="K319" s="23">
        <v>3580907</v>
      </c>
      <c r="L319" s="20">
        <v>12075</v>
      </c>
      <c r="M319" s="24">
        <v>44733</v>
      </c>
    </row>
    <row r="320" spans="1:13" x14ac:dyDescent="0.25">
      <c r="A320" s="18">
        <v>44705.578472222223</v>
      </c>
      <c r="B320" s="19">
        <v>44705.936111111114</v>
      </c>
      <c r="C320" s="19">
        <v>44708.416666666664</v>
      </c>
      <c r="D320" s="20" t="s">
        <v>332</v>
      </c>
      <c r="E320" s="21">
        <v>0</v>
      </c>
      <c r="F320" s="22">
        <v>21250000</v>
      </c>
      <c r="G320" s="22">
        <v>0</v>
      </c>
      <c r="H320" s="22">
        <v>0</v>
      </c>
      <c r="I320" s="22">
        <v>0</v>
      </c>
      <c r="J320" s="21">
        <v>0</v>
      </c>
      <c r="K320" s="23">
        <v>21250000</v>
      </c>
      <c r="L320" s="20">
        <v>12075</v>
      </c>
      <c r="M320" s="24">
        <v>44733</v>
      </c>
    </row>
    <row r="321" spans="1:13" x14ac:dyDescent="0.25">
      <c r="A321" s="18">
        <v>44710.781944444447</v>
      </c>
      <c r="B321" s="19">
        <v>44714.275694444441</v>
      </c>
      <c r="C321" s="19">
        <v>44716.450694444444</v>
      </c>
      <c r="D321" s="20" t="s">
        <v>333</v>
      </c>
      <c r="E321" s="21">
        <v>0</v>
      </c>
      <c r="F321" s="22">
        <v>18288778</v>
      </c>
      <c r="G321" s="22">
        <v>0</v>
      </c>
      <c r="H321" s="22">
        <v>0</v>
      </c>
      <c r="I321" s="22">
        <v>0</v>
      </c>
      <c r="J321" s="21">
        <v>0</v>
      </c>
      <c r="K321" s="23">
        <v>18288778</v>
      </c>
      <c r="L321" s="20">
        <v>12149</v>
      </c>
      <c r="M321" s="24">
        <v>44733</v>
      </c>
    </row>
    <row r="322" spans="1:13" x14ac:dyDescent="0.25">
      <c r="A322" s="18">
        <v>44706.490972222222</v>
      </c>
      <c r="B322" s="19">
        <v>44707.620833333334</v>
      </c>
      <c r="C322" s="19">
        <v>44711.573611111111</v>
      </c>
      <c r="D322" s="20" t="s">
        <v>334</v>
      </c>
      <c r="E322" s="21">
        <v>0</v>
      </c>
      <c r="F322" s="22">
        <v>6526710</v>
      </c>
      <c r="G322" s="22">
        <v>0</v>
      </c>
      <c r="H322" s="22">
        <v>0</v>
      </c>
      <c r="I322" s="22">
        <v>0</v>
      </c>
      <c r="J322" s="21">
        <v>0</v>
      </c>
      <c r="K322" s="23">
        <v>6526710</v>
      </c>
      <c r="L322" s="20">
        <v>12074</v>
      </c>
      <c r="M322" s="24">
        <v>44743</v>
      </c>
    </row>
    <row r="323" spans="1:13" x14ac:dyDescent="0.25">
      <c r="A323" s="18">
        <v>44715.414583333331</v>
      </c>
      <c r="B323" s="19">
        <v>44719.8125</v>
      </c>
      <c r="C323" s="19">
        <v>44722.345833333333</v>
      </c>
      <c r="D323" s="20" t="s">
        <v>335</v>
      </c>
      <c r="E323" s="21">
        <v>0</v>
      </c>
      <c r="F323" s="22">
        <v>210709</v>
      </c>
      <c r="G323" s="22">
        <v>0</v>
      </c>
      <c r="H323" s="22">
        <v>0</v>
      </c>
      <c r="I323" s="22">
        <v>0</v>
      </c>
      <c r="J323" s="21">
        <v>0</v>
      </c>
      <c r="K323" s="23">
        <v>210709</v>
      </c>
      <c r="L323" s="20">
        <v>12226</v>
      </c>
      <c r="M323" s="24">
        <v>44729</v>
      </c>
    </row>
    <row r="324" spans="1:13" x14ac:dyDescent="0.25">
      <c r="A324" s="18">
        <v>44713.593055555553</v>
      </c>
      <c r="B324" s="19">
        <v>44715.759027777778</v>
      </c>
      <c r="C324" s="19">
        <v>44719.334027777775</v>
      </c>
      <c r="D324" s="20" t="s">
        <v>336</v>
      </c>
      <c r="E324" s="21">
        <v>0</v>
      </c>
      <c r="F324" s="22">
        <v>4758771</v>
      </c>
      <c r="G324" s="22">
        <v>0</v>
      </c>
      <c r="H324" s="22">
        <v>0</v>
      </c>
      <c r="I324" s="22">
        <v>0</v>
      </c>
      <c r="J324" s="21">
        <v>0</v>
      </c>
      <c r="K324" s="23">
        <v>4758771</v>
      </c>
      <c r="L324" s="20">
        <v>12165</v>
      </c>
      <c r="M324" s="24">
        <v>44734</v>
      </c>
    </row>
    <row r="325" spans="1:13" x14ac:dyDescent="0.25">
      <c r="A325" s="18">
        <v>44725.28125</v>
      </c>
      <c r="B325" s="19">
        <v>44728.835416666669</v>
      </c>
      <c r="C325" s="19">
        <v>44740.489583333336</v>
      </c>
      <c r="D325" s="20" t="s">
        <v>337</v>
      </c>
      <c r="E325" s="21">
        <v>0</v>
      </c>
      <c r="F325" s="22">
        <v>55935865</v>
      </c>
      <c r="G325" s="22">
        <v>0</v>
      </c>
      <c r="H325" s="22">
        <v>891300</v>
      </c>
      <c r="I325" s="22">
        <v>0</v>
      </c>
      <c r="J325" s="21">
        <v>0</v>
      </c>
      <c r="K325" s="23">
        <v>55044565</v>
      </c>
      <c r="L325" s="20">
        <v>12380</v>
      </c>
      <c r="M325" s="24">
        <v>44763</v>
      </c>
    </row>
    <row r="326" spans="1:13" x14ac:dyDescent="0.25">
      <c r="A326" s="18">
        <v>44731.574999999997</v>
      </c>
      <c r="B326" s="19">
        <v>44733.820138888892</v>
      </c>
      <c r="C326" s="19">
        <v>44747.693055555559</v>
      </c>
      <c r="D326" s="20" t="s">
        <v>338</v>
      </c>
      <c r="E326" s="21">
        <v>0</v>
      </c>
      <c r="F326" s="22">
        <v>37445495</v>
      </c>
      <c r="G326" s="22">
        <v>0</v>
      </c>
      <c r="H326" s="22">
        <v>0</v>
      </c>
      <c r="I326" s="22">
        <v>0</v>
      </c>
      <c r="J326" s="21">
        <v>0</v>
      </c>
      <c r="K326" s="23">
        <v>37445495</v>
      </c>
      <c r="L326" s="20">
        <v>12418</v>
      </c>
      <c r="M326" s="24">
        <v>44764</v>
      </c>
    </row>
    <row r="327" spans="1:13" x14ac:dyDescent="0.25">
      <c r="A327" s="18">
        <v>44732.293055555558</v>
      </c>
      <c r="B327" s="19">
        <v>44733.581250000003</v>
      </c>
      <c r="C327" s="19">
        <v>44734.841666666667</v>
      </c>
      <c r="D327" s="20" t="s">
        <v>339</v>
      </c>
      <c r="E327" s="21">
        <v>0</v>
      </c>
      <c r="F327" s="22">
        <v>2500311</v>
      </c>
      <c r="G327" s="22">
        <v>0</v>
      </c>
      <c r="H327" s="22">
        <v>0</v>
      </c>
      <c r="I327" s="22">
        <v>0</v>
      </c>
      <c r="J327" s="21">
        <v>0</v>
      </c>
      <c r="K327" s="23">
        <v>2500311</v>
      </c>
      <c r="L327" s="20">
        <v>12380</v>
      </c>
      <c r="M327" s="24">
        <v>44763</v>
      </c>
    </row>
    <row r="328" spans="1:13" x14ac:dyDescent="0.25">
      <c r="A328" s="18">
        <v>44722.388194444444</v>
      </c>
      <c r="B328" s="19">
        <v>44723.990277777775</v>
      </c>
      <c r="C328" s="19">
        <v>44733.613888888889</v>
      </c>
      <c r="D328" s="20" t="s">
        <v>340</v>
      </c>
      <c r="E328" s="21">
        <v>0</v>
      </c>
      <c r="F328" s="22">
        <v>5080355</v>
      </c>
      <c r="G328" s="22">
        <v>0</v>
      </c>
      <c r="H328" s="22">
        <v>0</v>
      </c>
      <c r="I328" s="22">
        <v>0</v>
      </c>
      <c r="J328" s="21">
        <v>0</v>
      </c>
      <c r="K328" s="23">
        <v>5080355</v>
      </c>
      <c r="L328" s="20">
        <v>12380</v>
      </c>
      <c r="M328" s="24">
        <v>44763</v>
      </c>
    </row>
    <row r="329" spans="1:13" x14ac:dyDescent="0.25">
      <c r="A329" s="18">
        <v>44729.885416666664</v>
      </c>
      <c r="B329" s="19">
        <v>44731.505555555559</v>
      </c>
      <c r="C329" s="19">
        <v>44736.447916666664</v>
      </c>
      <c r="D329" s="20" t="s">
        <v>341</v>
      </c>
      <c r="E329" s="21">
        <v>0</v>
      </c>
      <c r="F329" s="22">
        <v>579721</v>
      </c>
      <c r="G329" s="22">
        <v>0</v>
      </c>
      <c r="H329" s="22">
        <v>0</v>
      </c>
      <c r="I329" s="22">
        <v>0</v>
      </c>
      <c r="J329" s="21">
        <v>0</v>
      </c>
      <c r="K329" s="23">
        <v>579721</v>
      </c>
      <c r="L329" s="20">
        <v>12380</v>
      </c>
      <c r="M329" s="24">
        <v>44763</v>
      </c>
    </row>
    <row r="330" spans="1:13" x14ac:dyDescent="0.25">
      <c r="A330" s="18">
        <v>44742.520138888889</v>
      </c>
      <c r="B330" s="19">
        <v>44748.758333333331</v>
      </c>
      <c r="C330" s="19">
        <v>44749.740277777775</v>
      </c>
      <c r="D330" s="20" t="s">
        <v>342</v>
      </c>
      <c r="E330" s="21">
        <v>0</v>
      </c>
      <c r="F330" s="22">
        <v>6121832</v>
      </c>
      <c r="G330" s="22">
        <v>0</v>
      </c>
      <c r="H330" s="22">
        <v>0</v>
      </c>
      <c r="I330" s="22">
        <v>0</v>
      </c>
      <c r="J330" s="21">
        <v>0</v>
      </c>
      <c r="K330" s="23">
        <v>6121832</v>
      </c>
      <c r="L330" s="20">
        <v>12439</v>
      </c>
      <c r="M330" s="24">
        <v>44764</v>
      </c>
    </row>
    <row r="331" spans="1:13" x14ac:dyDescent="0.25">
      <c r="A331" s="18">
        <v>44743.979861111111</v>
      </c>
      <c r="B331" s="19">
        <v>44745.963888888888</v>
      </c>
      <c r="C331" s="19">
        <v>44749.611111111109</v>
      </c>
      <c r="D331" s="20" t="s">
        <v>343</v>
      </c>
      <c r="E331" s="21">
        <v>0</v>
      </c>
      <c r="F331" s="22">
        <v>10269395</v>
      </c>
      <c r="G331" s="22">
        <v>0</v>
      </c>
      <c r="H331" s="22">
        <v>0</v>
      </c>
      <c r="I331" s="22">
        <v>0</v>
      </c>
      <c r="J331" s="21">
        <v>0</v>
      </c>
      <c r="K331" s="23">
        <v>10269395</v>
      </c>
      <c r="L331" s="20">
        <v>12438</v>
      </c>
      <c r="M331" s="24">
        <v>44764</v>
      </c>
    </row>
    <row r="332" spans="1:13" x14ac:dyDescent="0.25">
      <c r="A332" s="18">
        <v>44745.448611111111</v>
      </c>
      <c r="B332" s="19">
        <v>44749.775694444441</v>
      </c>
      <c r="C332" s="19">
        <v>44754.519444444442</v>
      </c>
      <c r="D332" s="20" t="s">
        <v>344</v>
      </c>
      <c r="E332" s="21">
        <v>0</v>
      </c>
      <c r="F332" s="22">
        <v>17373345</v>
      </c>
      <c r="G332" s="22">
        <v>0</v>
      </c>
      <c r="H332" s="22">
        <v>0</v>
      </c>
      <c r="I332" s="22">
        <v>0</v>
      </c>
      <c r="J332" s="21">
        <v>0</v>
      </c>
      <c r="K332" s="23">
        <v>17373345</v>
      </c>
      <c r="L332" s="20">
        <v>12489</v>
      </c>
      <c r="M332" s="24">
        <v>44760</v>
      </c>
    </row>
    <row r="333" spans="1:13" x14ac:dyDescent="0.25">
      <c r="A333" s="18">
        <v>44745.947222222225</v>
      </c>
      <c r="B333" s="19">
        <v>44748.757638888892</v>
      </c>
      <c r="C333" s="19">
        <v>44749.751388888886</v>
      </c>
      <c r="D333" s="20" t="s">
        <v>345</v>
      </c>
      <c r="E333" s="21">
        <v>0</v>
      </c>
      <c r="F333" s="22">
        <v>5009845</v>
      </c>
      <c r="G333" s="22">
        <v>0</v>
      </c>
      <c r="H333" s="22">
        <v>0</v>
      </c>
      <c r="I333" s="22">
        <v>0</v>
      </c>
      <c r="J333" s="21">
        <v>0</v>
      </c>
      <c r="K333" s="23">
        <v>5009845</v>
      </c>
      <c r="L333" s="20">
        <v>12438</v>
      </c>
      <c r="M333" s="24">
        <v>44764</v>
      </c>
    </row>
    <row r="334" spans="1:13" x14ac:dyDescent="0.25">
      <c r="A334" s="18">
        <v>44752.507638888892</v>
      </c>
      <c r="B334" s="19">
        <v>44754.925694444442</v>
      </c>
      <c r="C334" s="19">
        <v>44756.845833333333</v>
      </c>
      <c r="D334" s="20" t="s">
        <v>346</v>
      </c>
      <c r="E334" s="21">
        <v>0</v>
      </c>
      <c r="F334" s="22">
        <v>14617402</v>
      </c>
      <c r="G334" s="22">
        <v>0</v>
      </c>
      <c r="H334" s="22">
        <v>0</v>
      </c>
      <c r="I334" s="22">
        <v>0</v>
      </c>
      <c r="J334" s="21">
        <v>0</v>
      </c>
      <c r="K334" s="23">
        <v>14617402</v>
      </c>
      <c r="L334" s="20">
        <v>12651</v>
      </c>
      <c r="M334" s="24">
        <v>44785</v>
      </c>
    </row>
    <row r="335" spans="1:13" x14ac:dyDescent="0.25">
      <c r="A335" s="18">
        <v>44748.904166666667</v>
      </c>
      <c r="B335" s="19">
        <v>44750.738194444442</v>
      </c>
      <c r="C335" s="19">
        <v>44756.390972222223</v>
      </c>
      <c r="D335" s="20" t="s">
        <v>347</v>
      </c>
      <c r="E335" s="21">
        <v>0</v>
      </c>
      <c r="F335" s="22">
        <v>24439389</v>
      </c>
      <c r="G335" s="22">
        <v>0</v>
      </c>
      <c r="H335" s="22">
        <v>0</v>
      </c>
      <c r="I335" s="22">
        <v>0</v>
      </c>
      <c r="J335" s="21">
        <v>0</v>
      </c>
      <c r="K335" s="23">
        <v>24439389</v>
      </c>
      <c r="L335" s="20">
        <v>12651</v>
      </c>
      <c r="M335" s="24">
        <v>44785</v>
      </c>
    </row>
    <row r="336" spans="1:13" x14ac:dyDescent="0.25">
      <c r="A336" s="18">
        <v>44757.272222222222</v>
      </c>
      <c r="B336" s="19">
        <v>44757.619444444441</v>
      </c>
      <c r="C336" s="19">
        <v>44759.774305555555</v>
      </c>
      <c r="D336" s="20" t="s">
        <v>348</v>
      </c>
      <c r="E336" s="21">
        <v>0</v>
      </c>
      <c r="F336" s="22">
        <v>3530257</v>
      </c>
      <c r="G336" s="22">
        <v>0</v>
      </c>
      <c r="H336" s="22">
        <v>0</v>
      </c>
      <c r="I336" s="22">
        <v>0</v>
      </c>
      <c r="J336" s="21">
        <v>0</v>
      </c>
      <c r="K336" s="23">
        <v>3530257</v>
      </c>
      <c r="L336" s="20">
        <v>12651</v>
      </c>
      <c r="M336" s="24">
        <v>44785</v>
      </c>
    </row>
    <row r="337" spans="1:13" x14ac:dyDescent="0.25">
      <c r="A337" s="18">
        <v>44753.559027777781</v>
      </c>
      <c r="B337" s="19">
        <v>44753.947916666664</v>
      </c>
      <c r="C337" s="19">
        <v>44757.511805555558</v>
      </c>
      <c r="D337" s="20" t="s">
        <v>349</v>
      </c>
      <c r="E337" s="21">
        <v>0</v>
      </c>
      <c r="F337" s="22">
        <v>10311700</v>
      </c>
      <c r="G337" s="22">
        <v>0</v>
      </c>
      <c r="H337" s="22">
        <v>0</v>
      </c>
      <c r="I337" s="22">
        <v>0</v>
      </c>
      <c r="J337" s="21">
        <v>0</v>
      </c>
      <c r="K337" s="23">
        <v>10311700</v>
      </c>
      <c r="L337" s="20">
        <v>12651</v>
      </c>
      <c r="M337" s="24">
        <v>44785</v>
      </c>
    </row>
    <row r="338" spans="1:13" x14ac:dyDescent="0.25">
      <c r="A338" s="18">
        <v>44758.058333333334</v>
      </c>
      <c r="B338" s="19">
        <v>44759.635416666664</v>
      </c>
      <c r="C338" s="19">
        <v>44762.458333333336</v>
      </c>
      <c r="D338" s="20" t="s">
        <v>350</v>
      </c>
      <c r="E338" s="21">
        <v>0</v>
      </c>
      <c r="F338" s="22">
        <v>9118875</v>
      </c>
      <c r="G338" s="22">
        <v>0</v>
      </c>
      <c r="H338" s="22">
        <v>0</v>
      </c>
      <c r="I338" s="22">
        <v>0</v>
      </c>
      <c r="J338" s="21">
        <v>0</v>
      </c>
      <c r="K338" s="23">
        <v>9118875</v>
      </c>
      <c r="L338" s="20">
        <v>12651</v>
      </c>
      <c r="M338" s="24">
        <v>44785</v>
      </c>
    </row>
    <row r="339" spans="1:13" x14ac:dyDescent="0.25">
      <c r="A339" s="18">
        <v>44754.236111111109</v>
      </c>
      <c r="B339" s="19">
        <v>44754.601388888892</v>
      </c>
      <c r="C339" s="19">
        <v>44763.605555555558</v>
      </c>
      <c r="D339" s="20" t="s">
        <v>351</v>
      </c>
      <c r="E339" s="21">
        <v>0</v>
      </c>
      <c r="F339" s="22">
        <v>1423326</v>
      </c>
      <c r="G339" s="22">
        <v>0</v>
      </c>
      <c r="H339" s="22">
        <v>0</v>
      </c>
      <c r="I339" s="22">
        <v>0</v>
      </c>
      <c r="J339" s="21">
        <v>0</v>
      </c>
      <c r="K339" s="23">
        <v>1423326</v>
      </c>
      <c r="L339" s="20">
        <v>12651</v>
      </c>
      <c r="M339" s="24">
        <v>44785</v>
      </c>
    </row>
    <row r="340" spans="1:13" x14ac:dyDescent="0.25">
      <c r="A340" s="18">
        <v>44765.146527777775</v>
      </c>
      <c r="B340" s="19">
        <v>44766.672222222223</v>
      </c>
      <c r="C340" s="19">
        <v>44768.468055555553</v>
      </c>
      <c r="D340" s="20" t="s">
        <v>352</v>
      </c>
      <c r="E340" s="21">
        <v>0</v>
      </c>
      <c r="F340" s="22">
        <v>2234079</v>
      </c>
      <c r="G340" s="22">
        <v>0</v>
      </c>
      <c r="H340" s="22">
        <v>0</v>
      </c>
      <c r="I340" s="22">
        <v>0</v>
      </c>
      <c r="J340" s="21">
        <v>0</v>
      </c>
      <c r="K340" s="23">
        <v>2234079</v>
      </c>
      <c r="L340" s="20">
        <v>12651</v>
      </c>
      <c r="M340" s="24">
        <v>44785</v>
      </c>
    </row>
    <row r="341" spans="1:13" x14ac:dyDescent="0.25">
      <c r="A341" s="18">
        <v>44770.506944444445</v>
      </c>
      <c r="B341" s="19">
        <v>44770.758333333331</v>
      </c>
      <c r="C341" s="19">
        <v>44777.59097222222</v>
      </c>
      <c r="D341" s="20" t="s">
        <v>353</v>
      </c>
      <c r="E341" s="21">
        <v>0</v>
      </c>
      <c r="F341" s="22">
        <v>5538900</v>
      </c>
      <c r="G341" s="22">
        <v>0</v>
      </c>
      <c r="H341" s="22">
        <v>0</v>
      </c>
      <c r="I341" s="22">
        <v>0</v>
      </c>
      <c r="J341" s="21">
        <v>0</v>
      </c>
      <c r="K341" s="23">
        <v>5538900</v>
      </c>
      <c r="L341" s="20">
        <v>12706</v>
      </c>
      <c r="M341" s="24">
        <v>44791</v>
      </c>
    </row>
    <row r="342" spans="1:13" x14ac:dyDescent="0.25">
      <c r="A342" s="18">
        <v>44770.963888888888</v>
      </c>
      <c r="B342" s="19">
        <v>44771.672222222223</v>
      </c>
      <c r="C342" s="19">
        <v>44776.878472222219</v>
      </c>
      <c r="D342" s="20" t="s">
        <v>354</v>
      </c>
      <c r="E342" s="21">
        <v>0</v>
      </c>
      <c r="F342" s="22">
        <v>1427900</v>
      </c>
      <c r="G342" s="22">
        <v>0</v>
      </c>
      <c r="H342" s="22">
        <v>0</v>
      </c>
      <c r="I342" s="22">
        <v>0</v>
      </c>
      <c r="J342" s="21">
        <v>0</v>
      </c>
      <c r="K342" s="23">
        <v>1427900</v>
      </c>
      <c r="L342" s="20">
        <v>12706</v>
      </c>
      <c r="M342" s="24">
        <v>44791</v>
      </c>
    </row>
    <row r="343" spans="1:13" x14ac:dyDescent="0.25">
      <c r="A343" s="18">
        <v>44784.68472222222</v>
      </c>
      <c r="B343" s="19">
        <v>44788.747916666667</v>
      </c>
      <c r="C343" s="19">
        <v>44793.445833333331</v>
      </c>
      <c r="D343" s="20" t="s">
        <v>355</v>
      </c>
      <c r="E343" s="21">
        <v>0</v>
      </c>
      <c r="F343" s="22">
        <v>88151505</v>
      </c>
      <c r="G343" s="22">
        <v>0</v>
      </c>
      <c r="H343" s="22">
        <v>0</v>
      </c>
      <c r="I343" s="22">
        <v>0</v>
      </c>
      <c r="J343" s="21">
        <v>0</v>
      </c>
      <c r="K343" s="23">
        <v>88151505</v>
      </c>
      <c r="L343" s="20">
        <v>12908</v>
      </c>
      <c r="M343" s="24">
        <v>44818</v>
      </c>
    </row>
    <row r="344" spans="1:13" x14ac:dyDescent="0.25">
      <c r="A344" s="18">
        <v>44793.227083333331</v>
      </c>
      <c r="B344" s="19">
        <v>44802.663888888892</v>
      </c>
      <c r="C344" s="19">
        <v>44832.393055555556</v>
      </c>
      <c r="D344" s="20" t="s">
        <v>356</v>
      </c>
      <c r="E344" s="21">
        <v>0</v>
      </c>
      <c r="F344" s="22">
        <v>138598994</v>
      </c>
      <c r="G344" s="22">
        <v>0</v>
      </c>
      <c r="H344" s="22">
        <v>0</v>
      </c>
      <c r="I344" s="22">
        <v>0</v>
      </c>
      <c r="J344" s="21">
        <v>0</v>
      </c>
      <c r="K344" s="23">
        <v>138598994</v>
      </c>
      <c r="L344" s="20">
        <v>13217</v>
      </c>
      <c r="M344" s="24">
        <v>44840</v>
      </c>
    </row>
    <row r="345" spans="1:13" x14ac:dyDescent="0.25">
      <c r="A345" s="18">
        <v>44798.272222222222</v>
      </c>
      <c r="B345" s="19">
        <v>44798.573611111111</v>
      </c>
      <c r="C345" s="19">
        <v>44804.662499999999</v>
      </c>
      <c r="D345" s="20" t="s">
        <v>357</v>
      </c>
      <c r="E345" s="21">
        <v>0</v>
      </c>
      <c r="F345" s="22">
        <v>2097393</v>
      </c>
      <c r="G345" s="22">
        <v>0</v>
      </c>
      <c r="H345" s="22">
        <v>0</v>
      </c>
      <c r="I345" s="22">
        <v>0</v>
      </c>
      <c r="J345" s="21">
        <v>0</v>
      </c>
      <c r="K345" s="23">
        <v>2097393</v>
      </c>
      <c r="L345" s="20">
        <v>12984</v>
      </c>
      <c r="M345" s="24">
        <v>44825</v>
      </c>
    </row>
    <row r="346" spans="1:13" x14ac:dyDescent="0.25">
      <c r="A346" s="18">
        <v>44802.652777777781</v>
      </c>
      <c r="B346" s="19">
        <v>44802.979861111111</v>
      </c>
      <c r="C346" s="19">
        <v>44804.040972222225</v>
      </c>
      <c r="D346" s="20" t="s">
        <v>358</v>
      </c>
      <c r="E346" s="21">
        <v>0</v>
      </c>
      <c r="F346" s="22">
        <v>921153</v>
      </c>
      <c r="G346" s="22">
        <v>0</v>
      </c>
      <c r="H346" s="22">
        <v>0</v>
      </c>
      <c r="I346" s="22">
        <v>0</v>
      </c>
      <c r="J346" s="21">
        <v>0</v>
      </c>
      <c r="K346" s="23">
        <v>921153</v>
      </c>
      <c r="L346" s="20">
        <v>12908</v>
      </c>
      <c r="M346" s="24">
        <v>44818</v>
      </c>
    </row>
    <row r="347" spans="1:13" x14ac:dyDescent="0.25">
      <c r="A347" s="18">
        <v>44780.527777777781</v>
      </c>
      <c r="B347" s="19">
        <v>44783.747916666667</v>
      </c>
      <c r="C347" s="19">
        <v>44814.398611111108</v>
      </c>
      <c r="D347" s="20" t="s">
        <v>359</v>
      </c>
      <c r="E347" s="21">
        <v>0</v>
      </c>
      <c r="F347" s="22">
        <v>24530077</v>
      </c>
      <c r="G347" s="22">
        <v>0</v>
      </c>
      <c r="H347" s="22">
        <v>0</v>
      </c>
      <c r="I347" s="22">
        <v>0</v>
      </c>
      <c r="J347" s="21">
        <v>0</v>
      </c>
      <c r="K347" s="23">
        <v>24530077</v>
      </c>
      <c r="L347" s="20">
        <v>13044</v>
      </c>
      <c r="M347" s="24">
        <v>44823</v>
      </c>
    </row>
    <row r="348" spans="1:13" x14ac:dyDescent="0.25">
      <c r="A348" s="18">
        <v>44818.258333333331</v>
      </c>
      <c r="B348" s="19">
        <v>44818.589583333334</v>
      </c>
      <c r="C348" s="19">
        <v>44822.407638888886</v>
      </c>
      <c r="D348" s="20" t="s">
        <v>360</v>
      </c>
      <c r="E348" s="21">
        <v>0</v>
      </c>
      <c r="F348" s="22">
        <v>39610152</v>
      </c>
      <c r="G348" s="22">
        <v>0</v>
      </c>
      <c r="H348" s="22">
        <v>0</v>
      </c>
      <c r="I348" s="22">
        <v>0</v>
      </c>
      <c r="J348" s="21">
        <v>0</v>
      </c>
      <c r="K348" s="23">
        <v>39610152</v>
      </c>
      <c r="L348" s="20">
        <v>13217</v>
      </c>
      <c r="M348" s="24">
        <v>44840</v>
      </c>
    </row>
    <row r="349" spans="1:13" x14ac:dyDescent="0.25">
      <c r="A349" s="18">
        <v>44820.780555555553</v>
      </c>
      <c r="B349" s="19">
        <v>44824.527083333334</v>
      </c>
      <c r="C349" s="19">
        <v>44826.422222222223</v>
      </c>
      <c r="D349" s="20" t="s">
        <v>361</v>
      </c>
      <c r="E349" s="21">
        <v>0</v>
      </c>
      <c r="F349" s="22">
        <v>4654547</v>
      </c>
      <c r="G349" s="22">
        <v>0</v>
      </c>
      <c r="H349" s="22">
        <v>0</v>
      </c>
      <c r="I349" s="22">
        <v>0</v>
      </c>
      <c r="J349" s="21">
        <v>0</v>
      </c>
      <c r="K349" s="23">
        <v>4654547</v>
      </c>
      <c r="L349" s="20">
        <v>13217</v>
      </c>
      <c r="M349" s="24">
        <v>44840</v>
      </c>
    </row>
    <row r="350" spans="1:13" x14ac:dyDescent="0.25">
      <c r="A350" s="18">
        <v>44813.943749999999</v>
      </c>
      <c r="B350" s="19">
        <v>44818.75277777778</v>
      </c>
      <c r="C350" s="19">
        <v>44824.368750000001</v>
      </c>
      <c r="D350" s="20" t="s">
        <v>362</v>
      </c>
      <c r="E350" s="21">
        <v>0</v>
      </c>
      <c r="F350" s="22">
        <v>3679654</v>
      </c>
      <c r="G350" s="22">
        <v>0</v>
      </c>
      <c r="H350" s="22">
        <v>0</v>
      </c>
      <c r="I350" s="22">
        <v>0</v>
      </c>
      <c r="J350" s="21">
        <v>0</v>
      </c>
      <c r="K350" s="23">
        <v>3679654</v>
      </c>
      <c r="L350" s="20">
        <v>13256</v>
      </c>
      <c r="M350" s="24">
        <v>44844</v>
      </c>
    </row>
    <row r="351" spans="1:13" x14ac:dyDescent="0.25">
      <c r="A351" s="18">
        <v>44825.31527777778</v>
      </c>
      <c r="B351" s="19">
        <v>44825.677083333336</v>
      </c>
      <c r="C351" s="19">
        <v>44831.529861111114</v>
      </c>
      <c r="D351" s="20" t="s">
        <v>363</v>
      </c>
      <c r="E351" s="21">
        <v>0</v>
      </c>
      <c r="F351" s="22">
        <v>8889358</v>
      </c>
      <c r="G351" s="22">
        <v>0</v>
      </c>
      <c r="H351" s="22">
        <v>0</v>
      </c>
      <c r="I351" s="22">
        <v>0</v>
      </c>
      <c r="J351" s="21">
        <v>0</v>
      </c>
      <c r="K351" s="23">
        <v>8889358</v>
      </c>
      <c r="L351" s="20">
        <v>13217</v>
      </c>
      <c r="M351" s="24">
        <v>44840</v>
      </c>
    </row>
    <row r="352" spans="1:13" x14ac:dyDescent="0.25">
      <c r="A352" s="18">
        <v>44825.333333333336</v>
      </c>
      <c r="B352" s="19">
        <v>44825.732638888891</v>
      </c>
      <c r="C352" s="19">
        <v>44832.404861111114</v>
      </c>
      <c r="D352" s="20" t="s">
        <v>364</v>
      </c>
      <c r="E352" s="21">
        <v>0</v>
      </c>
      <c r="F352" s="22">
        <v>18497762</v>
      </c>
      <c r="G352" s="22">
        <v>0</v>
      </c>
      <c r="H352" s="22">
        <v>0</v>
      </c>
      <c r="I352" s="22">
        <v>0</v>
      </c>
      <c r="J352" s="21">
        <v>0</v>
      </c>
      <c r="K352" s="23">
        <v>18497762</v>
      </c>
      <c r="L352" s="20">
        <v>13217</v>
      </c>
      <c r="M352" s="24">
        <v>44840</v>
      </c>
    </row>
    <row r="353" spans="1:13" x14ac:dyDescent="0.25">
      <c r="A353" s="18">
        <v>44815.009027777778</v>
      </c>
      <c r="B353" s="19">
        <v>44816.67291666667</v>
      </c>
      <c r="C353" s="19">
        <v>44831.554166666669</v>
      </c>
      <c r="D353" s="20" t="s">
        <v>365</v>
      </c>
      <c r="E353" s="21">
        <v>0</v>
      </c>
      <c r="F353" s="22">
        <v>15817967</v>
      </c>
      <c r="G353" s="22">
        <v>0</v>
      </c>
      <c r="H353" s="22">
        <v>0</v>
      </c>
      <c r="I353" s="22">
        <v>0</v>
      </c>
      <c r="J353" s="21">
        <v>0</v>
      </c>
      <c r="K353" s="23">
        <v>15817967</v>
      </c>
      <c r="L353" s="20">
        <v>13217</v>
      </c>
      <c r="M353" s="24">
        <v>44840</v>
      </c>
    </row>
    <row r="354" spans="1:13" x14ac:dyDescent="0.25">
      <c r="A354" s="18">
        <v>44842.938888888886</v>
      </c>
      <c r="B354" s="19">
        <v>44851.692361111112</v>
      </c>
      <c r="C354" s="19">
        <v>44854.426388888889</v>
      </c>
      <c r="D354" s="20" t="s">
        <v>366</v>
      </c>
      <c r="E354" s="21">
        <v>0</v>
      </c>
      <c r="F354" s="22">
        <v>5558088</v>
      </c>
      <c r="G354" s="22">
        <v>0</v>
      </c>
      <c r="H354" s="22">
        <v>0</v>
      </c>
      <c r="I354" s="22">
        <v>0</v>
      </c>
      <c r="J354" s="21">
        <v>0</v>
      </c>
      <c r="K354" s="23">
        <v>5558088</v>
      </c>
      <c r="L354" s="20">
        <v>13490</v>
      </c>
      <c r="M354" s="24">
        <v>44866</v>
      </c>
    </row>
    <row r="355" spans="1:13" x14ac:dyDescent="0.25">
      <c r="A355" s="18">
        <v>44844.919444444444</v>
      </c>
      <c r="B355" s="19">
        <v>44850.645833333336</v>
      </c>
      <c r="C355" s="19">
        <v>44855.711111111108</v>
      </c>
      <c r="D355" s="20" t="s">
        <v>367</v>
      </c>
      <c r="E355" s="21">
        <v>0</v>
      </c>
      <c r="F355" s="22">
        <v>9902098</v>
      </c>
      <c r="G355" s="22">
        <v>0</v>
      </c>
      <c r="H355" s="22">
        <v>0</v>
      </c>
      <c r="I355" s="22">
        <v>0</v>
      </c>
      <c r="J355" s="21">
        <v>0</v>
      </c>
      <c r="K355" s="23">
        <v>9902098</v>
      </c>
      <c r="L355" s="20">
        <v>13490</v>
      </c>
      <c r="M355" s="24">
        <v>44866</v>
      </c>
    </row>
    <row r="356" spans="1:13" x14ac:dyDescent="0.25">
      <c r="A356" s="18">
        <v>44846.464583333334</v>
      </c>
      <c r="B356" s="19">
        <v>44854.675694444442</v>
      </c>
      <c r="C356" s="19">
        <v>44860.711111111108</v>
      </c>
      <c r="D356" s="20" t="s">
        <v>368</v>
      </c>
      <c r="E356" s="21">
        <v>0</v>
      </c>
      <c r="F356" s="22">
        <v>32438985</v>
      </c>
      <c r="G356" s="22">
        <v>0</v>
      </c>
      <c r="H356" s="22">
        <v>0</v>
      </c>
      <c r="I356" s="22">
        <v>0</v>
      </c>
      <c r="J356" s="21">
        <v>0</v>
      </c>
      <c r="K356" s="23">
        <v>32438985</v>
      </c>
      <c r="L356" s="20">
        <v>13490</v>
      </c>
      <c r="M356" s="24">
        <v>44866</v>
      </c>
    </row>
    <row r="357" spans="1:13" x14ac:dyDescent="0.25">
      <c r="A357" s="18">
        <v>44835.915972222225</v>
      </c>
      <c r="B357" s="19">
        <v>44840.731249999997</v>
      </c>
      <c r="C357" s="19">
        <v>44848.731249999997</v>
      </c>
      <c r="D357" s="20" t="s">
        <v>369</v>
      </c>
      <c r="E357" s="21">
        <v>0</v>
      </c>
      <c r="F357" s="22">
        <v>10075082</v>
      </c>
      <c r="G357" s="22">
        <v>0</v>
      </c>
      <c r="H357" s="22">
        <v>0</v>
      </c>
      <c r="I357" s="22">
        <v>0</v>
      </c>
      <c r="J357" s="21">
        <v>0</v>
      </c>
      <c r="K357" s="23">
        <v>10075082</v>
      </c>
      <c r="L357" s="20">
        <v>13490</v>
      </c>
      <c r="M357" s="24">
        <v>44866</v>
      </c>
    </row>
    <row r="358" spans="1:13" x14ac:dyDescent="0.25">
      <c r="A358" s="18">
        <v>44850.287499999999</v>
      </c>
      <c r="B358" s="19">
        <v>44854.791666666664</v>
      </c>
      <c r="C358" s="19">
        <v>44860.57708333333</v>
      </c>
      <c r="D358" s="20" t="s">
        <v>370</v>
      </c>
      <c r="E358" s="21">
        <v>0</v>
      </c>
      <c r="F358" s="22">
        <v>42152113</v>
      </c>
      <c r="G358" s="22">
        <v>0</v>
      </c>
      <c r="H358" s="22">
        <v>0</v>
      </c>
      <c r="I358" s="22">
        <v>0</v>
      </c>
      <c r="J358" s="21">
        <v>0</v>
      </c>
      <c r="K358" s="23">
        <v>42152113</v>
      </c>
      <c r="L358" s="20">
        <v>13490</v>
      </c>
      <c r="M358" s="24">
        <v>44866</v>
      </c>
    </row>
    <row r="359" spans="1:13" x14ac:dyDescent="0.25">
      <c r="A359" s="18">
        <v>44847.749305555553</v>
      </c>
      <c r="B359" s="19">
        <v>44851.786805555559</v>
      </c>
      <c r="C359" s="19">
        <v>44853.740277777775</v>
      </c>
      <c r="D359" s="20" t="s">
        <v>371</v>
      </c>
      <c r="E359" s="21">
        <v>0</v>
      </c>
      <c r="F359" s="22">
        <v>3655079</v>
      </c>
      <c r="G359" s="22">
        <v>0</v>
      </c>
      <c r="H359" s="22">
        <v>0</v>
      </c>
      <c r="I359" s="22">
        <v>0</v>
      </c>
      <c r="J359" s="21">
        <v>0</v>
      </c>
      <c r="K359" s="23">
        <v>3655079</v>
      </c>
      <c r="L359" s="20">
        <v>13498</v>
      </c>
      <c r="M359" s="24">
        <v>44867</v>
      </c>
    </row>
    <row r="360" spans="1:13" x14ac:dyDescent="0.25">
      <c r="A360" s="18">
        <v>44857.897222222222</v>
      </c>
      <c r="B360" s="19">
        <v>44859.761111111111</v>
      </c>
      <c r="C360" s="19">
        <v>44861.387499999997</v>
      </c>
      <c r="D360" s="20" t="s">
        <v>372</v>
      </c>
      <c r="E360" s="21">
        <v>0</v>
      </c>
      <c r="F360" s="22">
        <v>2436447</v>
      </c>
      <c r="G360" s="22">
        <v>0</v>
      </c>
      <c r="H360" s="22">
        <v>0</v>
      </c>
      <c r="I360" s="22">
        <v>0</v>
      </c>
      <c r="J360" s="21">
        <v>0</v>
      </c>
      <c r="K360" s="23">
        <v>2436447</v>
      </c>
      <c r="L360" s="20">
        <v>13490</v>
      </c>
      <c r="M360" s="24">
        <v>44866</v>
      </c>
    </row>
    <row r="361" spans="1:13" x14ac:dyDescent="0.25">
      <c r="A361" s="18">
        <v>44867.427777777775</v>
      </c>
      <c r="B361" s="19">
        <v>44883.751388888886</v>
      </c>
      <c r="C361" s="19">
        <v>44884.404861111114</v>
      </c>
      <c r="D361" s="20" t="s">
        <v>373</v>
      </c>
      <c r="E361" s="21">
        <v>0</v>
      </c>
      <c r="F361" s="22">
        <v>9584101</v>
      </c>
      <c r="G361" s="22">
        <v>0</v>
      </c>
      <c r="H361" s="22">
        <v>0</v>
      </c>
      <c r="I361" s="22">
        <v>0</v>
      </c>
      <c r="J361" s="21">
        <v>0</v>
      </c>
      <c r="K361" s="23">
        <v>9584101</v>
      </c>
      <c r="L361" s="20">
        <v>13818</v>
      </c>
      <c r="M361" s="24">
        <v>44900</v>
      </c>
    </row>
    <row r="362" spans="1:13" x14ac:dyDescent="0.25">
      <c r="A362" s="18">
        <v>44879.636111111111</v>
      </c>
      <c r="B362" s="19">
        <v>44880.59652777778</v>
      </c>
      <c r="C362" s="19">
        <v>44881.839583333334</v>
      </c>
      <c r="D362" s="20" t="s">
        <v>374</v>
      </c>
      <c r="E362" s="21">
        <v>0</v>
      </c>
      <c r="F362" s="22">
        <v>6551969</v>
      </c>
      <c r="G362" s="22">
        <v>0</v>
      </c>
      <c r="H362" s="22">
        <v>0</v>
      </c>
      <c r="I362" s="22">
        <v>0</v>
      </c>
      <c r="J362" s="21">
        <v>0</v>
      </c>
      <c r="K362" s="23">
        <v>6551969</v>
      </c>
      <c r="L362" s="20">
        <v>13818</v>
      </c>
      <c r="M362" s="24">
        <v>44900</v>
      </c>
    </row>
    <row r="363" spans="1:13" x14ac:dyDescent="0.25">
      <c r="A363" s="18">
        <v>44885.9375</v>
      </c>
      <c r="B363" s="19">
        <v>44888.759722222225</v>
      </c>
      <c r="C363" s="19">
        <v>44902.345138888886</v>
      </c>
      <c r="D363" s="20" t="s">
        <v>375</v>
      </c>
      <c r="E363" s="21">
        <v>0</v>
      </c>
      <c r="F363" s="22">
        <v>35018514</v>
      </c>
      <c r="G363" s="22">
        <v>0</v>
      </c>
      <c r="H363" s="22">
        <v>0</v>
      </c>
      <c r="I363" s="22">
        <v>0</v>
      </c>
      <c r="J363" s="21">
        <v>0</v>
      </c>
      <c r="K363" s="23">
        <v>35018514</v>
      </c>
      <c r="L363" s="20">
        <v>13929</v>
      </c>
      <c r="M363" s="24">
        <v>44912</v>
      </c>
    </row>
    <row r="364" spans="1:13" x14ac:dyDescent="0.25">
      <c r="A364" s="18">
        <v>44878.675000000003</v>
      </c>
      <c r="B364" s="19">
        <v>44883.743750000001</v>
      </c>
      <c r="C364" s="19">
        <v>44888.756944444445</v>
      </c>
      <c r="D364" s="20" t="s">
        <v>376</v>
      </c>
      <c r="E364" s="21">
        <v>0</v>
      </c>
      <c r="F364" s="22">
        <v>4550546</v>
      </c>
      <c r="G364" s="22">
        <v>0</v>
      </c>
      <c r="H364" s="22">
        <v>0</v>
      </c>
      <c r="I364" s="22">
        <v>0</v>
      </c>
      <c r="J364" s="21">
        <v>0</v>
      </c>
      <c r="K364" s="23">
        <v>4550546</v>
      </c>
      <c r="L364" s="20">
        <v>13871</v>
      </c>
      <c r="M364" s="24">
        <v>44900</v>
      </c>
    </row>
    <row r="365" spans="1:13" x14ac:dyDescent="0.25">
      <c r="A365" s="18">
        <v>44892.558333333334</v>
      </c>
      <c r="B365" s="19">
        <v>44899.663194444445</v>
      </c>
      <c r="C365" s="19">
        <v>44908.554861111108</v>
      </c>
      <c r="D365" s="20" t="s">
        <v>377</v>
      </c>
      <c r="E365" s="21">
        <v>0</v>
      </c>
      <c r="F365" s="22">
        <v>69130258</v>
      </c>
      <c r="G365" s="22">
        <v>0</v>
      </c>
      <c r="H365" s="22">
        <v>0</v>
      </c>
      <c r="I365" s="22">
        <v>0</v>
      </c>
      <c r="J365" s="21">
        <v>0</v>
      </c>
      <c r="K365" s="23">
        <v>69130258</v>
      </c>
      <c r="L365" s="20">
        <v>13995</v>
      </c>
      <c r="M365" s="24">
        <v>44914</v>
      </c>
    </row>
    <row r="366" spans="1:13" x14ac:dyDescent="0.25">
      <c r="A366" s="18">
        <v>44892.361111111109</v>
      </c>
      <c r="B366" s="19">
        <v>44894.548611111109</v>
      </c>
      <c r="C366" s="19">
        <v>44900.486805555556</v>
      </c>
      <c r="D366" s="20" t="s">
        <v>378</v>
      </c>
      <c r="E366" s="21">
        <v>0</v>
      </c>
      <c r="F366" s="22">
        <v>3637735</v>
      </c>
      <c r="G366" s="22">
        <v>0</v>
      </c>
      <c r="H366" s="22">
        <v>0</v>
      </c>
      <c r="I366" s="22">
        <v>0</v>
      </c>
      <c r="J366" s="21">
        <v>0</v>
      </c>
      <c r="K366" s="23">
        <v>3637735</v>
      </c>
      <c r="L366" s="20">
        <v>13885</v>
      </c>
      <c r="M366" s="24">
        <v>44909</v>
      </c>
    </row>
    <row r="367" spans="1:13" x14ac:dyDescent="0.25">
      <c r="A367" s="18">
        <v>44903.21597222222</v>
      </c>
      <c r="B367" s="19">
        <v>44903.78402777778</v>
      </c>
      <c r="C367" s="19">
        <v>44909.756249999999</v>
      </c>
      <c r="D367" s="20" t="s">
        <v>379</v>
      </c>
      <c r="E367" s="21">
        <v>0</v>
      </c>
      <c r="F367" s="22">
        <v>6837493</v>
      </c>
      <c r="G367" s="22">
        <v>0</v>
      </c>
      <c r="H367" s="22">
        <v>0</v>
      </c>
      <c r="I367" s="22">
        <v>0</v>
      </c>
      <c r="J367" s="21">
        <v>0</v>
      </c>
      <c r="K367" s="23">
        <v>6837493</v>
      </c>
      <c r="L367" s="20">
        <v>14215</v>
      </c>
      <c r="M367" s="24">
        <v>44929</v>
      </c>
    </row>
    <row r="368" spans="1:13" x14ac:dyDescent="0.25">
      <c r="A368" s="18">
        <v>44903.854861111111</v>
      </c>
      <c r="B368" s="19">
        <v>44904.647916666669</v>
      </c>
      <c r="C368" s="19">
        <v>44906.369444444441</v>
      </c>
      <c r="D368" s="20" t="s">
        <v>380</v>
      </c>
      <c r="E368" s="21">
        <v>0</v>
      </c>
      <c r="F368" s="22">
        <v>78300</v>
      </c>
      <c r="G368" s="22">
        <v>0</v>
      </c>
      <c r="H368" s="22">
        <v>0</v>
      </c>
      <c r="I368" s="22">
        <v>0</v>
      </c>
      <c r="J368" s="21">
        <v>0</v>
      </c>
      <c r="K368" s="23">
        <v>78300</v>
      </c>
      <c r="L368" s="20">
        <v>13966</v>
      </c>
      <c r="M368" s="24">
        <v>44914</v>
      </c>
    </row>
    <row r="369" spans="1:13" x14ac:dyDescent="0.25">
      <c r="A369" s="18">
        <v>44903.631249999999</v>
      </c>
      <c r="B369" s="19">
        <v>44903.67291666667</v>
      </c>
      <c r="C369" s="19">
        <v>44907.714583333334</v>
      </c>
      <c r="D369" s="20" t="s">
        <v>381</v>
      </c>
      <c r="E369" s="21">
        <v>0</v>
      </c>
      <c r="F369" s="22">
        <v>2830520</v>
      </c>
      <c r="G369" s="22">
        <v>0</v>
      </c>
      <c r="H369" s="22">
        <v>0</v>
      </c>
      <c r="I369" s="22">
        <v>0</v>
      </c>
      <c r="J369" s="21">
        <v>0</v>
      </c>
      <c r="K369" s="23">
        <v>2830520</v>
      </c>
      <c r="L369" s="20">
        <v>13991</v>
      </c>
      <c r="M369" s="24">
        <v>44915</v>
      </c>
    </row>
    <row r="370" spans="1:13" x14ac:dyDescent="0.25">
      <c r="A370" s="18">
        <v>44900.576388888891</v>
      </c>
      <c r="B370" s="19">
        <v>44902.315972222219</v>
      </c>
      <c r="C370" s="19">
        <v>44908.481944444444</v>
      </c>
      <c r="D370" s="20" t="s">
        <v>382</v>
      </c>
      <c r="E370" s="21">
        <v>0</v>
      </c>
      <c r="F370" s="22">
        <v>33000</v>
      </c>
      <c r="G370" s="22">
        <v>0</v>
      </c>
      <c r="H370" s="22">
        <v>0</v>
      </c>
      <c r="I370" s="22">
        <v>0</v>
      </c>
      <c r="J370" s="21">
        <v>0</v>
      </c>
      <c r="K370" s="23">
        <v>33000</v>
      </c>
      <c r="L370" s="20">
        <v>13996</v>
      </c>
      <c r="M370" s="24">
        <v>44915</v>
      </c>
    </row>
    <row r="371" spans="1:13" x14ac:dyDescent="0.25">
      <c r="A371" s="18">
        <v>44894.836111111108</v>
      </c>
      <c r="B371" s="19">
        <v>44907.677777777775</v>
      </c>
      <c r="C371" s="19">
        <v>44909.693749999999</v>
      </c>
      <c r="D371" s="20" t="s">
        <v>383</v>
      </c>
      <c r="E371" s="21">
        <v>0</v>
      </c>
      <c r="F371" s="22">
        <v>11690860</v>
      </c>
      <c r="G371" s="22">
        <v>0</v>
      </c>
      <c r="H371" s="22">
        <v>0</v>
      </c>
      <c r="I371" s="22">
        <v>0</v>
      </c>
      <c r="J371" s="21">
        <v>0</v>
      </c>
      <c r="K371" s="23">
        <v>11690860</v>
      </c>
      <c r="L371" s="20">
        <v>14215</v>
      </c>
      <c r="M371" s="24">
        <v>44929</v>
      </c>
    </row>
    <row r="372" spans="1:13" x14ac:dyDescent="0.25">
      <c r="A372" s="18">
        <v>44912.17291666667</v>
      </c>
      <c r="B372" s="19">
        <v>44919.893750000003</v>
      </c>
      <c r="C372" s="19">
        <v>44921.536111111112</v>
      </c>
      <c r="D372" s="20" t="s">
        <v>384</v>
      </c>
      <c r="E372" s="21">
        <v>0</v>
      </c>
      <c r="F372" s="22">
        <v>3192007</v>
      </c>
      <c r="G372" s="22">
        <v>0</v>
      </c>
      <c r="H372" s="22">
        <v>0</v>
      </c>
      <c r="I372" s="22">
        <v>0</v>
      </c>
      <c r="J372" s="21">
        <v>0</v>
      </c>
      <c r="K372" s="23">
        <v>3192007</v>
      </c>
      <c r="L372" s="20">
        <v>14215</v>
      </c>
      <c r="M372" s="24">
        <v>44929</v>
      </c>
    </row>
    <row r="373" spans="1:13" x14ac:dyDescent="0.25">
      <c r="A373" s="18">
        <v>44906.315972222219</v>
      </c>
      <c r="B373" s="19">
        <v>44908.537499999999</v>
      </c>
      <c r="C373" s="19">
        <v>44915.431250000001</v>
      </c>
      <c r="D373" s="20" t="s">
        <v>385</v>
      </c>
      <c r="E373" s="21">
        <v>0</v>
      </c>
      <c r="F373" s="22">
        <v>1162062</v>
      </c>
      <c r="G373" s="22">
        <v>0</v>
      </c>
      <c r="H373" s="22">
        <v>0</v>
      </c>
      <c r="I373" s="22">
        <v>0</v>
      </c>
      <c r="J373" s="21">
        <v>0</v>
      </c>
      <c r="K373" s="23">
        <v>1162062</v>
      </c>
      <c r="L373" s="20">
        <v>14223</v>
      </c>
      <c r="M373" s="24">
        <v>44929</v>
      </c>
    </row>
    <row r="374" spans="1:13" x14ac:dyDescent="0.25">
      <c r="A374" s="18">
        <v>44915.645138888889</v>
      </c>
      <c r="B374" s="19">
        <v>44921.584027777775</v>
      </c>
      <c r="C374" s="19">
        <v>44931.40347222222</v>
      </c>
      <c r="D374" s="20" t="s">
        <v>386</v>
      </c>
      <c r="E374" s="21">
        <v>0</v>
      </c>
      <c r="F374" s="22">
        <v>7348631</v>
      </c>
      <c r="G374" s="22">
        <v>0</v>
      </c>
      <c r="H374" s="22">
        <v>0</v>
      </c>
      <c r="I374" s="22">
        <v>0</v>
      </c>
      <c r="J374" s="21">
        <v>0</v>
      </c>
      <c r="K374" s="23">
        <v>7348631</v>
      </c>
      <c r="L374" s="20">
        <v>14264</v>
      </c>
      <c r="M374" s="24">
        <v>44932</v>
      </c>
    </row>
    <row r="375" spans="1:13" x14ac:dyDescent="0.25">
      <c r="A375" s="18">
        <v>44915.075694444444</v>
      </c>
      <c r="B375" s="19">
        <v>44915.814583333333</v>
      </c>
      <c r="C375" s="19">
        <v>44917.591666666667</v>
      </c>
      <c r="D375" s="20" t="s">
        <v>387</v>
      </c>
      <c r="E375" s="21">
        <v>0</v>
      </c>
      <c r="F375" s="22">
        <v>2754200</v>
      </c>
      <c r="G375" s="22">
        <v>0</v>
      </c>
      <c r="H375" s="22">
        <v>0</v>
      </c>
      <c r="I375" s="22">
        <v>0</v>
      </c>
      <c r="J375" s="21">
        <v>0</v>
      </c>
      <c r="K375" s="23">
        <v>2754200</v>
      </c>
      <c r="L375" s="20">
        <v>14215</v>
      </c>
      <c r="M375" s="24">
        <v>44929</v>
      </c>
    </row>
    <row r="376" spans="1:13" x14ac:dyDescent="0.25">
      <c r="A376" s="18">
        <v>44920.158333333333</v>
      </c>
      <c r="B376" s="19">
        <v>44922.677083333336</v>
      </c>
      <c r="C376" s="19">
        <v>44925.706944444442</v>
      </c>
      <c r="D376" s="20" t="s">
        <v>388</v>
      </c>
      <c r="E376" s="21">
        <v>0</v>
      </c>
      <c r="F376" s="22">
        <v>5999094</v>
      </c>
      <c r="G376" s="22">
        <v>0</v>
      </c>
      <c r="H376" s="22">
        <v>0</v>
      </c>
      <c r="I376" s="22">
        <v>0</v>
      </c>
      <c r="J376" s="21">
        <v>0</v>
      </c>
      <c r="K376" s="23">
        <v>5999094</v>
      </c>
      <c r="L376" s="20">
        <v>14215</v>
      </c>
      <c r="M376" s="24">
        <v>44929</v>
      </c>
    </row>
    <row r="377" spans="1:13" x14ac:dyDescent="0.25">
      <c r="A377" s="18">
        <v>44940.708333333336</v>
      </c>
      <c r="B377" s="19">
        <v>44941.195138888892</v>
      </c>
      <c r="C377" s="19">
        <v>44944.449305555558</v>
      </c>
      <c r="D377" s="20" t="s">
        <v>389</v>
      </c>
      <c r="E377" s="21">
        <v>0</v>
      </c>
      <c r="F377" s="22">
        <v>10031217</v>
      </c>
      <c r="G377" s="22">
        <v>0</v>
      </c>
      <c r="H377" s="22">
        <v>0</v>
      </c>
      <c r="I377" s="22">
        <v>0</v>
      </c>
      <c r="J377" s="21">
        <v>0</v>
      </c>
      <c r="K377" s="23">
        <v>10031217</v>
      </c>
      <c r="L377" s="20">
        <v>14517</v>
      </c>
      <c r="M377" s="24">
        <v>44964</v>
      </c>
    </row>
    <row r="378" spans="1:13" x14ac:dyDescent="0.25">
      <c r="A378" s="18">
        <v>44945.405555555553</v>
      </c>
      <c r="B378" s="19">
        <v>44948.689583333333</v>
      </c>
      <c r="C378" s="19">
        <v>44959.678472222222</v>
      </c>
      <c r="D378" s="20" t="s">
        <v>390</v>
      </c>
      <c r="E378" s="21">
        <v>0</v>
      </c>
      <c r="F378" s="22">
        <v>11016753</v>
      </c>
      <c r="G378" s="22">
        <v>0</v>
      </c>
      <c r="H378" s="22">
        <v>0</v>
      </c>
      <c r="I378" s="22">
        <v>0</v>
      </c>
      <c r="J378" s="21">
        <v>0</v>
      </c>
      <c r="K378" s="23">
        <v>11016753</v>
      </c>
      <c r="L378" s="20">
        <v>14571</v>
      </c>
      <c r="M378" s="24">
        <v>44971</v>
      </c>
    </row>
    <row r="379" spans="1:13" x14ac:dyDescent="0.25">
      <c r="A379" s="18">
        <v>44947.910416666666</v>
      </c>
      <c r="B379" s="19">
        <v>44979.731944444444</v>
      </c>
      <c r="C379" s="19">
        <v>44985.826388888891</v>
      </c>
      <c r="D379" s="20" t="s">
        <v>391</v>
      </c>
      <c r="E379" s="21">
        <v>0</v>
      </c>
      <c r="F379" s="22">
        <v>23292381</v>
      </c>
      <c r="G379" s="22">
        <v>0</v>
      </c>
      <c r="H379" s="22">
        <v>0</v>
      </c>
      <c r="I379" s="22">
        <v>0</v>
      </c>
      <c r="J379" s="21">
        <v>0</v>
      </c>
      <c r="K379" s="23">
        <v>23292381</v>
      </c>
      <c r="L379" s="20">
        <v>14876</v>
      </c>
      <c r="M379" s="24">
        <v>44991</v>
      </c>
    </row>
    <row r="380" spans="1:13" x14ac:dyDescent="0.25">
      <c r="A380" s="18">
        <v>44945.390277777777</v>
      </c>
      <c r="B380" s="19">
        <v>44947.457638888889</v>
      </c>
      <c r="C380" s="19">
        <v>44952.38958333333</v>
      </c>
      <c r="D380" s="20" t="s">
        <v>392</v>
      </c>
      <c r="E380" s="21">
        <v>0</v>
      </c>
      <c r="F380" s="22">
        <v>6296791</v>
      </c>
      <c r="G380" s="22">
        <v>0</v>
      </c>
      <c r="H380" s="22">
        <v>0</v>
      </c>
      <c r="I380" s="22">
        <v>0</v>
      </c>
      <c r="J380" s="21">
        <v>0</v>
      </c>
      <c r="K380" s="23">
        <v>6296791</v>
      </c>
      <c r="L380" s="20">
        <v>14517</v>
      </c>
      <c r="M380" s="24">
        <v>44964</v>
      </c>
    </row>
    <row r="381" spans="1:13" x14ac:dyDescent="0.25">
      <c r="A381" s="18">
        <v>44950.293055555558</v>
      </c>
      <c r="B381" s="19">
        <v>44950.551388888889</v>
      </c>
      <c r="C381" s="19">
        <v>44955.493750000001</v>
      </c>
      <c r="D381" s="20" t="s">
        <v>393</v>
      </c>
      <c r="E381" s="21">
        <v>0</v>
      </c>
      <c r="F381" s="22">
        <v>2288110</v>
      </c>
      <c r="G381" s="22">
        <v>0</v>
      </c>
      <c r="H381" s="22">
        <v>0</v>
      </c>
      <c r="I381" s="22">
        <v>0</v>
      </c>
      <c r="J381" s="21">
        <v>0</v>
      </c>
      <c r="K381" s="23">
        <v>2288110</v>
      </c>
      <c r="L381" s="20">
        <v>14517</v>
      </c>
      <c r="M381" s="24">
        <v>44964</v>
      </c>
    </row>
    <row r="382" spans="1:13" x14ac:dyDescent="0.25">
      <c r="A382" s="18">
        <v>44950.96875</v>
      </c>
      <c r="B382" s="19">
        <v>44958.832638888889</v>
      </c>
      <c r="C382" s="19">
        <v>44963.857638888891</v>
      </c>
      <c r="D382" s="20" t="s">
        <v>394</v>
      </c>
      <c r="E382" s="21">
        <v>0</v>
      </c>
      <c r="F382" s="22">
        <v>40049476</v>
      </c>
      <c r="G382" s="22">
        <v>0</v>
      </c>
      <c r="H382" s="22">
        <v>0</v>
      </c>
      <c r="I382" s="22">
        <v>0</v>
      </c>
      <c r="J382" s="21">
        <v>0</v>
      </c>
      <c r="K382" s="23">
        <v>40049476</v>
      </c>
      <c r="L382" s="20">
        <v>14648</v>
      </c>
      <c r="M382" s="24">
        <v>44979</v>
      </c>
    </row>
    <row r="383" spans="1:13" x14ac:dyDescent="0.25">
      <c r="A383" s="18">
        <v>44951.419444444444</v>
      </c>
      <c r="B383" s="19">
        <v>44952.752083333333</v>
      </c>
      <c r="C383" s="19">
        <v>44953.404861111114</v>
      </c>
      <c r="D383" s="20" t="s">
        <v>395</v>
      </c>
      <c r="E383" s="21">
        <v>0</v>
      </c>
      <c r="F383" s="22">
        <v>2210100</v>
      </c>
      <c r="G383" s="22">
        <v>0</v>
      </c>
      <c r="H383" s="22">
        <v>0</v>
      </c>
      <c r="I383" s="22">
        <v>0</v>
      </c>
      <c r="J383" s="21">
        <v>0</v>
      </c>
      <c r="K383" s="23">
        <v>2210100</v>
      </c>
      <c r="L383" s="20">
        <v>14517</v>
      </c>
      <c r="M383" s="24">
        <v>44964</v>
      </c>
    </row>
    <row r="384" spans="1:13" x14ac:dyDescent="0.25">
      <c r="A384" s="18">
        <v>44960.897222222222</v>
      </c>
      <c r="B384" s="19">
        <v>44964.775000000001</v>
      </c>
      <c r="C384" s="19">
        <v>44968.517361111109</v>
      </c>
      <c r="D384" s="20" t="s">
        <v>396</v>
      </c>
      <c r="E384" s="21">
        <v>0</v>
      </c>
      <c r="F384" s="22">
        <v>3478438</v>
      </c>
      <c r="G384" s="22">
        <v>0</v>
      </c>
      <c r="H384" s="22">
        <v>0</v>
      </c>
      <c r="I384" s="22">
        <v>0</v>
      </c>
      <c r="J384" s="21">
        <v>0</v>
      </c>
      <c r="K384" s="23">
        <v>3478438</v>
      </c>
      <c r="L384" s="20">
        <v>14725</v>
      </c>
      <c r="M384" s="24">
        <v>45056</v>
      </c>
    </row>
    <row r="385" spans="1:13" x14ac:dyDescent="0.25">
      <c r="A385" s="18">
        <v>44972.370138888888</v>
      </c>
      <c r="B385" s="19">
        <v>44985.40347222222</v>
      </c>
      <c r="C385" s="19">
        <v>44987.48541666667</v>
      </c>
      <c r="D385" s="20" t="s">
        <v>397</v>
      </c>
      <c r="E385" s="21">
        <v>0</v>
      </c>
      <c r="F385" s="22">
        <v>51021998</v>
      </c>
      <c r="G385" s="22">
        <v>0</v>
      </c>
      <c r="H385" s="22">
        <v>0</v>
      </c>
      <c r="I385" s="22">
        <v>0</v>
      </c>
      <c r="J385" s="21">
        <v>0</v>
      </c>
      <c r="K385" s="23">
        <v>51021998</v>
      </c>
      <c r="L385" s="20">
        <v>14928</v>
      </c>
      <c r="M385" s="24">
        <v>44995</v>
      </c>
    </row>
    <row r="386" spans="1:13" x14ac:dyDescent="0.25">
      <c r="A386" s="18">
        <v>44972.371527777781</v>
      </c>
      <c r="B386" s="19">
        <v>44985.404166666667</v>
      </c>
      <c r="C386" s="19">
        <v>45169.401388888888</v>
      </c>
      <c r="D386" s="20" t="s">
        <v>398</v>
      </c>
      <c r="E386" s="21">
        <v>0</v>
      </c>
      <c r="F386" s="22">
        <v>23695430</v>
      </c>
      <c r="G386" s="22">
        <v>0</v>
      </c>
      <c r="H386" s="22">
        <v>0</v>
      </c>
      <c r="I386" s="22">
        <v>0</v>
      </c>
      <c r="J386" s="21">
        <v>0</v>
      </c>
      <c r="K386" s="23">
        <v>23695430</v>
      </c>
      <c r="L386" s="20">
        <v>17636</v>
      </c>
      <c r="M386" s="24">
        <v>45202</v>
      </c>
    </row>
    <row r="387" spans="1:13" x14ac:dyDescent="0.25">
      <c r="A387" s="18">
        <v>44978.318055555559</v>
      </c>
      <c r="B387" s="19">
        <v>44979.333333333336</v>
      </c>
      <c r="C387" s="19">
        <v>44980.367361111108</v>
      </c>
      <c r="D387" s="20" t="s">
        <v>399</v>
      </c>
      <c r="E387" s="21">
        <v>0</v>
      </c>
      <c r="F387" s="22">
        <v>88800</v>
      </c>
      <c r="G387" s="22">
        <v>38300</v>
      </c>
      <c r="H387" s="22">
        <v>0</v>
      </c>
      <c r="I387" s="22">
        <v>0</v>
      </c>
      <c r="J387" s="21">
        <v>0</v>
      </c>
      <c r="K387" s="23">
        <v>50500</v>
      </c>
      <c r="L387" s="20">
        <v>14873</v>
      </c>
      <c r="M387" s="24">
        <v>44992</v>
      </c>
    </row>
    <row r="388" spans="1:13" x14ac:dyDescent="0.25">
      <c r="A388" s="18">
        <v>44985.254166666666</v>
      </c>
      <c r="B388" s="19">
        <v>44985.597916666666</v>
      </c>
      <c r="C388" s="19">
        <v>44988.643055555556</v>
      </c>
      <c r="D388" s="20" t="s">
        <v>400</v>
      </c>
      <c r="E388" s="21">
        <v>0</v>
      </c>
      <c r="F388" s="22">
        <v>4471323</v>
      </c>
      <c r="G388" s="22">
        <v>0</v>
      </c>
      <c r="H388" s="22">
        <v>0</v>
      </c>
      <c r="I388" s="22">
        <v>0</v>
      </c>
      <c r="J388" s="21">
        <v>0</v>
      </c>
      <c r="K388" s="23">
        <v>4471323</v>
      </c>
      <c r="L388" s="20">
        <v>14932</v>
      </c>
      <c r="M388" s="24">
        <v>44995</v>
      </c>
    </row>
    <row r="389" spans="1:13" x14ac:dyDescent="0.25">
      <c r="A389" s="18">
        <v>44985.625</v>
      </c>
      <c r="B389" s="19">
        <v>44985.753472222219</v>
      </c>
      <c r="C389" s="19">
        <v>44986.731944444444</v>
      </c>
      <c r="D389" s="20" t="s">
        <v>401</v>
      </c>
      <c r="E389" s="21">
        <v>0</v>
      </c>
      <c r="F389" s="22">
        <v>638924</v>
      </c>
      <c r="G389" s="22">
        <v>0</v>
      </c>
      <c r="H389" s="22">
        <v>0</v>
      </c>
      <c r="I389" s="22">
        <v>0</v>
      </c>
      <c r="J389" s="21">
        <v>0</v>
      </c>
      <c r="K389" s="23">
        <v>638924</v>
      </c>
      <c r="L389" s="20">
        <v>14932</v>
      </c>
      <c r="M389" s="24">
        <v>44995</v>
      </c>
    </row>
    <row r="390" spans="1:13" x14ac:dyDescent="0.25">
      <c r="A390" s="18">
        <v>44980.263194444444</v>
      </c>
      <c r="B390" s="19">
        <v>44980.522222222222</v>
      </c>
      <c r="C390" s="19">
        <v>44987.743750000001</v>
      </c>
      <c r="D390" s="20" t="s">
        <v>402</v>
      </c>
      <c r="E390" s="21">
        <v>0</v>
      </c>
      <c r="F390" s="22">
        <v>1231200</v>
      </c>
      <c r="G390" s="22">
        <v>0</v>
      </c>
      <c r="H390" s="22">
        <v>0</v>
      </c>
      <c r="I390" s="22">
        <v>0</v>
      </c>
      <c r="J390" s="21">
        <v>0</v>
      </c>
      <c r="K390" s="23">
        <v>1231200</v>
      </c>
      <c r="L390" s="20">
        <v>14928</v>
      </c>
      <c r="M390" s="24">
        <v>44995</v>
      </c>
    </row>
    <row r="391" spans="1:13" x14ac:dyDescent="0.25">
      <c r="A391" s="18">
        <v>44984.032638888886</v>
      </c>
      <c r="B391" s="19">
        <v>44988.820138888892</v>
      </c>
      <c r="C391" s="19">
        <v>44991.288194444445</v>
      </c>
      <c r="D391" s="20" t="s">
        <v>403</v>
      </c>
      <c r="E391" s="21">
        <v>0</v>
      </c>
      <c r="F391" s="22">
        <v>4633623</v>
      </c>
      <c r="G391" s="22">
        <v>0</v>
      </c>
      <c r="H391" s="22">
        <v>0</v>
      </c>
      <c r="I391" s="22">
        <v>0</v>
      </c>
      <c r="J391" s="21">
        <v>0</v>
      </c>
      <c r="K391" s="23">
        <v>4633623</v>
      </c>
      <c r="L391" s="20">
        <v>14954</v>
      </c>
      <c r="M391" s="24">
        <v>45035</v>
      </c>
    </row>
    <row r="392" spans="1:13" x14ac:dyDescent="0.25">
      <c r="A392" s="18">
        <v>44976.767361111109</v>
      </c>
      <c r="B392" s="19">
        <v>44992.982638888891</v>
      </c>
      <c r="C392" s="19">
        <v>44993.430555555555</v>
      </c>
      <c r="D392" s="20" t="s">
        <v>404</v>
      </c>
      <c r="E392" s="21">
        <v>0</v>
      </c>
      <c r="F392" s="22">
        <v>1811110</v>
      </c>
      <c r="G392" s="22">
        <v>0</v>
      </c>
      <c r="H392" s="22">
        <v>0</v>
      </c>
      <c r="I392" s="22">
        <v>0</v>
      </c>
      <c r="J392" s="21">
        <v>0</v>
      </c>
      <c r="K392" s="23">
        <v>1811110</v>
      </c>
      <c r="L392" s="20">
        <v>15008</v>
      </c>
      <c r="M392" s="24">
        <v>45029</v>
      </c>
    </row>
    <row r="393" spans="1:13" x14ac:dyDescent="0.25">
      <c r="A393" s="18">
        <v>44985.320138888892</v>
      </c>
      <c r="B393" s="19">
        <v>44991.722222222219</v>
      </c>
      <c r="C393" s="19">
        <v>44995.800694444442</v>
      </c>
      <c r="D393" s="20" t="s">
        <v>405</v>
      </c>
      <c r="E393" s="21">
        <v>0</v>
      </c>
      <c r="F393" s="22">
        <v>1533343</v>
      </c>
      <c r="G393" s="22">
        <v>0</v>
      </c>
      <c r="H393" s="22">
        <v>0</v>
      </c>
      <c r="I393" s="22">
        <v>0</v>
      </c>
      <c r="J393" s="21">
        <v>0</v>
      </c>
      <c r="K393" s="23">
        <v>1533343</v>
      </c>
      <c r="L393" s="20">
        <v>15033</v>
      </c>
      <c r="M393" s="24">
        <v>45002</v>
      </c>
    </row>
    <row r="394" spans="1:13" x14ac:dyDescent="0.25">
      <c r="A394" s="18">
        <v>45006.550694444442</v>
      </c>
      <c r="B394" s="19">
        <v>45013.688194444447</v>
      </c>
      <c r="C394" s="19">
        <v>45020.393055555556</v>
      </c>
      <c r="D394" s="20" t="s">
        <v>406</v>
      </c>
      <c r="E394" s="21">
        <v>0</v>
      </c>
      <c r="F394" s="22">
        <v>5321766</v>
      </c>
      <c r="G394" s="22">
        <v>0</v>
      </c>
      <c r="H394" s="22">
        <v>0</v>
      </c>
      <c r="I394" s="22">
        <v>0</v>
      </c>
      <c r="J394" s="21">
        <v>0</v>
      </c>
      <c r="K394" s="23">
        <v>5321766</v>
      </c>
      <c r="L394" s="20">
        <v>15362</v>
      </c>
      <c r="M394" s="24">
        <v>45035</v>
      </c>
    </row>
    <row r="395" spans="1:13" x14ac:dyDescent="0.25">
      <c r="A395" s="18">
        <v>44989.87222222222</v>
      </c>
      <c r="B395" s="19">
        <v>44996.763194444444</v>
      </c>
      <c r="C395" s="19">
        <v>45006.747916666667</v>
      </c>
      <c r="D395" s="20" t="s">
        <v>407</v>
      </c>
      <c r="E395" s="21">
        <v>0</v>
      </c>
      <c r="F395" s="22">
        <v>16987993</v>
      </c>
      <c r="G395" s="22">
        <v>0</v>
      </c>
      <c r="H395" s="22">
        <v>0</v>
      </c>
      <c r="I395" s="22">
        <v>0</v>
      </c>
      <c r="J395" s="21">
        <v>0</v>
      </c>
      <c r="K395" s="23">
        <v>16987993</v>
      </c>
      <c r="L395" s="20">
        <v>15189</v>
      </c>
      <c r="M395" s="24">
        <v>45034</v>
      </c>
    </row>
    <row r="396" spans="1:13" x14ac:dyDescent="0.25">
      <c r="A396" s="18">
        <v>44985.328472222223</v>
      </c>
      <c r="B396" s="19">
        <v>44987.310416666667</v>
      </c>
      <c r="C396" s="19">
        <v>45007.59097222222</v>
      </c>
      <c r="D396" s="20" t="s">
        <v>408</v>
      </c>
      <c r="E396" s="21">
        <v>0</v>
      </c>
      <c r="F396" s="22">
        <v>2442000</v>
      </c>
      <c r="G396" s="22">
        <v>0</v>
      </c>
      <c r="H396" s="22">
        <v>0</v>
      </c>
      <c r="I396" s="22">
        <v>0</v>
      </c>
      <c r="J396" s="21">
        <v>0</v>
      </c>
      <c r="K396" s="23">
        <v>2442000</v>
      </c>
      <c r="L396" s="20">
        <v>15368</v>
      </c>
      <c r="M396" s="24">
        <v>45029</v>
      </c>
    </row>
    <row r="397" spans="1:13" x14ac:dyDescent="0.25">
      <c r="A397" s="18">
        <v>45008.47152777778</v>
      </c>
      <c r="B397" s="19">
        <v>45011.877083333333</v>
      </c>
      <c r="C397" s="19">
        <v>45015.4</v>
      </c>
      <c r="D397" s="20" t="s">
        <v>409</v>
      </c>
      <c r="E397" s="21">
        <v>0</v>
      </c>
      <c r="F397" s="22">
        <v>40929655</v>
      </c>
      <c r="G397" s="22">
        <v>0</v>
      </c>
      <c r="H397" s="22">
        <v>0</v>
      </c>
      <c r="I397" s="22">
        <v>0</v>
      </c>
      <c r="J397" s="21">
        <v>0</v>
      </c>
      <c r="K397" s="23">
        <v>40929655</v>
      </c>
      <c r="L397" s="20">
        <v>15362</v>
      </c>
      <c r="M397" s="24">
        <v>45035</v>
      </c>
    </row>
    <row r="398" spans="1:13" x14ac:dyDescent="0.25">
      <c r="A398" s="18">
        <v>45008.581250000003</v>
      </c>
      <c r="B398" s="19">
        <v>45009.734722222223</v>
      </c>
      <c r="C398" s="19">
        <v>45014.602777777778</v>
      </c>
      <c r="D398" s="20" t="s">
        <v>410</v>
      </c>
      <c r="E398" s="21">
        <v>0</v>
      </c>
      <c r="F398" s="22">
        <v>15534545</v>
      </c>
      <c r="G398" s="22">
        <v>0</v>
      </c>
      <c r="H398" s="22">
        <v>0</v>
      </c>
      <c r="I398" s="22">
        <v>0</v>
      </c>
      <c r="J398" s="21">
        <v>0</v>
      </c>
      <c r="K398" s="23">
        <v>15534545</v>
      </c>
      <c r="L398" s="20">
        <v>15362</v>
      </c>
      <c r="M398" s="24">
        <v>45035</v>
      </c>
    </row>
    <row r="399" spans="1:13" x14ac:dyDescent="0.25">
      <c r="A399" s="18">
        <v>45002.09652777778</v>
      </c>
      <c r="B399" s="19">
        <v>45008.583333333336</v>
      </c>
      <c r="C399" s="19">
        <v>45012.638194444444</v>
      </c>
      <c r="D399" s="20" t="s">
        <v>411</v>
      </c>
      <c r="E399" s="21">
        <v>0</v>
      </c>
      <c r="F399" s="22">
        <v>8869017</v>
      </c>
      <c r="G399" s="22">
        <v>0</v>
      </c>
      <c r="H399" s="22">
        <v>0</v>
      </c>
      <c r="I399" s="22">
        <v>0</v>
      </c>
      <c r="J399" s="21">
        <v>0</v>
      </c>
      <c r="K399" s="23">
        <v>8869017</v>
      </c>
      <c r="L399" s="20">
        <v>15362</v>
      </c>
      <c r="M399" s="24">
        <v>45035</v>
      </c>
    </row>
    <row r="400" spans="1:13" x14ac:dyDescent="0.25">
      <c r="A400" s="18">
        <v>44940.708333333336</v>
      </c>
      <c r="B400" s="19">
        <v>44941.195138888892</v>
      </c>
      <c r="C400" s="19">
        <v>45012.633333333331</v>
      </c>
      <c r="D400" s="20" t="s">
        <v>412</v>
      </c>
      <c r="E400" s="21">
        <v>0</v>
      </c>
      <c r="F400" s="22">
        <v>1137802</v>
      </c>
      <c r="G400" s="22">
        <v>0</v>
      </c>
      <c r="H400" s="22">
        <v>0</v>
      </c>
      <c r="I400" s="22">
        <v>0</v>
      </c>
      <c r="J400" s="21">
        <v>0</v>
      </c>
      <c r="K400" s="23">
        <v>1137802</v>
      </c>
      <c r="L400" s="20">
        <v>15362</v>
      </c>
      <c r="M400" s="24">
        <v>45035</v>
      </c>
    </row>
    <row r="401" spans="1:13" x14ac:dyDescent="0.25">
      <c r="A401" s="18">
        <v>44945.390277777777</v>
      </c>
      <c r="B401" s="19">
        <v>44947.457638888889</v>
      </c>
      <c r="C401" s="19">
        <v>45014.561805555553</v>
      </c>
      <c r="D401" s="20" t="s">
        <v>413</v>
      </c>
      <c r="E401" s="21">
        <v>0</v>
      </c>
      <c r="F401" s="22">
        <v>1175820</v>
      </c>
      <c r="G401" s="22">
        <v>0</v>
      </c>
      <c r="H401" s="22">
        <v>0</v>
      </c>
      <c r="I401" s="22">
        <v>0</v>
      </c>
      <c r="J401" s="21">
        <v>0</v>
      </c>
      <c r="K401" s="23">
        <v>1175820</v>
      </c>
      <c r="L401" s="20">
        <v>15362</v>
      </c>
      <c r="M401" s="24">
        <v>45035</v>
      </c>
    </row>
    <row r="402" spans="1:13" x14ac:dyDescent="0.25">
      <c r="A402" s="18">
        <v>45013.097222222219</v>
      </c>
      <c r="B402" s="19">
        <v>45013.832638888889</v>
      </c>
      <c r="C402" s="19">
        <v>45016.695833333331</v>
      </c>
      <c r="D402" s="20" t="s">
        <v>414</v>
      </c>
      <c r="E402" s="21">
        <v>0</v>
      </c>
      <c r="F402" s="22">
        <v>50500</v>
      </c>
      <c r="G402" s="22">
        <v>0</v>
      </c>
      <c r="H402" s="22">
        <v>0</v>
      </c>
      <c r="I402" s="22">
        <v>0</v>
      </c>
      <c r="J402" s="21">
        <v>0</v>
      </c>
      <c r="K402" s="23">
        <v>50500</v>
      </c>
      <c r="L402" s="20">
        <v>15362</v>
      </c>
      <c r="M402" s="24">
        <v>45035</v>
      </c>
    </row>
    <row r="403" spans="1:13" x14ac:dyDescent="0.25">
      <c r="A403" s="18">
        <v>45020.510416666664</v>
      </c>
      <c r="B403" s="19">
        <v>45038.254861111112</v>
      </c>
      <c r="C403" s="19">
        <v>45041.422222222223</v>
      </c>
      <c r="D403" s="20" t="s">
        <v>415</v>
      </c>
      <c r="E403" s="21">
        <v>0</v>
      </c>
      <c r="F403" s="22">
        <v>17611310</v>
      </c>
      <c r="G403" s="22">
        <v>0</v>
      </c>
      <c r="H403" s="22">
        <v>0</v>
      </c>
      <c r="I403" s="22">
        <v>0</v>
      </c>
      <c r="J403" s="21">
        <v>0</v>
      </c>
      <c r="K403" s="23">
        <v>17611310</v>
      </c>
      <c r="L403" s="20">
        <v>15688</v>
      </c>
      <c r="M403" s="24">
        <v>45061</v>
      </c>
    </row>
    <row r="404" spans="1:13" x14ac:dyDescent="0.25">
      <c r="A404" s="18">
        <v>45020.515277777777</v>
      </c>
      <c r="B404" s="19">
        <v>45026.784722222219</v>
      </c>
      <c r="C404" s="19">
        <v>45041.452777777777</v>
      </c>
      <c r="D404" s="20" t="s">
        <v>416</v>
      </c>
      <c r="E404" s="21">
        <v>0</v>
      </c>
      <c r="F404" s="22">
        <v>13520041</v>
      </c>
      <c r="G404" s="22">
        <v>0</v>
      </c>
      <c r="H404" s="22">
        <v>0</v>
      </c>
      <c r="I404" s="22">
        <v>0</v>
      </c>
      <c r="J404" s="21">
        <v>0</v>
      </c>
      <c r="K404" s="23">
        <v>13520041</v>
      </c>
      <c r="L404" s="20">
        <v>15688</v>
      </c>
      <c r="M404" s="24">
        <v>45061</v>
      </c>
    </row>
    <row r="405" spans="1:13" x14ac:dyDescent="0.25">
      <c r="A405" s="18">
        <v>45009.572222222225</v>
      </c>
      <c r="B405" s="19">
        <v>45009.781944444447</v>
      </c>
      <c r="C405" s="19">
        <v>45020.692361111112</v>
      </c>
      <c r="D405" s="20" t="s">
        <v>417</v>
      </c>
      <c r="E405" s="21">
        <v>0</v>
      </c>
      <c r="F405" s="22">
        <v>313800</v>
      </c>
      <c r="G405" s="22">
        <v>0</v>
      </c>
      <c r="H405" s="22">
        <v>0</v>
      </c>
      <c r="I405" s="22">
        <v>0</v>
      </c>
      <c r="J405" s="21">
        <v>0</v>
      </c>
      <c r="K405" s="23">
        <v>313800</v>
      </c>
      <c r="L405" s="20">
        <v>15362</v>
      </c>
      <c r="M405" s="24">
        <v>45035</v>
      </c>
    </row>
    <row r="406" spans="1:13" x14ac:dyDescent="0.25">
      <c r="A406" s="18">
        <v>45020.267361111109</v>
      </c>
      <c r="B406" s="19">
        <v>45020.508333333331</v>
      </c>
      <c r="C406" s="19">
        <v>45029.313194444447</v>
      </c>
      <c r="D406" s="20" t="s">
        <v>418</v>
      </c>
      <c r="E406" s="21">
        <v>0</v>
      </c>
      <c r="F406" s="22">
        <v>5102697</v>
      </c>
      <c r="G406" s="22">
        <v>0</v>
      </c>
      <c r="H406" s="22">
        <v>0</v>
      </c>
      <c r="I406" s="22">
        <v>0</v>
      </c>
      <c r="J406" s="21">
        <v>0</v>
      </c>
      <c r="K406" s="23">
        <v>5102697</v>
      </c>
      <c r="L406" s="20">
        <v>15397</v>
      </c>
      <c r="M406" s="24">
        <v>45056</v>
      </c>
    </row>
    <row r="407" spans="1:13" x14ac:dyDescent="0.25">
      <c r="A407" s="18">
        <v>45022.275000000001</v>
      </c>
      <c r="B407" s="19">
        <v>45022.427777777775</v>
      </c>
      <c r="C407" s="19">
        <v>45025.676388888889</v>
      </c>
      <c r="D407" s="20" t="s">
        <v>419</v>
      </c>
      <c r="E407" s="21">
        <v>0</v>
      </c>
      <c r="F407" s="22">
        <v>2047685</v>
      </c>
      <c r="G407" s="22">
        <v>0</v>
      </c>
      <c r="H407" s="22">
        <v>0</v>
      </c>
      <c r="I407" s="22">
        <v>0</v>
      </c>
      <c r="J407" s="21">
        <v>0</v>
      </c>
      <c r="K407" s="23">
        <v>2047685</v>
      </c>
      <c r="L407" s="20">
        <v>15373</v>
      </c>
      <c r="M407" s="24">
        <v>45035</v>
      </c>
    </row>
    <row r="408" spans="1:13" x14ac:dyDescent="0.25">
      <c r="A408" s="18">
        <v>45027.07916666667</v>
      </c>
      <c r="B408" s="19">
        <v>45030.854166666664</v>
      </c>
      <c r="C408" s="19">
        <v>45071.625694444447</v>
      </c>
      <c r="D408" s="20" t="s">
        <v>420</v>
      </c>
      <c r="E408" s="21">
        <v>0</v>
      </c>
      <c r="F408" s="22">
        <v>61635755</v>
      </c>
      <c r="G408" s="22">
        <v>0</v>
      </c>
      <c r="H408" s="22">
        <v>0</v>
      </c>
      <c r="I408" s="22">
        <v>0</v>
      </c>
      <c r="J408" s="21">
        <v>0</v>
      </c>
      <c r="K408" s="23">
        <v>61635755</v>
      </c>
      <c r="L408" s="20">
        <v>16047</v>
      </c>
      <c r="M408" s="24">
        <v>45090</v>
      </c>
    </row>
    <row r="409" spans="1:13" x14ac:dyDescent="0.25">
      <c r="A409" s="18">
        <v>45027.118055555555</v>
      </c>
      <c r="B409" s="19">
        <v>45039.29791666667</v>
      </c>
      <c r="C409" s="19">
        <v>45042.574305555558</v>
      </c>
      <c r="D409" s="20" t="s">
        <v>421</v>
      </c>
      <c r="E409" s="21">
        <v>0</v>
      </c>
      <c r="F409" s="22">
        <v>15354963</v>
      </c>
      <c r="G409" s="22">
        <v>0</v>
      </c>
      <c r="H409" s="22">
        <v>0</v>
      </c>
      <c r="I409" s="22">
        <v>0</v>
      </c>
      <c r="J409" s="21">
        <v>0</v>
      </c>
      <c r="K409" s="23">
        <v>15354963</v>
      </c>
      <c r="L409" s="20">
        <v>15689</v>
      </c>
      <c r="M409" s="24">
        <v>45062</v>
      </c>
    </row>
    <row r="410" spans="1:13" x14ac:dyDescent="0.25">
      <c r="A410" s="18">
        <v>45027.53402777778</v>
      </c>
      <c r="B410" s="19">
        <v>45027.819444444445</v>
      </c>
      <c r="C410" s="19">
        <v>45031.428472222222</v>
      </c>
      <c r="D410" s="20" t="s">
        <v>422</v>
      </c>
      <c r="E410" s="21">
        <v>0</v>
      </c>
      <c r="F410" s="22">
        <v>2230648</v>
      </c>
      <c r="G410" s="22">
        <v>0</v>
      </c>
      <c r="H410" s="22">
        <v>0</v>
      </c>
      <c r="I410" s="22">
        <v>0</v>
      </c>
      <c r="J410" s="21">
        <v>0</v>
      </c>
      <c r="K410" s="23">
        <v>2230648</v>
      </c>
      <c r="L410" s="20">
        <v>15688</v>
      </c>
      <c r="M410" s="24">
        <v>45061</v>
      </c>
    </row>
    <row r="411" spans="1:13" x14ac:dyDescent="0.25">
      <c r="A411" s="18">
        <v>45017.956250000003</v>
      </c>
      <c r="B411" s="19">
        <v>45021.666666666664</v>
      </c>
      <c r="C411" s="19">
        <v>45028.297222222223</v>
      </c>
      <c r="D411" s="20" t="s">
        <v>423</v>
      </c>
      <c r="E411" s="21">
        <v>0</v>
      </c>
      <c r="F411" s="22">
        <v>88800</v>
      </c>
      <c r="G411" s="22">
        <v>0</v>
      </c>
      <c r="H411" s="22">
        <v>0</v>
      </c>
      <c r="I411" s="22">
        <v>0</v>
      </c>
      <c r="J411" s="21">
        <v>0</v>
      </c>
      <c r="K411" s="23">
        <v>88800</v>
      </c>
      <c r="L411" s="20">
        <v>15373</v>
      </c>
      <c r="M411" s="24">
        <v>45035</v>
      </c>
    </row>
    <row r="412" spans="1:13" x14ac:dyDescent="0.25">
      <c r="A412" s="18">
        <v>45033.052083333336</v>
      </c>
      <c r="B412" s="19">
        <v>45035.722222222219</v>
      </c>
      <c r="C412" s="19">
        <v>45042.669444444444</v>
      </c>
      <c r="D412" s="20" t="s">
        <v>424</v>
      </c>
      <c r="E412" s="21">
        <v>0</v>
      </c>
      <c r="F412" s="22">
        <v>7056067</v>
      </c>
      <c r="G412" s="22">
        <v>0</v>
      </c>
      <c r="H412" s="22">
        <v>0</v>
      </c>
      <c r="I412" s="22">
        <v>0</v>
      </c>
      <c r="J412" s="21">
        <v>0</v>
      </c>
      <c r="K412" s="23">
        <v>7056067</v>
      </c>
      <c r="L412" s="20">
        <v>15688</v>
      </c>
      <c r="M412" s="24">
        <v>45061</v>
      </c>
    </row>
    <row r="413" spans="1:13" x14ac:dyDescent="0.25">
      <c r="A413" s="18">
        <v>45032.21875</v>
      </c>
      <c r="B413" s="19">
        <v>45035.896527777775</v>
      </c>
      <c r="C413" s="19">
        <v>45041.308333333334</v>
      </c>
      <c r="D413" s="20" t="s">
        <v>425</v>
      </c>
      <c r="E413" s="21">
        <v>0</v>
      </c>
      <c r="F413" s="22">
        <v>88800</v>
      </c>
      <c r="G413" s="22">
        <v>0</v>
      </c>
      <c r="H413" s="22">
        <v>0</v>
      </c>
      <c r="I413" s="22">
        <v>0</v>
      </c>
      <c r="J413" s="21">
        <v>0</v>
      </c>
      <c r="K413" s="23">
        <v>88800</v>
      </c>
      <c r="L413" s="20">
        <v>15688</v>
      </c>
      <c r="M413" s="24">
        <v>45061</v>
      </c>
    </row>
    <row r="414" spans="1:13" x14ac:dyDescent="0.25">
      <c r="A414" s="18">
        <v>45041.345138888886</v>
      </c>
      <c r="B414" s="19">
        <v>45046.387499999997</v>
      </c>
      <c r="C414" s="19">
        <v>45049.703472222223</v>
      </c>
      <c r="D414" s="20" t="s">
        <v>426</v>
      </c>
      <c r="E414" s="21">
        <v>0</v>
      </c>
      <c r="F414" s="22">
        <v>3678106</v>
      </c>
      <c r="G414" s="22">
        <v>0</v>
      </c>
      <c r="H414" s="22">
        <v>0</v>
      </c>
      <c r="I414" s="22">
        <v>0</v>
      </c>
      <c r="J414" s="21">
        <v>0</v>
      </c>
      <c r="K414" s="23">
        <v>3678106</v>
      </c>
      <c r="L414" s="20">
        <v>15688</v>
      </c>
      <c r="M414" s="24">
        <v>45061</v>
      </c>
    </row>
    <row r="415" spans="1:13" x14ac:dyDescent="0.25">
      <c r="A415" s="18">
        <v>45041.384722222225</v>
      </c>
      <c r="B415" s="19">
        <v>45059.125</v>
      </c>
      <c r="C415" s="19">
        <v>45068.754861111112</v>
      </c>
      <c r="D415" s="20" t="s">
        <v>427</v>
      </c>
      <c r="E415" s="21">
        <v>0</v>
      </c>
      <c r="F415" s="22">
        <v>22865100</v>
      </c>
      <c r="G415" s="22">
        <v>0</v>
      </c>
      <c r="H415" s="22">
        <v>0</v>
      </c>
      <c r="I415" s="22">
        <v>0</v>
      </c>
      <c r="J415" s="21">
        <v>0</v>
      </c>
      <c r="K415" s="23">
        <v>22865100</v>
      </c>
      <c r="L415" s="20">
        <v>16047</v>
      </c>
      <c r="M415" s="24">
        <v>45090</v>
      </c>
    </row>
    <row r="416" spans="1:13" x14ac:dyDescent="0.25">
      <c r="A416" s="18">
        <v>45045.075694444444</v>
      </c>
      <c r="B416" s="19">
        <v>45061.893055555556</v>
      </c>
      <c r="C416" s="19">
        <v>45085.419444444444</v>
      </c>
      <c r="D416" s="20" t="s">
        <v>428</v>
      </c>
      <c r="E416" s="21">
        <v>0</v>
      </c>
      <c r="F416" s="22">
        <v>110298650</v>
      </c>
      <c r="G416" s="22">
        <v>0</v>
      </c>
      <c r="H416" s="22">
        <v>0</v>
      </c>
      <c r="I416" s="22">
        <v>0</v>
      </c>
      <c r="J416" s="21">
        <v>0</v>
      </c>
      <c r="K416" s="23">
        <v>110298650</v>
      </c>
      <c r="L416" s="20">
        <v>16157</v>
      </c>
      <c r="M416" s="24">
        <v>45098</v>
      </c>
    </row>
    <row r="417" spans="1:13" x14ac:dyDescent="0.25">
      <c r="A417" s="18">
        <v>45045.888888888891</v>
      </c>
      <c r="B417" s="19">
        <v>45052.319444444445</v>
      </c>
      <c r="C417" s="19">
        <v>45055.709027777775</v>
      </c>
      <c r="D417" s="20" t="s">
        <v>429</v>
      </c>
      <c r="E417" s="21">
        <v>0</v>
      </c>
      <c r="F417" s="22">
        <v>10732878</v>
      </c>
      <c r="G417" s="22">
        <v>0</v>
      </c>
      <c r="H417" s="22">
        <v>0</v>
      </c>
      <c r="I417" s="22">
        <v>0</v>
      </c>
      <c r="J417" s="21">
        <v>0</v>
      </c>
      <c r="K417" s="23">
        <v>10732878</v>
      </c>
      <c r="L417" s="20">
        <v>15742</v>
      </c>
      <c r="M417" s="24">
        <v>45058</v>
      </c>
    </row>
    <row r="418" spans="1:13" x14ac:dyDescent="0.25">
      <c r="A418" s="18">
        <v>45055.603472222225</v>
      </c>
      <c r="B418" s="19">
        <v>45065.76666666667</v>
      </c>
      <c r="C418" s="19">
        <v>45070.678472222222</v>
      </c>
      <c r="D418" s="20" t="s">
        <v>430</v>
      </c>
      <c r="E418" s="21">
        <v>0</v>
      </c>
      <c r="F418" s="22">
        <v>10485316</v>
      </c>
      <c r="G418" s="22">
        <v>0</v>
      </c>
      <c r="H418" s="22">
        <v>0</v>
      </c>
      <c r="I418" s="22">
        <v>0</v>
      </c>
      <c r="J418" s="21">
        <v>0</v>
      </c>
      <c r="K418" s="23">
        <v>10485316</v>
      </c>
      <c r="L418" s="20">
        <v>15972</v>
      </c>
      <c r="M418" s="24">
        <v>45079</v>
      </c>
    </row>
    <row r="419" spans="1:13" x14ac:dyDescent="0.25">
      <c r="A419" s="18">
        <v>45062.325694444444</v>
      </c>
      <c r="B419" s="19">
        <v>45065.765277777777</v>
      </c>
      <c r="C419" s="19">
        <v>45068.344444444447</v>
      </c>
      <c r="D419" s="20" t="s">
        <v>431</v>
      </c>
      <c r="E419" s="21">
        <v>0</v>
      </c>
      <c r="F419" s="22">
        <v>576052</v>
      </c>
      <c r="G419" s="22">
        <v>0</v>
      </c>
      <c r="H419" s="22">
        <v>0</v>
      </c>
      <c r="I419" s="22">
        <v>0</v>
      </c>
      <c r="J419" s="21">
        <v>0</v>
      </c>
      <c r="K419" s="23">
        <v>576052</v>
      </c>
      <c r="L419" s="20">
        <v>15972</v>
      </c>
      <c r="M419" s="24">
        <v>45079</v>
      </c>
    </row>
    <row r="420" spans="1:13" x14ac:dyDescent="0.25">
      <c r="A420" s="18">
        <v>45044.364583333336</v>
      </c>
      <c r="B420" s="19">
        <v>45063.64166666667</v>
      </c>
      <c r="C420" s="19">
        <v>45065.729166666664</v>
      </c>
      <c r="D420" s="20" t="s">
        <v>432</v>
      </c>
      <c r="E420" s="21">
        <v>0</v>
      </c>
      <c r="F420" s="22">
        <v>13443925</v>
      </c>
      <c r="G420" s="22">
        <v>0</v>
      </c>
      <c r="H420" s="22">
        <v>0</v>
      </c>
      <c r="I420" s="22">
        <v>0</v>
      </c>
      <c r="J420" s="21">
        <v>0</v>
      </c>
      <c r="K420" s="23">
        <v>13443925</v>
      </c>
      <c r="L420" s="20">
        <v>15972</v>
      </c>
      <c r="M420" s="24">
        <v>45079</v>
      </c>
    </row>
    <row r="421" spans="1:13" x14ac:dyDescent="0.25">
      <c r="A421" s="18">
        <v>45067.503472222219</v>
      </c>
      <c r="B421" s="19">
        <v>45079.775694444441</v>
      </c>
      <c r="C421" s="19">
        <v>45083.5</v>
      </c>
      <c r="D421" s="20" t="s">
        <v>433</v>
      </c>
      <c r="E421" s="21">
        <v>0</v>
      </c>
      <c r="F421" s="22">
        <v>41624976</v>
      </c>
      <c r="G421" s="22">
        <v>0</v>
      </c>
      <c r="H421" s="22">
        <v>0</v>
      </c>
      <c r="I421" s="22">
        <v>0</v>
      </c>
      <c r="J421" s="21">
        <v>0</v>
      </c>
      <c r="K421" s="23">
        <v>41624976</v>
      </c>
      <c r="L421" s="20">
        <v>16079</v>
      </c>
      <c r="M421" s="24">
        <v>45093</v>
      </c>
    </row>
    <row r="422" spans="1:13" x14ac:dyDescent="0.25">
      <c r="A422" s="18">
        <v>45064.308333333334</v>
      </c>
      <c r="B422" s="19">
        <v>45064.522916666669</v>
      </c>
      <c r="C422" s="19">
        <v>45069.648611111108</v>
      </c>
      <c r="D422" s="20" t="s">
        <v>434</v>
      </c>
      <c r="E422" s="21">
        <v>0</v>
      </c>
      <c r="F422" s="22">
        <v>1453900</v>
      </c>
      <c r="G422" s="22">
        <v>0</v>
      </c>
      <c r="H422" s="22">
        <v>0</v>
      </c>
      <c r="I422" s="22">
        <v>0</v>
      </c>
      <c r="J422" s="21">
        <v>0</v>
      </c>
      <c r="K422" s="23">
        <v>1453900</v>
      </c>
      <c r="L422" s="20">
        <v>15972</v>
      </c>
      <c r="M422" s="24">
        <v>45079</v>
      </c>
    </row>
    <row r="423" spans="1:13" x14ac:dyDescent="0.25">
      <c r="A423" s="18">
        <v>45071.786111111112</v>
      </c>
      <c r="B423" s="19">
        <v>45073.345833333333</v>
      </c>
      <c r="C423" s="19">
        <v>45073.588194444441</v>
      </c>
      <c r="D423" s="20" t="s">
        <v>435</v>
      </c>
      <c r="E423" s="21">
        <v>0</v>
      </c>
      <c r="F423" s="22">
        <v>1131998</v>
      </c>
      <c r="G423" s="22">
        <v>0</v>
      </c>
      <c r="H423" s="22">
        <v>0</v>
      </c>
      <c r="I423" s="22">
        <v>0</v>
      </c>
      <c r="J423" s="21">
        <v>0</v>
      </c>
      <c r="K423" s="23">
        <v>1131998</v>
      </c>
      <c r="L423" s="20">
        <v>16072</v>
      </c>
      <c r="M423" s="24">
        <v>45091</v>
      </c>
    </row>
    <row r="424" spans="1:13" x14ac:dyDescent="0.25">
      <c r="A424" s="18">
        <v>45073.94027777778</v>
      </c>
      <c r="B424" s="19">
        <v>45083.702777777777</v>
      </c>
      <c r="C424" s="19">
        <v>45090.384722222225</v>
      </c>
      <c r="D424" s="20" t="s">
        <v>436</v>
      </c>
      <c r="E424" s="21">
        <v>0</v>
      </c>
      <c r="F424" s="22">
        <v>55523744</v>
      </c>
      <c r="G424" s="22">
        <v>0</v>
      </c>
      <c r="H424" s="22">
        <v>0</v>
      </c>
      <c r="I424" s="22">
        <v>0</v>
      </c>
      <c r="J424" s="21">
        <v>0</v>
      </c>
      <c r="K424" s="23">
        <v>55523744</v>
      </c>
      <c r="L424" s="20">
        <v>16328</v>
      </c>
      <c r="M424" s="24">
        <v>45126</v>
      </c>
    </row>
    <row r="425" spans="1:13" x14ac:dyDescent="0.25">
      <c r="A425" s="18">
        <v>45064.376388888886</v>
      </c>
      <c r="B425" s="19">
        <v>45066.668055555558</v>
      </c>
      <c r="C425" s="19">
        <v>45078.797222222223</v>
      </c>
      <c r="D425" s="20" t="s">
        <v>437</v>
      </c>
      <c r="E425" s="21">
        <v>0</v>
      </c>
      <c r="F425" s="22">
        <v>20661923</v>
      </c>
      <c r="G425" s="22">
        <v>0</v>
      </c>
      <c r="H425" s="22">
        <v>0</v>
      </c>
      <c r="I425" s="22">
        <v>0</v>
      </c>
      <c r="J425" s="21">
        <v>0</v>
      </c>
      <c r="K425" s="23">
        <v>20661923</v>
      </c>
      <c r="L425" s="20">
        <v>16054</v>
      </c>
      <c r="M425" s="24">
        <v>45090</v>
      </c>
    </row>
    <row r="426" spans="1:13" x14ac:dyDescent="0.25">
      <c r="A426" s="18">
        <v>45065.590277777781</v>
      </c>
      <c r="B426" s="19">
        <v>45077.8125</v>
      </c>
      <c r="C426" s="19">
        <v>45079.559027777781</v>
      </c>
      <c r="D426" s="20" t="s">
        <v>438</v>
      </c>
      <c r="E426" s="21">
        <v>0</v>
      </c>
      <c r="F426" s="22">
        <v>17982292</v>
      </c>
      <c r="G426" s="22">
        <v>0</v>
      </c>
      <c r="H426" s="22">
        <v>0</v>
      </c>
      <c r="I426" s="22">
        <v>0</v>
      </c>
      <c r="J426" s="21">
        <v>0</v>
      </c>
      <c r="K426" s="23">
        <v>17982292</v>
      </c>
      <c r="L426" s="20">
        <v>16089</v>
      </c>
      <c r="M426" s="24">
        <v>45125</v>
      </c>
    </row>
    <row r="427" spans="1:13" x14ac:dyDescent="0.25">
      <c r="A427" s="18">
        <v>45082.273611111108</v>
      </c>
      <c r="B427" s="19">
        <v>45082.591666666667</v>
      </c>
      <c r="C427" s="19">
        <v>45114.667361111111</v>
      </c>
      <c r="D427" s="20" t="s">
        <v>439</v>
      </c>
      <c r="E427" s="21">
        <v>0</v>
      </c>
      <c r="F427" s="22">
        <v>15570001</v>
      </c>
      <c r="G427" s="22">
        <v>0</v>
      </c>
      <c r="H427" s="22">
        <v>10838395</v>
      </c>
      <c r="I427" s="22">
        <v>0</v>
      </c>
      <c r="J427" s="21">
        <v>0</v>
      </c>
      <c r="K427" s="23">
        <v>4731606</v>
      </c>
      <c r="L427" s="20">
        <v>16684</v>
      </c>
      <c r="M427" s="24">
        <v>45125</v>
      </c>
    </row>
    <row r="428" spans="1:13" x14ac:dyDescent="0.25">
      <c r="A428" s="18">
        <v>45083.817361111112</v>
      </c>
      <c r="B428" s="19">
        <v>45087.696527777778</v>
      </c>
      <c r="C428" s="19">
        <v>45105.306250000001</v>
      </c>
      <c r="D428" s="20" t="s">
        <v>440</v>
      </c>
      <c r="E428" s="21">
        <v>0</v>
      </c>
      <c r="F428" s="22">
        <v>13478331</v>
      </c>
      <c r="G428" s="22">
        <v>0</v>
      </c>
      <c r="H428" s="22">
        <v>0</v>
      </c>
      <c r="I428" s="22">
        <v>0</v>
      </c>
      <c r="J428" s="21">
        <v>0</v>
      </c>
      <c r="K428" s="23">
        <v>13478331</v>
      </c>
      <c r="L428" s="20">
        <v>16383</v>
      </c>
      <c r="M428" s="24">
        <v>45126</v>
      </c>
    </row>
    <row r="429" spans="1:13" x14ac:dyDescent="0.25">
      <c r="A429" s="18">
        <v>45080.737500000003</v>
      </c>
      <c r="B429" s="19">
        <v>45082.313194444447</v>
      </c>
      <c r="C429" s="19">
        <v>45086.624305555553</v>
      </c>
      <c r="D429" s="20" t="s">
        <v>441</v>
      </c>
      <c r="E429" s="21">
        <v>0</v>
      </c>
      <c r="F429" s="22">
        <v>50500</v>
      </c>
      <c r="G429" s="22">
        <v>0</v>
      </c>
      <c r="H429" s="22">
        <v>0</v>
      </c>
      <c r="I429" s="22">
        <v>0</v>
      </c>
      <c r="J429" s="21">
        <v>0</v>
      </c>
      <c r="K429" s="23">
        <v>50500</v>
      </c>
      <c r="L429" s="20">
        <v>16157</v>
      </c>
      <c r="M429" s="24">
        <v>45098</v>
      </c>
    </row>
    <row r="430" spans="1:13" x14ac:dyDescent="0.25">
      <c r="A430" s="18">
        <v>45086.363888888889</v>
      </c>
      <c r="B430" s="19">
        <v>45089.81527777778</v>
      </c>
      <c r="C430" s="19">
        <v>45098.781944444447</v>
      </c>
      <c r="D430" s="20" t="s">
        <v>442</v>
      </c>
      <c r="E430" s="21">
        <v>0</v>
      </c>
      <c r="F430" s="22">
        <v>14614234</v>
      </c>
      <c r="G430" s="22">
        <v>0</v>
      </c>
      <c r="H430" s="22">
        <v>0</v>
      </c>
      <c r="I430" s="22">
        <v>0</v>
      </c>
      <c r="J430" s="21">
        <v>0</v>
      </c>
      <c r="K430" s="23">
        <v>14614234</v>
      </c>
      <c r="L430" s="20">
        <v>16328</v>
      </c>
      <c r="M430" s="24">
        <v>45126</v>
      </c>
    </row>
    <row r="431" spans="1:13" x14ac:dyDescent="0.25">
      <c r="A431" s="18">
        <v>45093.381249999999</v>
      </c>
      <c r="B431" s="19">
        <v>45102.772222222222</v>
      </c>
      <c r="C431" s="19">
        <v>45105.609722222223</v>
      </c>
      <c r="D431" s="20" t="s">
        <v>443</v>
      </c>
      <c r="E431" s="21">
        <v>0</v>
      </c>
      <c r="F431" s="22">
        <v>31560335</v>
      </c>
      <c r="G431" s="22">
        <v>0</v>
      </c>
      <c r="H431" s="22">
        <v>0</v>
      </c>
      <c r="I431" s="22">
        <v>0</v>
      </c>
      <c r="J431" s="21">
        <v>0</v>
      </c>
      <c r="K431" s="23">
        <v>31560335</v>
      </c>
      <c r="L431" s="20">
        <v>16383</v>
      </c>
      <c r="M431" s="24">
        <v>45126</v>
      </c>
    </row>
    <row r="432" spans="1:13" x14ac:dyDescent="0.25">
      <c r="A432" s="18">
        <v>45075.730555555558</v>
      </c>
      <c r="B432" s="19">
        <v>45085.833333333336</v>
      </c>
      <c r="C432" s="19">
        <v>45093.790972222225</v>
      </c>
      <c r="D432" s="20" t="s">
        <v>444</v>
      </c>
      <c r="E432" s="21">
        <v>0</v>
      </c>
      <c r="F432" s="22">
        <v>4017459</v>
      </c>
      <c r="G432" s="22">
        <v>0</v>
      </c>
      <c r="H432" s="22">
        <v>0</v>
      </c>
      <c r="I432" s="22">
        <v>0</v>
      </c>
      <c r="J432" s="21">
        <v>0</v>
      </c>
      <c r="K432" s="23">
        <v>4017459</v>
      </c>
      <c r="L432" s="20">
        <v>16328</v>
      </c>
      <c r="M432" s="24">
        <v>45126</v>
      </c>
    </row>
    <row r="433" spans="1:13" x14ac:dyDescent="0.25">
      <c r="A433" s="18">
        <v>45094.297222222223</v>
      </c>
      <c r="B433" s="19">
        <v>45106.324305555558</v>
      </c>
      <c r="C433" s="19">
        <v>45481.461805555555</v>
      </c>
      <c r="D433" s="20" t="s">
        <v>445</v>
      </c>
      <c r="E433" s="21">
        <v>0</v>
      </c>
      <c r="F433" s="22">
        <v>8435156</v>
      </c>
      <c r="G433" s="22">
        <v>0</v>
      </c>
      <c r="H433" s="22">
        <v>0</v>
      </c>
      <c r="I433" s="22">
        <v>0</v>
      </c>
      <c r="J433" s="21">
        <v>0</v>
      </c>
      <c r="K433" s="23">
        <v>8435156</v>
      </c>
      <c r="L433" s="20">
        <v>20227</v>
      </c>
      <c r="M433" s="24">
        <v>45505</v>
      </c>
    </row>
    <row r="434" spans="1:13" x14ac:dyDescent="0.25">
      <c r="A434" s="18">
        <v>45094.549305555556</v>
      </c>
      <c r="B434" s="19">
        <v>45099.830555555556</v>
      </c>
      <c r="C434" s="19">
        <v>45105.809027777781</v>
      </c>
      <c r="D434" s="20" t="s">
        <v>446</v>
      </c>
      <c r="E434" s="21">
        <v>0</v>
      </c>
      <c r="F434" s="22">
        <v>46645356</v>
      </c>
      <c r="G434" s="22">
        <v>0</v>
      </c>
      <c r="H434" s="22">
        <v>0</v>
      </c>
      <c r="I434" s="22">
        <v>0</v>
      </c>
      <c r="J434" s="21">
        <v>0</v>
      </c>
      <c r="K434" s="23">
        <v>46645356</v>
      </c>
      <c r="L434" s="20">
        <v>16383</v>
      </c>
      <c r="M434" s="24">
        <v>45126</v>
      </c>
    </row>
    <row r="435" spans="1:13" x14ac:dyDescent="0.25">
      <c r="A435" s="18">
        <v>45094.924305555556</v>
      </c>
      <c r="B435" s="19">
        <v>45095.888194444444</v>
      </c>
      <c r="C435" s="19">
        <v>45098.404166666667</v>
      </c>
      <c r="D435" s="20" t="s">
        <v>447</v>
      </c>
      <c r="E435" s="21">
        <v>0</v>
      </c>
      <c r="F435" s="22">
        <v>1340939</v>
      </c>
      <c r="G435" s="22">
        <v>0</v>
      </c>
      <c r="H435" s="22">
        <v>0</v>
      </c>
      <c r="I435" s="22">
        <v>0</v>
      </c>
      <c r="J435" s="21">
        <v>0</v>
      </c>
      <c r="K435" s="23">
        <v>1340939</v>
      </c>
      <c r="L435" s="20">
        <v>16328</v>
      </c>
      <c r="M435" s="24">
        <v>45126</v>
      </c>
    </row>
    <row r="436" spans="1:13" x14ac:dyDescent="0.25">
      <c r="A436" s="18">
        <v>45096.020833333336</v>
      </c>
      <c r="B436" s="19">
        <v>45106.708333333336</v>
      </c>
      <c r="C436" s="19">
        <v>45117.500694444447</v>
      </c>
      <c r="D436" s="20" t="s">
        <v>448</v>
      </c>
      <c r="E436" s="21">
        <v>0</v>
      </c>
      <c r="F436" s="22">
        <v>40431439</v>
      </c>
      <c r="G436" s="22">
        <v>0</v>
      </c>
      <c r="H436" s="22">
        <v>0</v>
      </c>
      <c r="I436" s="22">
        <v>0</v>
      </c>
      <c r="J436" s="21">
        <v>0</v>
      </c>
      <c r="K436" s="23">
        <v>40431439</v>
      </c>
      <c r="L436" s="20">
        <v>16684</v>
      </c>
      <c r="M436" s="24">
        <v>45125</v>
      </c>
    </row>
    <row r="437" spans="1:13" x14ac:dyDescent="0.25">
      <c r="A437" s="18">
        <v>45097.48541666667</v>
      </c>
      <c r="B437" s="19">
        <v>45099.666666666664</v>
      </c>
      <c r="C437" s="19">
        <v>45112.693055555559</v>
      </c>
      <c r="D437" s="20" t="s">
        <v>449</v>
      </c>
      <c r="E437" s="21">
        <v>0</v>
      </c>
      <c r="F437" s="22">
        <v>2026535</v>
      </c>
      <c r="G437" s="22">
        <v>0</v>
      </c>
      <c r="H437" s="22">
        <v>0</v>
      </c>
      <c r="I437" s="22">
        <v>0</v>
      </c>
      <c r="J437" s="21">
        <v>0</v>
      </c>
      <c r="K437" s="23">
        <v>2026535</v>
      </c>
      <c r="L437" s="20">
        <v>16684</v>
      </c>
      <c r="M437" s="24">
        <v>45125</v>
      </c>
    </row>
    <row r="438" spans="1:13" x14ac:dyDescent="0.25">
      <c r="A438" s="18">
        <v>45086.363888888889</v>
      </c>
      <c r="B438" s="19">
        <v>45089.81527777778</v>
      </c>
      <c r="C438" s="19">
        <v>45126.453472222223</v>
      </c>
      <c r="D438" s="20" t="s">
        <v>450</v>
      </c>
      <c r="E438" s="21">
        <v>0</v>
      </c>
      <c r="F438" s="22">
        <v>24728500</v>
      </c>
      <c r="G438" s="22">
        <v>0</v>
      </c>
      <c r="H438" s="22">
        <v>0</v>
      </c>
      <c r="I438" s="22">
        <v>0</v>
      </c>
      <c r="J438" s="21">
        <v>0</v>
      </c>
      <c r="K438" s="23">
        <v>24728500</v>
      </c>
      <c r="L438" s="20">
        <v>16848</v>
      </c>
      <c r="M438" s="24">
        <v>45142</v>
      </c>
    </row>
    <row r="439" spans="1:13" x14ac:dyDescent="0.25">
      <c r="A439" s="18">
        <v>45102.180555555555</v>
      </c>
      <c r="B439" s="19">
        <v>45108.798611111109</v>
      </c>
      <c r="C439" s="19">
        <v>45111.859722222223</v>
      </c>
      <c r="D439" s="20" t="s">
        <v>451</v>
      </c>
      <c r="E439" s="21">
        <v>0</v>
      </c>
      <c r="F439" s="22">
        <v>18947492</v>
      </c>
      <c r="G439" s="22">
        <v>0</v>
      </c>
      <c r="H439" s="22">
        <v>0</v>
      </c>
      <c r="I439" s="22">
        <v>0</v>
      </c>
      <c r="J439" s="21">
        <v>0</v>
      </c>
      <c r="K439" s="23">
        <v>18947492</v>
      </c>
      <c r="L439" s="20">
        <v>16547</v>
      </c>
      <c r="M439" s="24">
        <v>45124</v>
      </c>
    </row>
    <row r="440" spans="1:13" x14ac:dyDescent="0.25">
      <c r="A440" s="18">
        <v>45098.921527777777</v>
      </c>
      <c r="B440" s="19">
        <v>45099.65625</v>
      </c>
      <c r="C440" s="19">
        <v>45102.484027777777</v>
      </c>
      <c r="D440" s="20" t="s">
        <v>452</v>
      </c>
      <c r="E440" s="21">
        <v>0</v>
      </c>
      <c r="F440" s="22">
        <v>60200</v>
      </c>
      <c r="G440" s="22">
        <v>0</v>
      </c>
      <c r="H440" s="22">
        <v>0</v>
      </c>
      <c r="I440" s="22">
        <v>0</v>
      </c>
      <c r="J440" s="21">
        <v>0</v>
      </c>
      <c r="K440" s="23">
        <v>60200</v>
      </c>
      <c r="L440" s="20">
        <v>16383</v>
      </c>
      <c r="M440" s="24">
        <v>45126</v>
      </c>
    </row>
    <row r="441" spans="1:13" x14ac:dyDescent="0.25">
      <c r="A441" s="18">
        <v>45102.145833333336</v>
      </c>
      <c r="B441" s="19">
        <v>45103.104166666664</v>
      </c>
      <c r="C441" s="19">
        <v>45104.302777777775</v>
      </c>
      <c r="D441" s="20" t="s">
        <v>453</v>
      </c>
      <c r="E441" s="21">
        <v>0</v>
      </c>
      <c r="F441" s="22">
        <v>88800</v>
      </c>
      <c r="G441" s="22">
        <v>0</v>
      </c>
      <c r="H441" s="22">
        <v>0</v>
      </c>
      <c r="I441" s="22">
        <v>0</v>
      </c>
      <c r="J441" s="21">
        <v>0</v>
      </c>
      <c r="K441" s="23">
        <v>88800</v>
      </c>
      <c r="L441" s="20">
        <v>16383</v>
      </c>
      <c r="M441" s="24">
        <v>45126</v>
      </c>
    </row>
    <row r="442" spans="1:13" x14ac:dyDescent="0.25">
      <c r="A442" s="18">
        <v>45092.274305555555</v>
      </c>
      <c r="B442" s="19">
        <v>45092.61041666667</v>
      </c>
      <c r="C442" s="19">
        <v>45106.344444444447</v>
      </c>
      <c r="D442" s="20" t="s">
        <v>454</v>
      </c>
      <c r="E442" s="21">
        <v>0</v>
      </c>
      <c r="F442" s="22">
        <v>773580</v>
      </c>
      <c r="G442" s="22">
        <v>0</v>
      </c>
      <c r="H442" s="22">
        <v>0</v>
      </c>
      <c r="I442" s="22">
        <v>0</v>
      </c>
      <c r="J442" s="21">
        <v>0</v>
      </c>
      <c r="K442" s="23">
        <v>773580</v>
      </c>
      <c r="L442" s="20">
        <v>16383</v>
      </c>
      <c r="M442" s="24">
        <v>45126</v>
      </c>
    </row>
    <row r="443" spans="1:13" x14ac:dyDescent="0.25">
      <c r="A443" s="18">
        <v>45107.931250000001</v>
      </c>
      <c r="B443" s="19">
        <v>45118.790972222225</v>
      </c>
      <c r="C443" s="19">
        <v>45126.693055555559</v>
      </c>
      <c r="D443" s="20" t="s">
        <v>455</v>
      </c>
      <c r="E443" s="21">
        <v>0</v>
      </c>
      <c r="F443" s="22">
        <v>11196662</v>
      </c>
      <c r="G443" s="22">
        <v>0</v>
      </c>
      <c r="H443" s="22">
        <v>0</v>
      </c>
      <c r="I443" s="22">
        <v>0</v>
      </c>
      <c r="J443" s="21">
        <v>0</v>
      </c>
      <c r="K443" s="23">
        <v>11196662</v>
      </c>
      <c r="L443" s="20">
        <v>16848</v>
      </c>
      <c r="M443" s="24">
        <v>45142</v>
      </c>
    </row>
    <row r="444" spans="1:13" x14ac:dyDescent="0.25">
      <c r="A444" s="18">
        <v>45108.072916666664</v>
      </c>
      <c r="B444" s="19">
        <v>45116.968055555553</v>
      </c>
      <c r="C444" s="19">
        <v>45126.567361111112</v>
      </c>
      <c r="D444" s="20" t="s">
        <v>456</v>
      </c>
      <c r="E444" s="21">
        <v>0</v>
      </c>
      <c r="F444" s="22">
        <v>48033555</v>
      </c>
      <c r="G444" s="22">
        <v>0</v>
      </c>
      <c r="H444" s="22">
        <v>0</v>
      </c>
      <c r="I444" s="22">
        <v>0</v>
      </c>
      <c r="J444" s="21">
        <v>0</v>
      </c>
      <c r="K444" s="23">
        <v>48033555</v>
      </c>
      <c r="L444" s="20">
        <v>16856</v>
      </c>
      <c r="M444" s="24">
        <v>45146</v>
      </c>
    </row>
    <row r="445" spans="1:13" x14ac:dyDescent="0.25">
      <c r="A445" s="18">
        <v>45104.21597222222</v>
      </c>
      <c r="B445" s="19">
        <v>45104.762499999997</v>
      </c>
      <c r="C445" s="19">
        <v>45108.425000000003</v>
      </c>
      <c r="D445" s="20" t="s">
        <v>457</v>
      </c>
      <c r="E445" s="21">
        <v>0</v>
      </c>
      <c r="F445" s="22">
        <v>88800</v>
      </c>
      <c r="G445" s="22">
        <v>0</v>
      </c>
      <c r="H445" s="22">
        <v>0</v>
      </c>
      <c r="I445" s="22">
        <v>0</v>
      </c>
      <c r="J445" s="21">
        <v>0</v>
      </c>
      <c r="K445" s="23">
        <v>88800</v>
      </c>
      <c r="L445" s="20">
        <v>16551</v>
      </c>
      <c r="M445" s="24">
        <v>45124</v>
      </c>
    </row>
    <row r="446" spans="1:13" x14ac:dyDescent="0.25">
      <c r="A446" s="18">
        <v>45109.022916666669</v>
      </c>
      <c r="B446" s="19">
        <v>45118.790972222225</v>
      </c>
      <c r="C446" s="19">
        <v>45146.488194444442</v>
      </c>
      <c r="D446" s="20" t="s">
        <v>458</v>
      </c>
      <c r="E446" s="21">
        <v>0</v>
      </c>
      <c r="F446" s="22">
        <v>62772626</v>
      </c>
      <c r="G446" s="22">
        <v>0</v>
      </c>
      <c r="H446" s="22">
        <v>0</v>
      </c>
      <c r="I446" s="22">
        <v>0</v>
      </c>
      <c r="J446" s="21">
        <v>0</v>
      </c>
      <c r="K446" s="23">
        <v>62772626</v>
      </c>
      <c r="L446" s="20">
        <v>17584</v>
      </c>
      <c r="M446" s="24">
        <v>45202</v>
      </c>
    </row>
    <row r="447" spans="1:13" x14ac:dyDescent="0.25">
      <c r="A447" s="18">
        <v>45116.049305555556</v>
      </c>
      <c r="B447" s="19">
        <v>45126.728472222225</v>
      </c>
      <c r="C447" s="19">
        <v>45132.556250000001</v>
      </c>
      <c r="D447" s="20" t="s">
        <v>459</v>
      </c>
      <c r="E447" s="21">
        <v>0</v>
      </c>
      <c r="F447" s="22">
        <v>131554332</v>
      </c>
      <c r="G447" s="22">
        <v>0</v>
      </c>
      <c r="H447" s="22">
        <v>0</v>
      </c>
      <c r="I447" s="22">
        <v>0</v>
      </c>
      <c r="J447" s="21">
        <v>0</v>
      </c>
      <c r="K447" s="23">
        <v>131554332</v>
      </c>
      <c r="L447" s="20">
        <v>16848</v>
      </c>
      <c r="M447" s="24">
        <v>45142</v>
      </c>
    </row>
    <row r="448" spans="1:13" x14ac:dyDescent="0.25">
      <c r="A448" s="18">
        <v>45119.625</v>
      </c>
      <c r="B448" s="19">
        <v>45119.702777777777</v>
      </c>
      <c r="C448" s="19">
        <v>45120.488888888889</v>
      </c>
      <c r="D448" s="20" t="s">
        <v>460</v>
      </c>
      <c r="E448" s="21">
        <v>0</v>
      </c>
      <c r="F448" s="22">
        <v>849749</v>
      </c>
      <c r="G448" s="22">
        <v>0</v>
      </c>
      <c r="H448" s="22">
        <v>0</v>
      </c>
      <c r="I448" s="22">
        <v>0</v>
      </c>
      <c r="J448" s="21">
        <v>0</v>
      </c>
      <c r="K448" s="23">
        <v>849749</v>
      </c>
      <c r="L448" s="20">
        <v>16619</v>
      </c>
      <c r="M448" s="24">
        <v>45128</v>
      </c>
    </row>
    <row r="449" spans="1:13" x14ac:dyDescent="0.25">
      <c r="A449" s="18">
        <v>45100.915277777778</v>
      </c>
      <c r="B449" s="19">
        <v>45121.583333333336</v>
      </c>
      <c r="C449" s="19">
        <v>45123.658333333333</v>
      </c>
      <c r="D449" s="20" t="s">
        <v>461</v>
      </c>
      <c r="E449" s="21">
        <v>0</v>
      </c>
      <c r="F449" s="22">
        <v>14822284</v>
      </c>
      <c r="G449" s="22">
        <v>0</v>
      </c>
      <c r="H449" s="22">
        <v>0</v>
      </c>
      <c r="I449" s="22">
        <v>0</v>
      </c>
      <c r="J449" s="21">
        <v>0</v>
      </c>
      <c r="K449" s="23">
        <v>14822284</v>
      </c>
      <c r="L449" s="20">
        <v>16619</v>
      </c>
      <c r="M449" s="24">
        <v>45128</v>
      </c>
    </row>
    <row r="450" spans="1:13" x14ac:dyDescent="0.25">
      <c r="A450" s="18">
        <v>45124.952777777777</v>
      </c>
      <c r="B450" s="19">
        <v>45128.743055555555</v>
      </c>
      <c r="C450" s="19">
        <v>45138.810416666667</v>
      </c>
      <c r="D450" s="20" t="s">
        <v>462</v>
      </c>
      <c r="E450" s="21">
        <v>0</v>
      </c>
      <c r="F450" s="22">
        <v>6164809</v>
      </c>
      <c r="G450" s="22">
        <v>0</v>
      </c>
      <c r="H450" s="22">
        <v>0</v>
      </c>
      <c r="I450" s="22">
        <v>0</v>
      </c>
      <c r="J450" s="21">
        <v>0</v>
      </c>
      <c r="K450" s="23">
        <v>6164809</v>
      </c>
      <c r="L450" s="20">
        <v>17228</v>
      </c>
      <c r="M450" s="24">
        <v>45184</v>
      </c>
    </row>
    <row r="451" spans="1:13" x14ac:dyDescent="0.25">
      <c r="A451" s="18">
        <v>45116.894444444442</v>
      </c>
      <c r="B451" s="19">
        <v>45119.816666666666</v>
      </c>
      <c r="C451" s="19">
        <v>45125.50277777778</v>
      </c>
      <c r="D451" s="20" t="s">
        <v>463</v>
      </c>
      <c r="E451" s="21">
        <v>0</v>
      </c>
      <c r="F451" s="22">
        <v>88800</v>
      </c>
      <c r="G451" s="22">
        <v>0</v>
      </c>
      <c r="H451" s="22">
        <v>0</v>
      </c>
      <c r="I451" s="22">
        <v>0</v>
      </c>
      <c r="J451" s="21">
        <v>0</v>
      </c>
      <c r="K451" s="23">
        <v>88800</v>
      </c>
      <c r="L451" s="20">
        <v>16848</v>
      </c>
      <c r="M451" s="24">
        <v>45142</v>
      </c>
    </row>
    <row r="452" spans="1:13" x14ac:dyDescent="0.25">
      <c r="A452" s="18">
        <v>45117.314583333333</v>
      </c>
      <c r="B452" s="19">
        <v>45124.863194444442</v>
      </c>
      <c r="C452" s="19">
        <v>45125.790277777778</v>
      </c>
      <c r="D452" s="20" t="s">
        <v>464</v>
      </c>
      <c r="E452" s="21">
        <v>0</v>
      </c>
      <c r="F452" s="22">
        <v>2665318</v>
      </c>
      <c r="G452" s="22">
        <v>0</v>
      </c>
      <c r="H452" s="22">
        <v>0</v>
      </c>
      <c r="I452" s="22">
        <v>0</v>
      </c>
      <c r="J452" s="21">
        <v>0</v>
      </c>
      <c r="K452" s="23">
        <v>2665318</v>
      </c>
      <c r="L452" s="20">
        <v>16848</v>
      </c>
      <c r="M452" s="24">
        <v>45142</v>
      </c>
    </row>
    <row r="453" spans="1:13" x14ac:dyDescent="0.25">
      <c r="A453" s="18">
        <v>45122.638194444444</v>
      </c>
      <c r="B453" s="19">
        <v>45124.862500000003</v>
      </c>
      <c r="C453" s="19">
        <v>45128.680555555555</v>
      </c>
      <c r="D453" s="20" t="s">
        <v>465</v>
      </c>
      <c r="E453" s="21">
        <v>0</v>
      </c>
      <c r="F453" s="22">
        <v>3741955</v>
      </c>
      <c r="G453" s="22">
        <v>0</v>
      </c>
      <c r="H453" s="22">
        <v>0</v>
      </c>
      <c r="I453" s="22">
        <v>0</v>
      </c>
      <c r="J453" s="21">
        <v>0</v>
      </c>
      <c r="K453" s="23">
        <v>3741955</v>
      </c>
      <c r="L453" s="20">
        <v>16848</v>
      </c>
      <c r="M453" s="24">
        <v>45142</v>
      </c>
    </row>
    <row r="454" spans="1:13" x14ac:dyDescent="0.25">
      <c r="A454" s="18">
        <v>45132.004166666666</v>
      </c>
      <c r="B454" s="19">
        <v>45140.843055555553</v>
      </c>
      <c r="C454" s="19">
        <v>45146.582638888889</v>
      </c>
      <c r="D454" s="20" t="s">
        <v>466</v>
      </c>
      <c r="E454" s="21">
        <v>0</v>
      </c>
      <c r="F454" s="22">
        <v>62621910</v>
      </c>
      <c r="G454" s="22">
        <v>0</v>
      </c>
      <c r="H454" s="22">
        <v>0</v>
      </c>
      <c r="I454" s="22">
        <v>0</v>
      </c>
      <c r="J454" s="21">
        <v>0</v>
      </c>
      <c r="K454" s="23">
        <v>62621910</v>
      </c>
      <c r="L454" s="20">
        <v>17378</v>
      </c>
      <c r="M454" s="24">
        <v>45184</v>
      </c>
    </row>
    <row r="455" spans="1:13" x14ac:dyDescent="0.25">
      <c r="A455" s="18">
        <v>45126.019444444442</v>
      </c>
      <c r="B455" s="19">
        <v>45126.658333333333</v>
      </c>
      <c r="C455" s="19">
        <v>45133.308333333334</v>
      </c>
      <c r="D455" s="20" t="s">
        <v>467</v>
      </c>
      <c r="E455" s="21">
        <v>0</v>
      </c>
      <c r="F455" s="22">
        <v>50500</v>
      </c>
      <c r="G455" s="22">
        <v>0</v>
      </c>
      <c r="H455" s="22">
        <v>0</v>
      </c>
      <c r="I455" s="22">
        <v>0</v>
      </c>
      <c r="J455" s="21">
        <v>0</v>
      </c>
      <c r="K455" s="23">
        <v>50500</v>
      </c>
      <c r="L455" s="20">
        <v>16856</v>
      </c>
      <c r="M455" s="24">
        <v>45146</v>
      </c>
    </row>
    <row r="456" spans="1:13" x14ac:dyDescent="0.25">
      <c r="A456" s="18">
        <v>45135.459027777775</v>
      </c>
      <c r="B456" s="19">
        <v>45135.686111111114</v>
      </c>
      <c r="C456" s="19">
        <v>45137.453472222223</v>
      </c>
      <c r="D456" s="20" t="s">
        <v>468</v>
      </c>
      <c r="E456" s="21">
        <v>0</v>
      </c>
      <c r="F456" s="22">
        <v>690212</v>
      </c>
      <c r="G456" s="22">
        <v>0</v>
      </c>
      <c r="H456" s="22">
        <v>0</v>
      </c>
      <c r="I456" s="22">
        <v>0</v>
      </c>
      <c r="J456" s="21">
        <v>0</v>
      </c>
      <c r="K456" s="23">
        <v>690212</v>
      </c>
      <c r="L456" s="20">
        <v>16914</v>
      </c>
      <c r="M456" s="24">
        <v>45153</v>
      </c>
    </row>
    <row r="457" spans="1:13" x14ac:dyDescent="0.25">
      <c r="A457" s="18">
        <v>45138.859027777777</v>
      </c>
      <c r="B457" s="19">
        <v>45167.927083333336</v>
      </c>
      <c r="C457" s="19">
        <v>45169.554861111108</v>
      </c>
      <c r="D457" s="20" t="s">
        <v>469</v>
      </c>
      <c r="E457" s="21">
        <v>0</v>
      </c>
      <c r="F457" s="22">
        <v>30300076</v>
      </c>
      <c r="G457" s="22">
        <v>0</v>
      </c>
      <c r="H457" s="22">
        <v>0</v>
      </c>
      <c r="I457" s="22">
        <v>0</v>
      </c>
      <c r="J457" s="21">
        <v>0</v>
      </c>
      <c r="K457" s="23">
        <v>30300076</v>
      </c>
      <c r="L457" s="20">
        <v>17205</v>
      </c>
      <c r="M457" s="24">
        <v>45184</v>
      </c>
    </row>
    <row r="458" spans="1:13" x14ac:dyDescent="0.25">
      <c r="A458" s="18">
        <v>45131.094444444447</v>
      </c>
      <c r="B458" s="19">
        <v>45134.76666666667</v>
      </c>
      <c r="C458" s="19">
        <v>45139.556944444441</v>
      </c>
      <c r="D458" s="20" t="s">
        <v>470</v>
      </c>
      <c r="E458" s="21">
        <v>0</v>
      </c>
      <c r="F458" s="22">
        <v>88800</v>
      </c>
      <c r="G458" s="22">
        <v>0</v>
      </c>
      <c r="H458" s="22">
        <v>0</v>
      </c>
      <c r="I458" s="22">
        <v>0</v>
      </c>
      <c r="J458" s="21">
        <v>0</v>
      </c>
      <c r="K458" s="23">
        <v>88800</v>
      </c>
      <c r="L458" s="20">
        <v>17205</v>
      </c>
      <c r="M458" s="24">
        <v>45184</v>
      </c>
    </row>
    <row r="459" spans="1:13" x14ac:dyDescent="0.25">
      <c r="A459" s="18">
        <v>45141.387499999997</v>
      </c>
      <c r="B459" s="19">
        <v>45141.567361111112</v>
      </c>
      <c r="C459" s="19">
        <v>45142.40347222222</v>
      </c>
      <c r="D459" s="20" t="s">
        <v>471</v>
      </c>
      <c r="E459" s="21">
        <v>0</v>
      </c>
      <c r="F459" s="22">
        <v>1487975</v>
      </c>
      <c r="G459" s="22">
        <v>0</v>
      </c>
      <c r="H459" s="22">
        <v>0</v>
      </c>
      <c r="I459" s="22">
        <v>0</v>
      </c>
      <c r="J459" s="21">
        <v>0</v>
      </c>
      <c r="K459" s="23">
        <v>1487975</v>
      </c>
      <c r="L459" s="20">
        <v>16914</v>
      </c>
      <c r="M459" s="24">
        <v>45153</v>
      </c>
    </row>
    <row r="460" spans="1:13" x14ac:dyDescent="0.25">
      <c r="A460" s="18">
        <v>45130.622916666667</v>
      </c>
      <c r="B460" s="19">
        <v>45133.796527777777</v>
      </c>
      <c r="C460" s="19">
        <v>45142.678472222222</v>
      </c>
      <c r="D460" s="20" t="s">
        <v>472</v>
      </c>
      <c r="E460" s="21">
        <v>0</v>
      </c>
      <c r="F460" s="22">
        <v>994600</v>
      </c>
      <c r="G460" s="22">
        <v>0</v>
      </c>
      <c r="H460" s="22">
        <v>0</v>
      </c>
      <c r="I460" s="22">
        <v>0</v>
      </c>
      <c r="J460" s="21">
        <v>0</v>
      </c>
      <c r="K460" s="23">
        <v>994600</v>
      </c>
      <c r="L460" s="20">
        <v>16914</v>
      </c>
      <c r="M460" s="24">
        <v>45153</v>
      </c>
    </row>
    <row r="461" spans="1:13" x14ac:dyDescent="0.25">
      <c r="A461" s="18">
        <v>45145.218055555553</v>
      </c>
      <c r="B461" s="19">
        <v>45148.936805555553</v>
      </c>
      <c r="C461" s="19">
        <v>45155.364583333336</v>
      </c>
      <c r="D461" s="20" t="s">
        <v>473</v>
      </c>
      <c r="E461" s="21">
        <v>0</v>
      </c>
      <c r="F461" s="22">
        <v>32292823</v>
      </c>
      <c r="G461" s="22">
        <v>0</v>
      </c>
      <c r="H461" s="22">
        <v>0</v>
      </c>
      <c r="I461" s="22">
        <v>0</v>
      </c>
      <c r="J461" s="21">
        <v>0</v>
      </c>
      <c r="K461" s="23">
        <v>32292823</v>
      </c>
      <c r="L461" s="20">
        <v>17457</v>
      </c>
      <c r="M461" s="24">
        <v>45201</v>
      </c>
    </row>
    <row r="462" spans="1:13" x14ac:dyDescent="0.25">
      <c r="A462" s="18">
        <v>45145.218055555553</v>
      </c>
      <c r="B462" s="19">
        <v>45154.277777777781</v>
      </c>
      <c r="C462" s="19">
        <v>45163.662499999999</v>
      </c>
      <c r="D462" s="20" t="s">
        <v>474</v>
      </c>
      <c r="E462" s="21">
        <v>0</v>
      </c>
      <c r="F462" s="22">
        <v>46365410</v>
      </c>
      <c r="G462" s="22">
        <v>0</v>
      </c>
      <c r="H462" s="22">
        <v>0</v>
      </c>
      <c r="I462" s="22">
        <v>0</v>
      </c>
      <c r="J462" s="21">
        <v>0</v>
      </c>
      <c r="K462" s="23">
        <v>46365410</v>
      </c>
      <c r="L462" s="20">
        <v>17379</v>
      </c>
      <c r="M462" s="24">
        <v>45184</v>
      </c>
    </row>
    <row r="463" spans="1:13" x14ac:dyDescent="0.25">
      <c r="A463" s="18">
        <v>45150.703472222223</v>
      </c>
      <c r="B463" s="19">
        <v>45153.506249999999</v>
      </c>
      <c r="C463" s="19">
        <v>45158.436111111114</v>
      </c>
      <c r="D463" s="20" t="s">
        <v>475</v>
      </c>
      <c r="E463" s="21">
        <v>0</v>
      </c>
      <c r="F463" s="22">
        <v>1796459</v>
      </c>
      <c r="G463" s="22">
        <v>0</v>
      </c>
      <c r="H463" s="22">
        <v>0</v>
      </c>
      <c r="I463" s="22">
        <v>0</v>
      </c>
      <c r="J463" s="21">
        <v>0</v>
      </c>
      <c r="K463" s="23">
        <v>1796459</v>
      </c>
      <c r="L463" s="20">
        <v>17378</v>
      </c>
      <c r="M463" s="24">
        <v>45184</v>
      </c>
    </row>
    <row r="464" spans="1:13" x14ac:dyDescent="0.25">
      <c r="A464" s="18">
        <v>45152.354861111111</v>
      </c>
      <c r="B464" s="19">
        <v>45152.526388888888</v>
      </c>
      <c r="C464" s="19">
        <v>45496.344444444447</v>
      </c>
      <c r="D464" s="20" t="s">
        <v>476</v>
      </c>
      <c r="E464" s="21">
        <v>0</v>
      </c>
      <c r="F464" s="22">
        <v>1306700</v>
      </c>
      <c r="G464" s="22">
        <v>0</v>
      </c>
      <c r="H464" s="22">
        <v>0</v>
      </c>
      <c r="I464" s="22">
        <v>0</v>
      </c>
      <c r="J464" s="21">
        <v>0</v>
      </c>
      <c r="K464" s="23">
        <v>1306700</v>
      </c>
      <c r="L464" s="20">
        <v>20228</v>
      </c>
      <c r="M464" s="24">
        <v>45505</v>
      </c>
    </row>
    <row r="465" spans="1:13" x14ac:dyDescent="0.25">
      <c r="A465" s="18">
        <v>45152.013194444444</v>
      </c>
      <c r="B465" s="19">
        <v>45152.386805555558</v>
      </c>
      <c r="C465" s="19">
        <v>45153.623611111114</v>
      </c>
      <c r="D465" s="20" t="s">
        <v>477</v>
      </c>
      <c r="E465" s="21">
        <v>0</v>
      </c>
      <c r="F465" s="22">
        <v>60200</v>
      </c>
      <c r="G465" s="22">
        <v>0</v>
      </c>
      <c r="H465" s="22">
        <v>0</v>
      </c>
      <c r="I465" s="22">
        <v>0</v>
      </c>
      <c r="J465" s="21">
        <v>0</v>
      </c>
      <c r="K465" s="23">
        <v>60200</v>
      </c>
      <c r="L465" s="20">
        <v>17457</v>
      </c>
      <c r="M465" s="24">
        <v>45201</v>
      </c>
    </row>
    <row r="466" spans="1:13" x14ac:dyDescent="0.25">
      <c r="A466" s="18">
        <v>45142.275694444441</v>
      </c>
      <c r="B466" s="19">
        <v>45147.804166666669</v>
      </c>
      <c r="C466" s="19">
        <v>45154.823611111111</v>
      </c>
      <c r="D466" s="20" t="s">
        <v>478</v>
      </c>
      <c r="E466" s="21">
        <v>0</v>
      </c>
      <c r="F466" s="22">
        <v>8638698</v>
      </c>
      <c r="G466" s="22">
        <v>0</v>
      </c>
      <c r="H466" s="22">
        <v>0</v>
      </c>
      <c r="I466" s="22">
        <v>0</v>
      </c>
      <c r="J466" s="21">
        <v>0</v>
      </c>
      <c r="K466" s="23">
        <v>8638698</v>
      </c>
      <c r="L466" s="20">
        <v>17020</v>
      </c>
      <c r="M466" s="24">
        <v>45170</v>
      </c>
    </row>
    <row r="467" spans="1:13" x14ac:dyDescent="0.25">
      <c r="A467" s="18">
        <v>45151.061805555553</v>
      </c>
      <c r="B467" s="19">
        <v>45152.868750000001</v>
      </c>
      <c r="C467" s="19">
        <v>45155.831944444442</v>
      </c>
      <c r="D467" s="20" t="s">
        <v>479</v>
      </c>
      <c r="E467" s="21">
        <v>0</v>
      </c>
      <c r="F467" s="22">
        <v>50500</v>
      </c>
      <c r="G467" s="22">
        <v>0</v>
      </c>
      <c r="H467" s="22">
        <v>0</v>
      </c>
      <c r="I467" s="22">
        <v>0</v>
      </c>
      <c r="J467" s="21">
        <v>0</v>
      </c>
      <c r="K467" s="23">
        <v>50500</v>
      </c>
      <c r="L467" s="20">
        <v>17378</v>
      </c>
      <c r="M467" s="24">
        <v>45184</v>
      </c>
    </row>
    <row r="468" spans="1:13" x14ac:dyDescent="0.25">
      <c r="A468" s="18">
        <v>45146.64166666667</v>
      </c>
      <c r="B468" s="19">
        <v>45147.788888888892</v>
      </c>
      <c r="C468" s="19">
        <v>45156.686805555553</v>
      </c>
      <c r="D468" s="20" t="s">
        <v>480</v>
      </c>
      <c r="E468" s="21">
        <v>0</v>
      </c>
      <c r="F468" s="22">
        <v>5432403</v>
      </c>
      <c r="G468" s="22">
        <v>0</v>
      </c>
      <c r="H468" s="22">
        <v>0</v>
      </c>
      <c r="I468" s="22">
        <v>0</v>
      </c>
      <c r="J468" s="21">
        <v>0</v>
      </c>
      <c r="K468" s="23">
        <v>5432403</v>
      </c>
      <c r="L468" s="20">
        <v>17378</v>
      </c>
      <c r="M468" s="24">
        <v>45184</v>
      </c>
    </row>
    <row r="469" spans="1:13" x14ac:dyDescent="0.25">
      <c r="A469" s="18">
        <v>45160.82916666667</v>
      </c>
      <c r="B469" s="19">
        <v>45165.597916666666</v>
      </c>
      <c r="C469" s="19">
        <v>45168.314583333333</v>
      </c>
      <c r="D469" s="20" t="s">
        <v>481</v>
      </c>
      <c r="E469" s="21">
        <v>0</v>
      </c>
      <c r="F469" s="22">
        <v>2659267</v>
      </c>
      <c r="G469" s="22">
        <v>0</v>
      </c>
      <c r="H469" s="22">
        <v>0</v>
      </c>
      <c r="I469" s="22">
        <v>0</v>
      </c>
      <c r="J469" s="21">
        <v>0</v>
      </c>
      <c r="K469" s="23">
        <v>2659267</v>
      </c>
      <c r="L469" s="20">
        <v>17378</v>
      </c>
      <c r="M469" s="24">
        <v>45184</v>
      </c>
    </row>
    <row r="470" spans="1:13" x14ac:dyDescent="0.25">
      <c r="A470" s="18">
        <v>45152.29583333333</v>
      </c>
      <c r="B470" s="19">
        <v>45157.084027777775</v>
      </c>
      <c r="C470" s="19">
        <v>45161.28402777778</v>
      </c>
      <c r="D470" s="20" t="s">
        <v>482</v>
      </c>
      <c r="E470" s="21">
        <v>0</v>
      </c>
      <c r="F470" s="22">
        <v>2621758</v>
      </c>
      <c r="G470" s="22">
        <v>0</v>
      </c>
      <c r="H470" s="22">
        <v>0</v>
      </c>
      <c r="I470" s="22">
        <v>0</v>
      </c>
      <c r="J470" s="21">
        <v>0</v>
      </c>
      <c r="K470" s="23">
        <v>2621758</v>
      </c>
      <c r="L470" s="20">
        <v>17205</v>
      </c>
      <c r="M470" s="24">
        <v>45184</v>
      </c>
    </row>
    <row r="471" spans="1:13" x14ac:dyDescent="0.25">
      <c r="A471" s="18">
        <v>45162.813194444447</v>
      </c>
      <c r="B471" s="19">
        <v>45167.85</v>
      </c>
      <c r="C471" s="19">
        <v>45177.4</v>
      </c>
      <c r="D471" s="20" t="s">
        <v>483</v>
      </c>
      <c r="E471" s="21">
        <v>0</v>
      </c>
      <c r="F471" s="22">
        <v>13774813</v>
      </c>
      <c r="G471" s="22">
        <v>0</v>
      </c>
      <c r="H471" s="22">
        <v>0</v>
      </c>
      <c r="I471" s="22">
        <v>0</v>
      </c>
      <c r="J471" s="21">
        <v>0</v>
      </c>
      <c r="K471" s="23">
        <v>13774813</v>
      </c>
      <c r="L471" s="20">
        <v>17331</v>
      </c>
      <c r="M471" s="24">
        <v>45184</v>
      </c>
    </row>
    <row r="472" spans="1:13" x14ac:dyDescent="0.25">
      <c r="A472" s="18">
        <v>45165.712500000001</v>
      </c>
      <c r="B472" s="19">
        <v>45171.67291666667</v>
      </c>
      <c r="C472" s="19">
        <v>45177.3125</v>
      </c>
      <c r="D472" s="20" t="s">
        <v>484</v>
      </c>
      <c r="E472" s="21">
        <v>0</v>
      </c>
      <c r="F472" s="22">
        <v>31300717</v>
      </c>
      <c r="G472" s="22">
        <v>0</v>
      </c>
      <c r="H472" s="22">
        <v>0</v>
      </c>
      <c r="I472" s="22">
        <v>0</v>
      </c>
      <c r="J472" s="21">
        <v>0</v>
      </c>
      <c r="K472" s="23">
        <v>31300717</v>
      </c>
      <c r="L472" s="20">
        <v>17317</v>
      </c>
      <c r="M472" s="24">
        <v>45184</v>
      </c>
    </row>
    <row r="473" spans="1:13" x14ac:dyDescent="0.25">
      <c r="A473" s="18">
        <v>45166.013194444444</v>
      </c>
      <c r="B473" s="19">
        <v>45168.538194444445</v>
      </c>
      <c r="C473" s="19">
        <v>45169.856249999997</v>
      </c>
      <c r="D473" s="20" t="s">
        <v>485</v>
      </c>
      <c r="E473" s="21">
        <v>0</v>
      </c>
      <c r="F473" s="22">
        <v>19015235</v>
      </c>
      <c r="G473" s="22">
        <v>0</v>
      </c>
      <c r="H473" s="22">
        <v>0</v>
      </c>
      <c r="I473" s="22">
        <v>0</v>
      </c>
      <c r="J473" s="21">
        <v>0</v>
      </c>
      <c r="K473" s="23">
        <v>19015235</v>
      </c>
      <c r="L473" s="20">
        <v>17210</v>
      </c>
      <c r="M473" s="24">
        <v>45184</v>
      </c>
    </row>
    <row r="474" spans="1:13" x14ac:dyDescent="0.25">
      <c r="A474" s="18">
        <v>45171.796527777777</v>
      </c>
      <c r="B474" s="19">
        <v>45176.204861111109</v>
      </c>
      <c r="C474" s="19">
        <v>45180.521527777775</v>
      </c>
      <c r="D474" s="20" t="s">
        <v>486</v>
      </c>
      <c r="E474" s="21">
        <v>0</v>
      </c>
      <c r="F474" s="22">
        <v>60258447</v>
      </c>
      <c r="G474" s="22">
        <v>0</v>
      </c>
      <c r="H474" s="22">
        <v>0</v>
      </c>
      <c r="I474" s="22">
        <v>0</v>
      </c>
      <c r="J474" s="21">
        <v>0</v>
      </c>
      <c r="K474" s="23">
        <v>60258447</v>
      </c>
      <c r="L474" s="20">
        <v>17584</v>
      </c>
      <c r="M474" s="24">
        <v>45202</v>
      </c>
    </row>
    <row r="475" spans="1:13" x14ac:dyDescent="0.25">
      <c r="A475" s="18">
        <v>45172.790972222225</v>
      </c>
      <c r="B475" s="19">
        <v>45180.649305555555</v>
      </c>
      <c r="C475" s="19">
        <v>45184.452777777777</v>
      </c>
      <c r="D475" s="20" t="s">
        <v>487</v>
      </c>
      <c r="E475" s="21">
        <v>0</v>
      </c>
      <c r="F475" s="22">
        <v>10931531</v>
      </c>
      <c r="G475" s="22">
        <v>0</v>
      </c>
      <c r="H475" s="22">
        <v>0</v>
      </c>
      <c r="I475" s="22">
        <v>0</v>
      </c>
      <c r="J475" s="21">
        <v>0</v>
      </c>
      <c r="K475" s="23">
        <v>10931531</v>
      </c>
      <c r="L475" s="20">
        <v>17457</v>
      </c>
      <c r="M475" s="24">
        <v>45201</v>
      </c>
    </row>
    <row r="476" spans="1:13" x14ac:dyDescent="0.25">
      <c r="A476" s="18">
        <v>45175.171527777777</v>
      </c>
      <c r="B476" s="19">
        <v>45177.967361111114</v>
      </c>
      <c r="C476" s="19">
        <v>45181.586111111108</v>
      </c>
      <c r="D476" s="20" t="s">
        <v>488</v>
      </c>
      <c r="E476" s="21">
        <v>0</v>
      </c>
      <c r="F476" s="22">
        <v>73476017</v>
      </c>
      <c r="G476" s="22">
        <v>0</v>
      </c>
      <c r="H476" s="22">
        <v>0</v>
      </c>
      <c r="I476" s="22">
        <v>0</v>
      </c>
      <c r="J476" s="21">
        <v>0</v>
      </c>
      <c r="K476" s="23">
        <v>73476017</v>
      </c>
      <c r="L476" s="20">
        <v>17378</v>
      </c>
      <c r="M476" s="24">
        <v>45184</v>
      </c>
    </row>
    <row r="477" spans="1:13" x14ac:dyDescent="0.25">
      <c r="A477" s="18">
        <v>45178.159722222219</v>
      </c>
      <c r="B477" s="19">
        <v>45178.597916666666</v>
      </c>
      <c r="C477" s="19">
        <v>45179.688194444447</v>
      </c>
      <c r="D477" s="20" t="s">
        <v>489</v>
      </c>
      <c r="E477" s="21">
        <v>0</v>
      </c>
      <c r="F477" s="22">
        <v>88800</v>
      </c>
      <c r="G477" s="22">
        <v>0</v>
      </c>
      <c r="H477" s="22">
        <v>0</v>
      </c>
      <c r="I477" s="22">
        <v>0</v>
      </c>
      <c r="J477" s="21">
        <v>0</v>
      </c>
      <c r="K477" s="23">
        <v>88800</v>
      </c>
      <c r="L477" s="20">
        <v>17378</v>
      </c>
      <c r="M477" s="24">
        <v>45184</v>
      </c>
    </row>
    <row r="478" spans="1:13" x14ac:dyDescent="0.25">
      <c r="A478" s="18">
        <v>45161.817361111112</v>
      </c>
      <c r="B478" s="19">
        <v>45167.708333333336</v>
      </c>
      <c r="C478" s="19">
        <v>45182.86041666667</v>
      </c>
      <c r="D478" s="20" t="s">
        <v>490</v>
      </c>
      <c r="E478" s="21">
        <v>0</v>
      </c>
      <c r="F478" s="22">
        <v>16934528</v>
      </c>
      <c r="G478" s="22">
        <v>0</v>
      </c>
      <c r="H478" s="22">
        <v>0</v>
      </c>
      <c r="I478" s="22">
        <v>0</v>
      </c>
      <c r="J478" s="21">
        <v>0</v>
      </c>
      <c r="K478" s="23">
        <v>16934528</v>
      </c>
      <c r="L478" s="20">
        <v>17401</v>
      </c>
      <c r="M478" s="24">
        <v>45184</v>
      </c>
    </row>
    <row r="479" spans="1:13" x14ac:dyDescent="0.25">
      <c r="A479" s="18">
        <v>45183.26666666667</v>
      </c>
      <c r="B479" s="19">
        <v>45183.612500000003</v>
      </c>
      <c r="C479" s="19">
        <v>45483.586111111108</v>
      </c>
      <c r="D479" s="20" t="s">
        <v>491</v>
      </c>
      <c r="E479" s="21">
        <v>0</v>
      </c>
      <c r="F479" s="22">
        <v>21195178</v>
      </c>
      <c r="G479" s="22">
        <v>0</v>
      </c>
      <c r="H479" s="22">
        <v>0</v>
      </c>
      <c r="I479" s="22">
        <v>0</v>
      </c>
      <c r="J479" s="21">
        <v>0</v>
      </c>
      <c r="K479" s="23">
        <v>21195178</v>
      </c>
      <c r="L479" s="20">
        <v>20227</v>
      </c>
      <c r="M479" s="24">
        <v>45505</v>
      </c>
    </row>
    <row r="480" spans="1:13" x14ac:dyDescent="0.25">
      <c r="A480" s="18">
        <v>45188.4</v>
      </c>
      <c r="B480" s="19">
        <v>45188.582638888889</v>
      </c>
      <c r="C480" s="19">
        <v>45189.53402777778</v>
      </c>
      <c r="D480" s="20" t="s">
        <v>492</v>
      </c>
      <c r="E480" s="21">
        <v>0</v>
      </c>
      <c r="F480" s="22">
        <v>200191</v>
      </c>
      <c r="G480" s="22">
        <v>0</v>
      </c>
      <c r="H480" s="22">
        <v>0</v>
      </c>
      <c r="I480" s="22">
        <v>0</v>
      </c>
      <c r="J480" s="21">
        <v>0</v>
      </c>
      <c r="K480" s="23">
        <v>200191</v>
      </c>
      <c r="L480" s="20">
        <v>17636</v>
      </c>
      <c r="M480" s="24">
        <v>45202</v>
      </c>
    </row>
    <row r="481" spans="1:13" x14ac:dyDescent="0.25">
      <c r="A481" s="18">
        <v>45195.338888888888</v>
      </c>
      <c r="B481" s="19">
        <v>45195.638888888891</v>
      </c>
      <c r="C481" s="19">
        <v>45196.728472222225</v>
      </c>
      <c r="D481" s="20" t="s">
        <v>493</v>
      </c>
      <c r="E481" s="21">
        <v>0</v>
      </c>
      <c r="F481" s="22">
        <v>60200</v>
      </c>
      <c r="G481" s="22">
        <v>0</v>
      </c>
      <c r="H481" s="22">
        <v>0</v>
      </c>
      <c r="I481" s="22">
        <v>0</v>
      </c>
      <c r="J481" s="21">
        <v>0</v>
      </c>
      <c r="K481" s="23">
        <v>60200</v>
      </c>
      <c r="L481" s="20">
        <v>17638</v>
      </c>
      <c r="M481" s="24">
        <v>45202</v>
      </c>
    </row>
    <row r="482" spans="1:13" x14ac:dyDescent="0.25">
      <c r="A482" s="18">
        <v>45191.881249999999</v>
      </c>
      <c r="B482" s="19">
        <v>45195.413194444445</v>
      </c>
      <c r="C482" s="19">
        <v>45197.683333333334</v>
      </c>
      <c r="D482" s="20" t="s">
        <v>494</v>
      </c>
      <c r="E482" s="21">
        <v>0</v>
      </c>
      <c r="F482" s="22">
        <v>1794800</v>
      </c>
      <c r="G482" s="22">
        <v>0</v>
      </c>
      <c r="H482" s="22">
        <v>0</v>
      </c>
      <c r="I482" s="22">
        <v>0</v>
      </c>
      <c r="J482" s="21">
        <v>0</v>
      </c>
      <c r="K482" s="23">
        <v>1794800</v>
      </c>
      <c r="L482" s="20">
        <v>17680</v>
      </c>
      <c r="M482" s="24">
        <v>45203</v>
      </c>
    </row>
    <row r="483" spans="1:13" x14ac:dyDescent="0.25">
      <c r="A483" s="18">
        <v>45197.640277777777</v>
      </c>
      <c r="B483" s="19">
        <v>45197.742361111108</v>
      </c>
      <c r="C483" s="19">
        <v>45198.54791666667</v>
      </c>
      <c r="D483" s="20" t="s">
        <v>495</v>
      </c>
      <c r="E483" s="21">
        <v>0</v>
      </c>
      <c r="F483" s="22">
        <v>185118</v>
      </c>
      <c r="G483" s="22">
        <v>84534</v>
      </c>
      <c r="H483" s="22">
        <v>0</v>
      </c>
      <c r="I483" s="22">
        <v>0</v>
      </c>
      <c r="J483" s="21">
        <v>0</v>
      </c>
      <c r="K483" s="23">
        <v>100584</v>
      </c>
      <c r="L483" s="20">
        <v>17636</v>
      </c>
      <c r="M483" s="24">
        <v>45202</v>
      </c>
    </row>
    <row r="484" spans="1:13" x14ac:dyDescent="0.25">
      <c r="A484" s="18">
        <v>45198.536111111112</v>
      </c>
      <c r="B484" s="19">
        <v>45199.690972222219</v>
      </c>
      <c r="C484" s="19">
        <v>45204.746527777781</v>
      </c>
      <c r="D484" s="20" t="s">
        <v>496</v>
      </c>
      <c r="E484" s="21">
        <v>0</v>
      </c>
      <c r="F484" s="22">
        <v>26762149</v>
      </c>
      <c r="G484" s="22">
        <v>0</v>
      </c>
      <c r="H484" s="22">
        <v>0</v>
      </c>
      <c r="I484" s="22">
        <v>0</v>
      </c>
      <c r="J484" s="21">
        <v>0</v>
      </c>
      <c r="K484" s="23">
        <v>26762149</v>
      </c>
      <c r="L484" s="20">
        <v>17733</v>
      </c>
      <c r="M484" s="24">
        <v>45211</v>
      </c>
    </row>
    <row r="485" spans="1:13" x14ac:dyDescent="0.25">
      <c r="A485" s="18">
        <v>45204.265277777777</v>
      </c>
      <c r="B485" s="19">
        <v>45212.086805555555</v>
      </c>
      <c r="C485" s="19">
        <v>45216.776388888888</v>
      </c>
      <c r="D485" s="20" t="s">
        <v>497</v>
      </c>
      <c r="E485" s="21">
        <v>0</v>
      </c>
      <c r="F485" s="22">
        <v>39852170</v>
      </c>
      <c r="G485" s="22">
        <v>0</v>
      </c>
      <c r="H485" s="22">
        <v>0</v>
      </c>
      <c r="I485" s="22">
        <v>0</v>
      </c>
      <c r="J485" s="21">
        <v>0</v>
      </c>
      <c r="K485" s="23">
        <v>39852170</v>
      </c>
      <c r="L485" s="20">
        <v>18027</v>
      </c>
      <c r="M485" s="24">
        <v>45231</v>
      </c>
    </row>
    <row r="486" spans="1:13" x14ac:dyDescent="0.25">
      <c r="A486" s="18">
        <v>45204.304861111108</v>
      </c>
      <c r="B486" s="19">
        <v>45213.748611111114</v>
      </c>
      <c r="C486" s="19">
        <v>45216.578472222223</v>
      </c>
      <c r="D486" s="20" t="s">
        <v>498</v>
      </c>
      <c r="E486" s="21">
        <v>0</v>
      </c>
      <c r="F486" s="22">
        <v>25088518</v>
      </c>
      <c r="G486" s="22">
        <v>0</v>
      </c>
      <c r="H486" s="22">
        <v>0</v>
      </c>
      <c r="I486" s="22">
        <v>0</v>
      </c>
      <c r="J486" s="21">
        <v>0</v>
      </c>
      <c r="K486" s="23">
        <v>25088518</v>
      </c>
      <c r="L486" s="20">
        <v>17915</v>
      </c>
      <c r="M486" s="24">
        <v>45231</v>
      </c>
    </row>
    <row r="487" spans="1:13" x14ac:dyDescent="0.25">
      <c r="A487" s="18">
        <v>45204.754166666666</v>
      </c>
      <c r="B487" s="19">
        <v>45204.984722222223</v>
      </c>
      <c r="C487" s="19">
        <v>45206.679861111108</v>
      </c>
      <c r="D487" s="20" t="s">
        <v>499</v>
      </c>
      <c r="E487" s="21">
        <v>0</v>
      </c>
      <c r="F487" s="22">
        <v>948778</v>
      </c>
      <c r="G487" s="22">
        <v>0</v>
      </c>
      <c r="H487" s="22">
        <v>0</v>
      </c>
      <c r="I487" s="22">
        <v>0</v>
      </c>
      <c r="J487" s="21">
        <v>0</v>
      </c>
      <c r="K487" s="23">
        <v>948778</v>
      </c>
      <c r="L487" s="20">
        <v>17763</v>
      </c>
      <c r="M487" s="24">
        <v>45211</v>
      </c>
    </row>
    <row r="488" spans="1:13" x14ac:dyDescent="0.25">
      <c r="A488" s="18">
        <v>45205.503472222219</v>
      </c>
      <c r="B488" s="19">
        <v>45217.090277777781</v>
      </c>
      <c r="C488" s="19">
        <v>45218.665277777778</v>
      </c>
      <c r="D488" s="20" t="s">
        <v>500</v>
      </c>
      <c r="E488" s="21">
        <v>0</v>
      </c>
      <c r="F488" s="22">
        <v>39476616</v>
      </c>
      <c r="G488" s="22">
        <v>0</v>
      </c>
      <c r="H488" s="22">
        <v>0</v>
      </c>
      <c r="I488" s="22">
        <v>0</v>
      </c>
      <c r="J488" s="21">
        <v>0</v>
      </c>
      <c r="K488" s="23">
        <v>39476616</v>
      </c>
      <c r="L488" s="20">
        <v>17911</v>
      </c>
      <c r="M488" s="24">
        <v>45231</v>
      </c>
    </row>
    <row r="489" spans="1:13" x14ac:dyDescent="0.25">
      <c r="A489" s="18">
        <v>45207.904166666667</v>
      </c>
      <c r="B489" s="19">
        <v>45208.698611111111</v>
      </c>
      <c r="C489" s="19">
        <v>45211.529166666667</v>
      </c>
      <c r="D489" s="20" t="s">
        <v>501</v>
      </c>
      <c r="E489" s="21">
        <v>0</v>
      </c>
      <c r="F489" s="22">
        <v>60200</v>
      </c>
      <c r="G489" s="22">
        <v>0</v>
      </c>
      <c r="H489" s="22">
        <v>0</v>
      </c>
      <c r="I489" s="22">
        <v>0</v>
      </c>
      <c r="J489" s="21">
        <v>0</v>
      </c>
      <c r="K489" s="23">
        <v>60200</v>
      </c>
      <c r="L489" s="20">
        <v>17799</v>
      </c>
      <c r="M489" s="24">
        <v>45231</v>
      </c>
    </row>
    <row r="490" spans="1:13" x14ac:dyDescent="0.25">
      <c r="A490" s="18">
        <v>45199.434027777781</v>
      </c>
      <c r="B490" s="19">
        <v>45211.913194444445</v>
      </c>
      <c r="C490" s="19">
        <v>45217.769444444442</v>
      </c>
      <c r="D490" s="20" t="s">
        <v>502</v>
      </c>
      <c r="E490" s="21">
        <v>0</v>
      </c>
      <c r="F490" s="22">
        <v>3862700</v>
      </c>
      <c r="G490" s="22">
        <v>0</v>
      </c>
      <c r="H490" s="22">
        <v>0</v>
      </c>
      <c r="I490" s="22">
        <v>0</v>
      </c>
      <c r="J490" s="21">
        <v>0</v>
      </c>
      <c r="K490" s="23">
        <v>3862700</v>
      </c>
      <c r="L490" s="20">
        <v>17915</v>
      </c>
      <c r="M490" s="24">
        <v>45231</v>
      </c>
    </row>
    <row r="491" spans="1:13" x14ac:dyDescent="0.25">
      <c r="A491" s="18">
        <v>45207.939583333333</v>
      </c>
      <c r="B491" s="19">
        <v>45208.659722222219</v>
      </c>
      <c r="C491" s="19">
        <v>45219.614583333336</v>
      </c>
      <c r="D491" s="20" t="s">
        <v>503</v>
      </c>
      <c r="E491" s="21">
        <v>0</v>
      </c>
      <c r="F491" s="22">
        <v>382400</v>
      </c>
      <c r="G491" s="22">
        <v>0</v>
      </c>
      <c r="H491" s="22">
        <v>0</v>
      </c>
      <c r="I491" s="22">
        <v>0</v>
      </c>
      <c r="J491" s="21">
        <v>0</v>
      </c>
      <c r="K491" s="23">
        <v>382400</v>
      </c>
      <c r="L491" s="20">
        <v>18027</v>
      </c>
      <c r="M491" s="24">
        <v>45231</v>
      </c>
    </row>
    <row r="492" spans="1:13" x14ac:dyDescent="0.25">
      <c r="A492" s="18">
        <v>45216.109722222223</v>
      </c>
      <c r="B492" s="19">
        <v>45216.614583333336</v>
      </c>
      <c r="C492" s="19">
        <v>45220.286111111112</v>
      </c>
      <c r="D492" s="20" t="s">
        <v>504</v>
      </c>
      <c r="E492" s="21">
        <v>0</v>
      </c>
      <c r="F492" s="22">
        <v>60200</v>
      </c>
      <c r="G492" s="22">
        <v>0</v>
      </c>
      <c r="H492" s="22">
        <v>0</v>
      </c>
      <c r="I492" s="22">
        <v>0</v>
      </c>
      <c r="J492" s="21">
        <v>0</v>
      </c>
      <c r="K492" s="23">
        <v>60200</v>
      </c>
      <c r="L492" s="20">
        <v>18027</v>
      </c>
      <c r="M492" s="24">
        <v>45231</v>
      </c>
    </row>
    <row r="493" spans="1:13" x14ac:dyDescent="0.25">
      <c r="A493" s="18">
        <v>45222.347916666666</v>
      </c>
      <c r="B493" s="19">
        <v>45231.745833333334</v>
      </c>
      <c r="C493" s="19">
        <v>45271.447222222225</v>
      </c>
      <c r="D493" s="20" t="s">
        <v>505</v>
      </c>
      <c r="E493" s="21">
        <v>0</v>
      </c>
      <c r="F493" s="22">
        <v>21311992</v>
      </c>
      <c r="G493" s="22">
        <v>0</v>
      </c>
      <c r="H493" s="22">
        <v>0</v>
      </c>
      <c r="I493" s="22">
        <v>0</v>
      </c>
      <c r="J493" s="21">
        <v>0</v>
      </c>
      <c r="K493" s="23">
        <v>21311992</v>
      </c>
      <c r="L493" s="20">
        <v>18602</v>
      </c>
      <c r="M493" s="24">
        <v>45273</v>
      </c>
    </row>
    <row r="494" spans="1:13" x14ac:dyDescent="0.25">
      <c r="A494" s="18">
        <v>45224.78125</v>
      </c>
      <c r="B494" s="19">
        <v>45238.568749999999</v>
      </c>
      <c r="C494" s="19">
        <v>45245.411805555559</v>
      </c>
      <c r="D494" s="20" t="s">
        <v>506</v>
      </c>
      <c r="E494" s="21">
        <v>0</v>
      </c>
      <c r="F494" s="22">
        <v>22149529</v>
      </c>
      <c r="G494" s="22">
        <v>0</v>
      </c>
      <c r="H494" s="22">
        <v>0</v>
      </c>
      <c r="I494" s="22">
        <v>0</v>
      </c>
      <c r="J494" s="21">
        <v>0</v>
      </c>
      <c r="K494" s="23">
        <v>22149529</v>
      </c>
      <c r="L494" s="20">
        <v>18242</v>
      </c>
      <c r="M494" s="24">
        <v>45261</v>
      </c>
    </row>
    <row r="495" spans="1:13" x14ac:dyDescent="0.25">
      <c r="A495" s="18">
        <v>45225.293749999997</v>
      </c>
      <c r="B495" s="19">
        <v>45225.51458333333</v>
      </c>
      <c r="C495" s="19">
        <v>45231.442361111112</v>
      </c>
      <c r="D495" s="20" t="s">
        <v>507</v>
      </c>
      <c r="E495" s="21">
        <v>0</v>
      </c>
      <c r="F495" s="22">
        <v>9802015</v>
      </c>
      <c r="G495" s="22">
        <v>0</v>
      </c>
      <c r="H495" s="22">
        <v>0</v>
      </c>
      <c r="I495" s="22">
        <v>0</v>
      </c>
      <c r="J495" s="21">
        <v>0</v>
      </c>
      <c r="K495" s="23">
        <v>9802015</v>
      </c>
      <c r="L495" s="20">
        <v>18102</v>
      </c>
      <c r="M495" s="24">
        <v>45237</v>
      </c>
    </row>
    <row r="496" spans="1:13" x14ac:dyDescent="0.25">
      <c r="A496" s="18">
        <v>45226.611111111109</v>
      </c>
      <c r="B496" s="19">
        <v>45230.541666666664</v>
      </c>
      <c r="C496" s="19">
        <v>45232.729861111111</v>
      </c>
      <c r="D496" s="20" t="s">
        <v>508</v>
      </c>
      <c r="E496" s="21">
        <v>0</v>
      </c>
      <c r="F496" s="22">
        <v>55364</v>
      </c>
      <c r="G496" s="22">
        <v>0</v>
      </c>
      <c r="H496" s="22">
        <v>0</v>
      </c>
      <c r="I496" s="22">
        <v>0</v>
      </c>
      <c r="J496" s="21">
        <v>0</v>
      </c>
      <c r="K496" s="23">
        <v>55364</v>
      </c>
      <c r="L496" s="20">
        <v>18151</v>
      </c>
      <c r="M496" s="24">
        <v>45244</v>
      </c>
    </row>
    <row r="497" spans="1:13" x14ac:dyDescent="0.25">
      <c r="A497" s="18">
        <v>45236.05972222222</v>
      </c>
      <c r="B497" s="19">
        <v>45237.388888888891</v>
      </c>
      <c r="C497" s="19">
        <v>45239.633333333331</v>
      </c>
      <c r="D497" s="20" t="s">
        <v>509</v>
      </c>
      <c r="E497" s="21">
        <v>0</v>
      </c>
      <c r="F497" s="22">
        <v>382400</v>
      </c>
      <c r="G497" s="22">
        <v>0</v>
      </c>
      <c r="H497" s="22">
        <v>0</v>
      </c>
      <c r="I497" s="22">
        <v>0</v>
      </c>
      <c r="J497" s="21">
        <v>0</v>
      </c>
      <c r="K497" s="23">
        <v>382400</v>
      </c>
      <c r="L497" s="20">
        <v>18242</v>
      </c>
      <c r="M497" s="24">
        <v>45261</v>
      </c>
    </row>
    <row r="498" spans="1:13" x14ac:dyDescent="0.25">
      <c r="A498" s="18">
        <v>45240.384722222225</v>
      </c>
      <c r="B498" s="19">
        <v>45246.852083333331</v>
      </c>
      <c r="C498" s="19">
        <v>45257.709027777775</v>
      </c>
      <c r="D498" s="20" t="s">
        <v>510</v>
      </c>
      <c r="E498" s="21">
        <v>0</v>
      </c>
      <c r="F498" s="22">
        <v>5630575</v>
      </c>
      <c r="G498" s="22">
        <v>0</v>
      </c>
      <c r="H498" s="22">
        <v>0</v>
      </c>
      <c r="I498" s="22">
        <v>0</v>
      </c>
      <c r="J498" s="21">
        <v>0</v>
      </c>
      <c r="K498" s="23">
        <v>5630575</v>
      </c>
      <c r="L498" s="20">
        <v>18377</v>
      </c>
      <c r="M498" s="24">
        <v>45261</v>
      </c>
    </row>
    <row r="499" spans="1:13" x14ac:dyDescent="0.25">
      <c r="A499" s="18">
        <v>45225.473611111112</v>
      </c>
      <c r="B499" s="19">
        <v>45234.713888888888</v>
      </c>
      <c r="C499" s="19">
        <v>45240.752083333333</v>
      </c>
      <c r="D499" s="20" t="s">
        <v>511</v>
      </c>
      <c r="E499" s="21">
        <v>0</v>
      </c>
      <c r="F499" s="22">
        <v>19415070</v>
      </c>
      <c r="G499" s="22">
        <v>0</v>
      </c>
      <c r="H499" s="22">
        <v>0</v>
      </c>
      <c r="I499" s="22">
        <v>0</v>
      </c>
      <c r="J499" s="21">
        <v>0</v>
      </c>
      <c r="K499" s="23">
        <v>19415070</v>
      </c>
      <c r="L499" s="20">
        <v>18189</v>
      </c>
      <c r="M499" s="24">
        <v>45245</v>
      </c>
    </row>
    <row r="500" spans="1:13" x14ac:dyDescent="0.25">
      <c r="A500" s="18">
        <v>45243.479166666664</v>
      </c>
      <c r="B500" s="19">
        <v>45243.724305555559</v>
      </c>
      <c r="C500" s="19">
        <v>45246.411111111112</v>
      </c>
      <c r="D500" s="20" t="s">
        <v>512</v>
      </c>
      <c r="E500" s="21">
        <v>0</v>
      </c>
      <c r="F500" s="22">
        <v>826438</v>
      </c>
      <c r="G500" s="22">
        <v>0</v>
      </c>
      <c r="H500" s="22">
        <v>0</v>
      </c>
      <c r="I500" s="22">
        <v>0</v>
      </c>
      <c r="J500" s="21">
        <v>0</v>
      </c>
      <c r="K500" s="23">
        <v>826438</v>
      </c>
      <c r="L500" s="20">
        <v>18602</v>
      </c>
      <c r="M500" s="24">
        <v>45273</v>
      </c>
    </row>
    <row r="501" spans="1:13" x14ac:dyDescent="0.25">
      <c r="A501" s="18">
        <v>45253.407638888886</v>
      </c>
      <c r="B501" s="19">
        <v>45253.447916666664</v>
      </c>
      <c r="C501" s="19">
        <v>45255.112500000003</v>
      </c>
      <c r="D501" s="20" t="s">
        <v>513</v>
      </c>
      <c r="E501" s="21">
        <v>0</v>
      </c>
      <c r="F501" s="22">
        <v>200048</v>
      </c>
      <c r="G501" s="22">
        <v>0</v>
      </c>
      <c r="H501" s="22">
        <v>20004.8</v>
      </c>
      <c r="I501" s="22">
        <v>0</v>
      </c>
      <c r="J501" s="21">
        <v>0</v>
      </c>
      <c r="K501" s="23">
        <v>180043.2</v>
      </c>
      <c r="L501" s="20">
        <v>18358</v>
      </c>
      <c r="M501" s="24">
        <v>45261</v>
      </c>
    </row>
    <row r="502" spans="1:13" x14ac:dyDescent="0.25">
      <c r="A502" s="18">
        <v>45249.270138888889</v>
      </c>
      <c r="B502" s="19">
        <v>45249.45208333333</v>
      </c>
      <c r="C502" s="19">
        <v>45253.772916666669</v>
      </c>
      <c r="D502" s="20" t="s">
        <v>514</v>
      </c>
      <c r="E502" s="21">
        <v>0</v>
      </c>
      <c r="F502" s="22">
        <v>10941603</v>
      </c>
      <c r="G502" s="22">
        <v>0</v>
      </c>
      <c r="H502" s="22">
        <v>0</v>
      </c>
      <c r="I502" s="22">
        <v>0</v>
      </c>
      <c r="J502" s="21">
        <v>0</v>
      </c>
      <c r="K502" s="23">
        <v>10941603</v>
      </c>
      <c r="L502" s="20">
        <v>18358</v>
      </c>
      <c r="M502" s="24">
        <v>45261</v>
      </c>
    </row>
    <row r="503" spans="1:13" x14ac:dyDescent="0.25">
      <c r="A503" s="18">
        <v>45252.256249999999</v>
      </c>
      <c r="B503" s="19">
        <v>45252.555555555555</v>
      </c>
      <c r="C503" s="19">
        <v>45257.618055555555</v>
      </c>
      <c r="D503" s="20" t="s">
        <v>515</v>
      </c>
      <c r="E503" s="21">
        <v>0</v>
      </c>
      <c r="F503" s="22">
        <v>21863323</v>
      </c>
      <c r="G503" s="22">
        <v>0</v>
      </c>
      <c r="H503" s="22">
        <v>0</v>
      </c>
      <c r="I503" s="22">
        <v>0</v>
      </c>
      <c r="J503" s="21">
        <v>0</v>
      </c>
      <c r="K503" s="23">
        <v>21863323</v>
      </c>
      <c r="L503" s="20">
        <v>18377</v>
      </c>
      <c r="M503" s="24">
        <v>45261</v>
      </c>
    </row>
    <row r="504" spans="1:13" x14ac:dyDescent="0.25">
      <c r="A504" s="18">
        <v>45257.822222222225</v>
      </c>
      <c r="B504" s="19">
        <v>45265.59652777778</v>
      </c>
      <c r="C504" s="19">
        <v>45269.510416666664</v>
      </c>
      <c r="D504" s="20" t="s">
        <v>516</v>
      </c>
      <c r="E504" s="21">
        <v>0</v>
      </c>
      <c r="F504" s="22">
        <v>4491240</v>
      </c>
      <c r="G504" s="22">
        <v>0</v>
      </c>
      <c r="H504" s="22">
        <v>0</v>
      </c>
      <c r="I504" s="22">
        <v>0</v>
      </c>
      <c r="J504" s="21">
        <v>0</v>
      </c>
      <c r="K504" s="23">
        <v>4491240</v>
      </c>
      <c r="L504" s="20">
        <v>18708</v>
      </c>
      <c r="M504" s="24">
        <v>45293</v>
      </c>
    </row>
    <row r="505" spans="1:13" x14ac:dyDescent="0.25">
      <c r="A505" s="18">
        <v>45240.419444444444</v>
      </c>
      <c r="B505" s="19">
        <v>45257.993055555555</v>
      </c>
      <c r="C505" s="19">
        <v>45259.737500000003</v>
      </c>
      <c r="D505" s="20" t="s">
        <v>517</v>
      </c>
      <c r="E505" s="21">
        <v>0</v>
      </c>
      <c r="F505" s="22">
        <v>8903143</v>
      </c>
      <c r="G505" s="22">
        <v>0</v>
      </c>
      <c r="H505" s="22">
        <v>0</v>
      </c>
      <c r="I505" s="22">
        <v>0</v>
      </c>
      <c r="J505" s="21">
        <v>0</v>
      </c>
      <c r="K505" s="23">
        <v>8903143</v>
      </c>
      <c r="L505" s="20">
        <v>18454</v>
      </c>
      <c r="M505" s="24">
        <v>45264</v>
      </c>
    </row>
    <row r="506" spans="1:13" x14ac:dyDescent="0.25">
      <c r="A506" s="18">
        <v>45250.874305555553</v>
      </c>
      <c r="B506" s="19">
        <v>45259.695833333331</v>
      </c>
      <c r="C506" s="19">
        <v>45261.67291666667</v>
      </c>
      <c r="D506" s="20" t="s">
        <v>518</v>
      </c>
      <c r="E506" s="21">
        <v>0</v>
      </c>
      <c r="F506" s="22">
        <v>10940250</v>
      </c>
      <c r="G506" s="22">
        <v>0</v>
      </c>
      <c r="H506" s="22">
        <v>0</v>
      </c>
      <c r="I506" s="22">
        <v>0</v>
      </c>
      <c r="J506" s="21">
        <v>0</v>
      </c>
      <c r="K506" s="23">
        <v>10940250</v>
      </c>
      <c r="L506" s="20">
        <v>18501</v>
      </c>
      <c r="M506" s="24">
        <v>45266</v>
      </c>
    </row>
    <row r="507" spans="1:13" x14ac:dyDescent="0.25">
      <c r="A507" s="18">
        <v>45236.125694444447</v>
      </c>
      <c r="B507" s="19">
        <v>45261.868055555555</v>
      </c>
      <c r="C507" s="19">
        <v>45265.474305555559</v>
      </c>
      <c r="D507" s="20" t="s">
        <v>519</v>
      </c>
      <c r="E507" s="21">
        <v>0</v>
      </c>
      <c r="F507" s="22">
        <v>14760204</v>
      </c>
      <c r="G507" s="22">
        <v>0</v>
      </c>
      <c r="H507" s="22">
        <v>0</v>
      </c>
      <c r="I507" s="22">
        <v>0</v>
      </c>
      <c r="J507" s="21">
        <v>0</v>
      </c>
      <c r="K507" s="23">
        <v>14760204</v>
      </c>
      <c r="L507" s="20">
        <v>18602</v>
      </c>
      <c r="M507" s="24">
        <v>45273</v>
      </c>
    </row>
    <row r="508" spans="1:13" x14ac:dyDescent="0.25">
      <c r="A508" s="18">
        <v>45263.772222222222</v>
      </c>
      <c r="B508" s="19">
        <v>45263.933333333334</v>
      </c>
      <c r="C508" s="19">
        <v>45267.150694444441</v>
      </c>
      <c r="D508" s="20" t="s">
        <v>520</v>
      </c>
      <c r="E508" s="21">
        <v>0</v>
      </c>
      <c r="F508" s="22">
        <v>382400</v>
      </c>
      <c r="G508" s="22">
        <v>0</v>
      </c>
      <c r="H508" s="22">
        <v>0</v>
      </c>
      <c r="I508" s="22">
        <v>0</v>
      </c>
      <c r="J508" s="21">
        <v>0</v>
      </c>
      <c r="K508" s="23">
        <v>382400</v>
      </c>
      <c r="L508" s="20">
        <v>18602</v>
      </c>
      <c r="M508" s="24">
        <v>45273</v>
      </c>
    </row>
    <row r="509" spans="1:13" x14ac:dyDescent="0.25">
      <c r="A509" s="18">
        <v>45267.29583333333</v>
      </c>
      <c r="B509" s="19">
        <v>45303.770833333336</v>
      </c>
      <c r="C509" s="19">
        <v>45308.870833333334</v>
      </c>
      <c r="D509" s="20" t="s">
        <v>521</v>
      </c>
      <c r="E509" s="21">
        <v>0</v>
      </c>
      <c r="F509" s="22">
        <v>14932736</v>
      </c>
      <c r="G509" s="22">
        <v>0</v>
      </c>
      <c r="H509" s="22">
        <v>0</v>
      </c>
      <c r="I509" s="22">
        <v>0</v>
      </c>
      <c r="J509" s="21">
        <v>0</v>
      </c>
      <c r="K509" s="23">
        <v>14932736</v>
      </c>
      <c r="L509" s="20">
        <v>18995</v>
      </c>
      <c r="M509" s="24">
        <v>45323</v>
      </c>
    </row>
    <row r="510" spans="1:13" x14ac:dyDescent="0.25">
      <c r="A510" s="18">
        <v>45265.893055555556</v>
      </c>
      <c r="B510" s="19">
        <v>45266.071527777778</v>
      </c>
      <c r="C510" s="19">
        <v>45270.65347222222</v>
      </c>
      <c r="D510" s="20" t="s">
        <v>522</v>
      </c>
      <c r="E510" s="21">
        <v>0</v>
      </c>
      <c r="F510" s="22">
        <v>60200</v>
      </c>
      <c r="G510" s="22">
        <v>0</v>
      </c>
      <c r="H510" s="22">
        <v>0</v>
      </c>
      <c r="I510" s="22">
        <v>0</v>
      </c>
      <c r="J510" s="21">
        <v>0</v>
      </c>
      <c r="K510" s="23">
        <v>60200</v>
      </c>
      <c r="L510" s="20">
        <v>18602</v>
      </c>
      <c r="M510" s="24">
        <v>45273</v>
      </c>
    </row>
    <row r="511" spans="1:13" x14ac:dyDescent="0.25">
      <c r="A511" s="18">
        <v>45265.267361111109</v>
      </c>
      <c r="B511" s="19">
        <v>45266.286805555559</v>
      </c>
      <c r="C511" s="19">
        <v>45273.689583333333</v>
      </c>
      <c r="D511" s="20" t="s">
        <v>523</v>
      </c>
      <c r="E511" s="21">
        <v>0</v>
      </c>
      <c r="F511" s="22">
        <v>3611437</v>
      </c>
      <c r="G511" s="22">
        <v>0</v>
      </c>
      <c r="H511" s="22">
        <v>0</v>
      </c>
      <c r="I511" s="22">
        <v>0</v>
      </c>
      <c r="J511" s="21">
        <v>0</v>
      </c>
      <c r="K511" s="23">
        <v>3611437</v>
      </c>
      <c r="L511" s="20">
        <v>18656</v>
      </c>
      <c r="M511" s="24">
        <v>45293</v>
      </c>
    </row>
    <row r="512" spans="1:13" x14ac:dyDescent="0.25">
      <c r="A512" s="18">
        <v>45268.566666666666</v>
      </c>
      <c r="B512" s="19">
        <v>45273.830555555556</v>
      </c>
      <c r="C512" s="19">
        <v>45277.495833333334</v>
      </c>
      <c r="D512" s="20" t="s">
        <v>524</v>
      </c>
      <c r="E512" s="21">
        <v>0</v>
      </c>
      <c r="F512" s="22">
        <v>2471850</v>
      </c>
      <c r="G512" s="22">
        <v>0</v>
      </c>
      <c r="H512" s="22">
        <v>0</v>
      </c>
      <c r="I512" s="22">
        <v>0</v>
      </c>
      <c r="J512" s="21">
        <v>0</v>
      </c>
      <c r="K512" s="23">
        <v>2471850</v>
      </c>
      <c r="L512" s="20">
        <v>18708</v>
      </c>
      <c r="M512" s="24">
        <v>45293</v>
      </c>
    </row>
    <row r="513" spans="1:13" x14ac:dyDescent="0.25">
      <c r="A513" s="18">
        <v>45270.009027777778</v>
      </c>
      <c r="B513" s="19">
        <v>45273.563194444447</v>
      </c>
      <c r="C513" s="19">
        <v>45278.390972222223</v>
      </c>
      <c r="D513" s="20" t="s">
        <v>525</v>
      </c>
      <c r="E513" s="21">
        <v>0</v>
      </c>
      <c r="F513" s="22">
        <v>1532928</v>
      </c>
      <c r="G513" s="22">
        <v>0</v>
      </c>
      <c r="H513" s="22">
        <v>0</v>
      </c>
      <c r="I513" s="22">
        <v>0</v>
      </c>
      <c r="J513" s="21">
        <v>0</v>
      </c>
      <c r="K513" s="23">
        <v>1532928</v>
      </c>
      <c r="L513" s="20">
        <v>18708</v>
      </c>
      <c r="M513" s="24">
        <v>45293</v>
      </c>
    </row>
    <row r="514" spans="1:13" x14ac:dyDescent="0.25">
      <c r="A514" s="18">
        <v>45279.532638888886</v>
      </c>
      <c r="B514" s="19">
        <v>45279.771527777775</v>
      </c>
      <c r="C514" s="19">
        <v>45284.647222222222</v>
      </c>
      <c r="D514" s="20" t="s">
        <v>526</v>
      </c>
      <c r="E514" s="21">
        <v>0</v>
      </c>
      <c r="F514" s="22">
        <v>3897130</v>
      </c>
      <c r="G514" s="22">
        <v>0</v>
      </c>
      <c r="H514" s="22">
        <v>0</v>
      </c>
      <c r="I514" s="22">
        <v>0</v>
      </c>
      <c r="J514" s="21">
        <v>0</v>
      </c>
      <c r="K514" s="23">
        <v>3897130</v>
      </c>
      <c r="L514" s="20">
        <v>18769</v>
      </c>
      <c r="M514" s="24">
        <v>45323</v>
      </c>
    </row>
    <row r="515" spans="1:13" ht="13" thickBot="1" x14ac:dyDescent="0.3">
      <c r="A515" s="25">
        <v>45267.29583333333</v>
      </c>
      <c r="B515" s="26">
        <v>45303.770833333336</v>
      </c>
      <c r="C515" s="26">
        <v>45314.509722222225</v>
      </c>
      <c r="D515" s="27" t="s">
        <v>527</v>
      </c>
      <c r="E515" s="28">
        <v>0</v>
      </c>
      <c r="F515" s="29">
        <v>16192972</v>
      </c>
      <c r="G515" s="29">
        <v>0</v>
      </c>
      <c r="H515" s="29">
        <v>0</v>
      </c>
      <c r="I515" s="29">
        <v>0</v>
      </c>
      <c r="J515" s="28">
        <v>0</v>
      </c>
      <c r="K515" s="30">
        <v>16192972</v>
      </c>
      <c r="L515" s="31">
        <v>19020</v>
      </c>
      <c r="M515" s="32">
        <v>45323</v>
      </c>
    </row>
    <row r="516" spans="1:13" ht="13.5" thickBot="1" x14ac:dyDescent="0.35">
      <c r="A516" s="71" t="s">
        <v>21</v>
      </c>
      <c r="B516" s="72"/>
      <c r="C516" s="72"/>
      <c r="D516" s="72"/>
      <c r="E516" s="33">
        <f>SUM(E290:E515)</f>
        <v>0</v>
      </c>
      <c r="F516" s="34">
        <f>SUM(F10:F515)</f>
        <v>8012606557</v>
      </c>
      <c r="G516" s="34">
        <f t="shared" ref="G516:K516" si="0">SUM(G10:G515)</f>
        <v>715806557</v>
      </c>
      <c r="H516" s="34">
        <f t="shared" si="0"/>
        <v>204518292.80000001</v>
      </c>
      <c r="I516" s="34">
        <f t="shared" si="0"/>
        <v>0</v>
      </c>
      <c r="J516" s="34">
        <f t="shared" si="0"/>
        <v>1092024</v>
      </c>
      <c r="K516" s="34">
        <f t="shared" si="0"/>
        <v>7093373731.1999998</v>
      </c>
      <c r="L516" s="35" t="s">
        <v>528</v>
      </c>
      <c r="M516" s="36" t="s">
        <v>528</v>
      </c>
    </row>
    <row r="520" spans="1:13" x14ac:dyDescent="0.25">
      <c r="G520" s="37"/>
    </row>
    <row r="521" spans="1:13" x14ac:dyDescent="0.25">
      <c r="G521" s="37"/>
    </row>
  </sheetData>
  <sortState ref="A10:M25">
    <sortCondition ref="M10:M25"/>
  </sortState>
  <mergeCells count="8">
    <mergeCell ref="A516:D516"/>
    <mergeCell ref="A6:M6"/>
    <mergeCell ref="A8:M8"/>
    <mergeCell ref="A1:B3"/>
    <mergeCell ref="A7:M7"/>
    <mergeCell ref="A4:M4"/>
    <mergeCell ref="A5:M5"/>
    <mergeCell ref="C1:K3"/>
  </mergeCells>
  <printOptions horizontalCentered="1"/>
  <pageMargins left="0.70866141732283472" right="0.70866141732283472" top="0.39370078740157483" bottom="0.39370078740157483" header="0.31496062992125984" footer="0.31496062992125984"/>
  <pageSetup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9"/>
  <sheetViews>
    <sheetView workbookViewId="0">
      <selection activeCell="B11" sqref="B11"/>
    </sheetView>
  </sheetViews>
  <sheetFormatPr baseColWidth="10" defaultRowHeight="14.5" x14ac:dyDescent="0.35"/>
  <cols>
    <col min="1" max="1" width="61.08984375" bestFit="1" customWidth="1"/>
    <col min="2" max="2" width="14.81640625" customWidth="1"/>
    <col min="3" max="3" width="22.90625" bestFit="1" customWidth="1"/>
  </cols>
  <sheetData>
    <row r="3" spans="1:3" x14ac:dyDescent="0.35">
      <c r="A3" s="93" t="s">
        <v>1978</v>
      </c>
      <c r="B3" t="s">
        <v>1976</v>
      </c>
      <c r="C3" t="s">
        <v>1977</v>
      </c>
    </row>
    <row r="4" spans="1:3" x14ac:dyDescent="0.35">
      <c r="A4" s="94" t="s">
        <v>1968</v>
      </c>
      <c r="B4" s="92">
        <v>7</v>
      </c>
      <c r="C4" s="92">
        <v>16731883</v>
      </c>
    </row>
    <row r="5" spans="1:3" x14ac:dyDescent="0.35">
      <c r="A5" s="94" t="s">
        <v>1971</v>
      </c>
      <c r="B5" s="92">
        <v>15</v>
      </c>
      <c r="C5" s="92">
        <v>37499119</v>
      </c>
    </row>
    <row r="6" spans="1:3" x14ac:dyDescent="0.35">
      <c r="A6" s="94" t="s">
        <v>1954</v>
      </c>
      <c r="B6" s="92">
        <v>4</v>
      </c>
      <c r="C6" s="92">
        <v>8908105</v>
      </c>
    </row>
    <row r="7" spans="1:3" x14ac:dyDescent="0.35">
      <c r="A7" s="94" t="s">
        <v>1969</v>
      </c>
      <c r="B7" s="92">
        <v>4</v>
      </c>
      <c r="C7" s="92">
        <v>5507327</v>
      </c>
    </row>
    <row r="8" spans="1:3" x14ac:dyDescent="0.35">
      <c r="A8" s="94" t="s">
        <v>1955</v>
      </c>
      <c r="B8" s="92">
        <v>24</v>
      </c>
      <c r="C8" s="92">
        <v>212237063</v>
      </c>
    </row>
    <row r="9" spans="1:3" x14ac:dyDescent="0.35">
      <c r="A9" s="94" t="s">
        <v>1967</v>
      </c>
      <c r="B9" s="92">
        <v>17</v>
      </c>
      <c r="C9" s="92">
        <v>110823373</v>
      </c>
    </row>
    <row r="10" spans="1:3" x14ac:dyDescent="0.35">
      <c r="A10" s="94" t="s">
        <v>1974</v>
      </c>
      <c r="B10" s="92">
        <v>2</v>
      </c>
      <c r="C10" s="92">
        <v>76968430</v>
      </c>
    </row>
    <row r="11" spans="1:3" x14ac:dyDescent="0.35">
      <c r="A11" s="94" t="s">
        <v>602</v>
      </c>
      <c r="B11" s="92">
        <v>398</v>
      </c>
      <c r="C11" s="92">
        <v>6117606752</v>
      </c>
    </row>
    <row r="12" spans="1:3" x14ac:dyDescent="0.35">
      <c r="A12" s="94" t="s">
        <v>1970</v>
      </c>
      <c r="B12" s="92">
        <v>1</v>
      </c>
      <c r="C12" s="92">
        <v>3999654</v>
      </c>
    </row>
    <row r="13" spans="1:3" x14ac:dyDescent="0.35">
      <c r="A13" s="94" t="s">
        <v>1685</v>
      </c>
      <c r="B13" s="92">
        <v>5</v>
      </c>
      <c r="C13" s="92">
        <v>166335785</v>
      </c>
    </row>
    <row r="14" spans="1:3" x14ac:dyDescent="0.35">
      <c r="A14" s="94" t="s">
        <v>1732</v>
      </c>
      <c r="B14" s="92">
        <v>2</v>
      </c>
      <c r="C14" s="92">
        <v>321880</v>
      </c>
    </row>
    <row r="15" spans="1:3" x14ac:dyDescent="0.35">
      <c r="A15" s="94" t="s">
        <v>1975</v>
      </c>
      <c r="B15" s="92">
        <v>3</v>
      </c>
      <c r="C15" s="92">
        <v>113711299</v>
      </c>
    </row>
    <row r="16" spans="1:3" x14ac:dyDescent="0.35">
      <c r="A16" s="94" t="s">
        <v>1766</v>
      </c>
      <c r="B16" s="92">
        <v>3</v>
      </c>
      <c r="C16" s="92">
        <v>88202031</v>
      </c>
    </row>
    <row r="17" spans="1:3" x14ac:dyDescent="0.35">
      <c r="A17" s="94" t="s">
        <v>1973</v>
      </c>
      <c r="B17" s="92">
        <v>1</v>
      </c>
      <c r="C17" s="92">
        <v>140832</v>
      </c>
    </row>
    <row r="18" spans="1:3" x14ac:dyDescent="0.35">
      <c r="A18" s="94" t="s">
        <v>1787</v>
      </c>
      <c r="B18" s="92">
        <v>20</v>
      </c>
      <c r="C18" s="92">
        <v>134380198</v>
      </c>
    </row>
    <row r="19" spans="1:3" x14ac:dyDescent="0.35">
      <c r="A19" s="94" t="s">
        <v>1979</v>
      </c>
      <c r="B19" s="92">
        <v>506</v>
      </c>
      <c r="C19" s="92">
        <v>7093373731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08"/>
  <sheetViews>
    <sheetView topLeftCell="BA1" workbookViewId="0">
      <pane ySplit="2" topLeftCell="A3" activePane="bottomLeft" state="frozen"/>
      <selection pane="bottomLeft" activeCell="BI13" sqref="BI13"/>
    </sheetView>
  </sheetViews>
  <sheetFormatPr baseColWidth="10" defaultRowHeight="14.5" x14ac:dyDescent="0.35"/>
  <cols>
    <col min="10" max="10" width="12.26953125" bestFit="1" customWidth="1"/>
    <col min="11" max="11" width="12.453125" bestFit="1" customWidth="1"/>
    <col min="32" max="32" width="11.6328125" bestFit="1" customWidth="1"/>
    <col min="33" max="33" width="12.453125" bestFit="1" customWidth="1"/>
    <col min="39" max="39" width="15.1796875" bestFit="1" customWidth="1"/>
    <col min="46" max="46" width="14.7265625" bestFit="1" customWidth="1"/>
  </cols>
  <sheetData>
    <row r="1" spans="1:69" s="62" customFormat="1" ht="10" x14ac:dyDescent="0.2">
      <c r="A1" s="61">
        <v>45807</v>
      </c>
      <c r="C1" s="63"/>
      <c r="D1" s="63"/>
      <c r="E1" s="63"/>
      <c r="F1" s="63"/>
      <c r="J1" s="64">
        <f>+SUBTOTAL(9,J3:J4207)</f>
        <v>8012606557</v>
      </c>
      <c r="K1" s="64">
        <f>+SUBTOTAL(9,K3:K4207)</f>
        <v>7093373731</v>
      </c>
      <c r="P1" s="64">
        <f t="shared" ref="P1:Q1" si="0">+SUBTOTAL(9,P3:P4207)</f>
        <v>750644636</v>
      </c>
      <c r="Q1" s="64">
        <f t="shared" si="0"/>
        <v>37621953</v>
      </c>
      <c r="R1" s="65">
        <f>+K1-SUM(BA1:BK1)</f>
        <v>-0.19999980926513672</v>
      </c>
      <c r="S1" s="66"/>
      <c r="T1" s="64">
        <f>+SUBTOTAL(9,T3:T4207)</f>
        <v>104203229.92</v>
      </c>
      <c r="U1" s="66"/>
      <c r="V1" s="66"/>
      <c r="W1" s="66"/>
      <c r="X1" s="66"/>
      <c r="Y1" s="66"/>
      <c r="Z1" s="67"/>
      <c r="AA1" s="67"/>
      <c r="AB1" s="67"/>
      <c r="AC1" s="67"/>
      <c r="AD1" s="66"/>
      <c r="AE1" s="66"/>
      <c r="AF1" s="64">
        <f t="shared" ref="AF1:AM1" si="1">+SUBTOTAL(9,AF3:AF4207)</f>
        <v>7994370094</v>
      </c>
      <c r="AG1" s="64">
        <f t="shared" si="1"/>
        <v>7367556633</v>
      </c>
      <c r="AH1" s="64">
        <f t="shared" si="1"/>
        <v>237669</v>
      </c>
      <c r="AI1" s="64">
        <f t="shared" si="1"/>
        <v>454263</v>
      </c>
      <c r="AJ1" s="64">
        <f t="shared" si="1"/>
        <v>20004.8</v>
      </c>
      <c r="AK1" s="64">
        <f t="shared" si="1"/>
        <v>153123801.19999999</v>
      </c>
      <c r="AL1" s="64">
        <f t="shared" si="1"/>
        <v>170978266.80000001</v>
      </c>
      <c r="AM1" s="64">
        <f t="shared" si="1"/>
        <v>5497387664</v>
      </c>
      <c r="AN1" s="66"/>
      <c r="AO1" s="66"/>
      <c r="AP1" s="66"/>
      <c r="AQ1" s="66"/>
      <c r="AR1" s="64">
        <f>+SUBTOTAL(9,AR3:AR4207)</f>
        <v>95786</v>
      </c>
      <c r="AS1" s="64">
        <f>+SUBTOTAL(9,AS3:AS4207)</f>
        <v>454888142</v>
      </c>
      <c r="AT1" s="64">
        <f>+SUBTOTAL(9,AT3:AT4207)</f>
        <v>5907721567.1999998</v>
      </c>
      <c r="AU1" s="68"/>
      <c r="AV1" s="66"/>
      <c r="AW1" s="66"/>
      <c r="AX1" s="66"/>
      <c r="AY1" s="66"/>
      <c r="AZ1" s="66"/>
      <c r="BA1" s="64">
        <f t="shared" ref="BA1:BH1" si="2">+SUBTOTAL(9,BA3:BA4207)</f>
        <v>392366764</v>
      </c>
      <c r="BB1" s="64">
        <f t="shared" si="2"/>
        <v>6121606406</v>
      </c>
      <c r="BC1" s="64">
        <f t="shared" si="2"/>
        <v>0</v>
      </c>
      <c r="BD1" s="64">
        <f t="shared" si="2"/>
        <v>35678433</v>
      </c>
      <c r="BE1" s="64">
        <f t="shared" si="2"/>
        <v>0</v>
      </c>
      <c r="BF1" s="64">
        <f t="shared" si="2"/>
        <v>152245750.19999999</v>
      </c>
      <c r="BG1" s="64">
        <f t="shared" si="2"/>
        <v>70658359</v>
      </c>
      <c r="BH1" s="64">
        <f t="shared" si="2"/>
        <v>266446185</v>
      </c>
      <c r="BI1" s="64">
        <f t="shared" ref="BI1:BJ1" si="3">+SUBTOTAL(9,BI3:BI4207)</f>
        <v>16731883</v>
      </c>
      <c r="BJ1" s="64">
        <f t="shared" si="3"/>
        <v>37499119</v>
      </c>
      <c r="BK1" s="64">
        <f>+SUBTOTAL(9,BK3:BK4207)</f>
        <v>140832</v>
      </c>
      <c r="BL1" s="64">
        <f>+SUBTOTAL(9,BL3:BL4207)</f>
        <v>1020592432.84</v>
      </c>
      <c r="BM1" s="65"/>
      <c r="BN1" s="66"/>
      <c r="BO1" s="67"/>
      <c r="BP1" s="66"/>
      <c r="BQ1" s="65"/>
    </row>
    <row r="2" spans="1:69" ht="30" x14ac:dyDescent="0.35">
      <c r="A2" s="39" t="s">
        <v>532</v>
      </c>
      <c r="B2" s="39" t="s">
        <v>533</v>
      </c>
      <c r="C2" s="39" t="s">
        <v>534</v>
      </c>
      <c r="D2" s="39" t="s">
        <v>535</v>
      </c>
      <c r="E2" s="39" t="s">
        <v>536</v>
      </c>
      <c r="F2" s="39" t="s">
        <v>537</v>
      </c>
      <c r="G2" s="39" t="s">
        <v>538</v>
      </c>
      <c r="H2" s="39" t="s">
        <v>539</v>
      </c>
      <c r="I2" s="39" t="s">
        <v>540</v>
      </c>
      <c r="J2" s="39" t="s">
        <v>541</v>
      </c>
      <c r="K2" s="39" t="s">
        <v>542</v>
      </c>
      <c r="L2" s="39" t="s">
        <v>543</v>
      </c>
      <c r="M2" s="39" t="s">
        <v>544</v>
      </c>
      <c r="N2" s="39" t="s">
        <v>545</v>
      </c>
      <c r="O2" s="40" t="s">
        <v>546</v>
      </c>
      <c r="P2" s="69" t="s">
        <v>1965</v>
      </c>
      <c r="Q2" s="69" t="s">
        <v>1966</v>
      </c>
      <c r="R2" s="41" t="s">
        <v>547</v>
      </c>
      <c r="S2" s="42" t="s">
        <v>548</v>
      </c>
      <c r="T2" s="43" t="s">
        <v>549</v>
      </c>
      <c r="U2" s="44" t="s">
        <v>550</v>
      </c>
      <c r="V2" s="45" t="s">
        <v>551</v>
      </c>
      <c r="W2" s="45" t="s">
        <v>552</v>
      </c>
      <c r="X2" s="46" t="s">
        <v>553</v>
      </c>
      <c r="Y2" s="42" t="s">
        <v>554</v>
      </c>
      <c r="Z2" s="47" t="s">
        <v>555</v>
      </c>
      <c r="AA2" s="47" t="s">
        <v>556</v>
      </c>
      <c r="AB2" s="47" t="s">
        <v>557</v>
      </c>
      <c r="AC2" s="47" t="s">
        <v>558</v>
      </c>
      <c r="AD2" s="42" t="s">
        <v>559</v>
      </c>
      <c r="AE2" s="42" t="s">
        <v>560</v>
      </c>
      <c r="AF2" s="48" t="s">
        <v>561</v>
      </c>
      <c r="AG2" s="48" t="s">
        <v>562</v>
      </c>
      <c r="AH2" s="48" t="s">
        <v>563</v>
      </c>
      <c r="AI2" s="48" t="s">
        <v>564</v>
      </c>
      <c r="AJ2" s="48" t="s">
        <v>565</v>
      </c>
      <c r="AK2" s="48" t="s">
        <v>566</v>
      </c>
      <c r="AL2" s="48" t="s">
        <v>567</v>
      </c>
      <c r="AM2" s="48" t="s">
        <v>568</v>
      </c>
      <c r="AN2" s="42" t="s">
        <v>569</v>
      </c>
      <c r="AO2" s="42" t="s">
        <v>570</v>
      </c>
      <c r="AP2" s="42" t="s">
        <v>571</v>
      </c>
      <c r="AQ2" s="42" t="s">
        <v>572</v>
      </c>
      <c r="AR2" s="48" t="s">
        <v>573</v>
      </c>
      <c r="AS2" s="48" t="s">
        <v>574</v>
      </c>
      <c r="AT2" s="49" t="s">
        <v>575</v>
      </c>
      <c r="AU2" s="50" t="s">
        <v>576</v>
      </c>
      <c r="AV2" s="50" t="s">
        <v>577</v>
      </c>
      <c r="AW2" s="50" t="s">
        <v>578</v>
      </c>
      <c r="AX2" s="50" t="s">
        <v>579</v>
      </c>
      <c r="AY2" s="50" t="s">
        <v>580</v>
      </c>
      <c r="AZ2" s="50" t="s">
        <v>581</v>
      </c>
      <c r="BA2" s="51" t="s">
        <v>582</v>
      </c>
      <c r="BB2" s="51" t="s">
        <v>583</v>
      </c>
      <c r="BC2" s="51" t="s">
        <v>584</v>
      </c>
      <c r="BD2" s="51" t="s">
        <v>585</v>
      </c>
      <c r="BE2" s="51" t="s">
        <v>586</v>
      </c>
      <c r="BF2" s="51" t="s">
        <v>566</v>
      </c>
      <c r="BG2" s="51" t="s">
        <v>587</v>
      </c>
      <c r="BH2" s="51" t="s">
        <v>588</v>
      </c>
      <c r="BI2" s="51" t="s">
        <v>1965</v>
      </c>
      <c r="BJ2" s="51" t="s">
        <v>1966</v>
      </c>
      <c r="BK2" s="51" t="s">
        <v>589</v>
      </c>
      <c r="BL2" s="52" t="s">
        <v>590</v>
      </c>
      <c r="BM2" s="52" t="s">
        <v>591</v>
      </c>
      <c r="BN2" s="53" t="s">
        <v>592</v>
      </c>
      <c r="BO2" s="54" t="s">
        <v>593</v>
      </c>
      <c r="BP2" s="53" t="s">
        <v>594</v>
      </c>
      <c r="BQ2" s="52" t="s">
        <v>595</v>
      </c>
    </row>
    <row r="3" spans="1:69" x14ac:dyDescent="0.35">
      <c r="A3" s="55">
        <v>900951033</v>
      </c>
      <c r="B3" s="55" t="s">
        <v>596</v>
      </c>
      <c r="C3" s="55"/>
      <c r="D3" s="55" t="s">
        <v>67</v>
      </c>
      <c r="E3" s="55" t="s">
        <v>67</v>
      </c>
      <c r="F3" s="55" t="s">
        <v>1726</v>
      </c>
      <c r="G3" s="55">
        <v>7</v>
      </c>
      <c r="H3" s="56">
        <v>43223</v>
      </c>
      <c r="I3" s="56">
        <v>43237</v>
      </c>
      <c r="J3" s="57">
        <v>221315978</v>
      </c>
      <c r="K3" s="58">
        <v>199184380</v>
      </c>
      <c r="L3" s="59" t="s">
        <v>598</v>
      </c>
      <c r="M3" s="59" t="s">
        <v>599</v>
      </c>
      <c r="N3" s="59" t="s">
        <v>629</v>
      </c>
      <c r="O3" s="59" t="s">
        <v>601</v>
      </c>
      <c r="P3" s="70">
        <v>0</v>
      </c>
      <c r="Q3" s="70">
        <v>0</v>
      </c>
      <c r="R3" s="55" t="s">
        <v>602</v>
      </c>
      <c r="S3" s="55" t="s">
        <v>602</v>
      </c>
      <c r="T3" s="60">
        <v>0</v>
      </c>
      <c r="U3" s="55"/>
      <c r="V3" s="55"/>
      <c r="W3" s="55"/>
      <c r="X3" s="55"/>
      <c r="Y3" s="55" t="s">
        <v>1699</v>
      </c>
      <c r="Z3" s="56">
        <v>43223</v>
      </c>
      <c r="AA3" s="56"/>
      <c r="AB3" s="56"/>
      <c r="AC3" s="56"/>
      <c r="AD3" s="55" t="s">
        <v>1676</v>
      </c>
      <c r="AE3" s="55" t="s">
        <v>1676</v>
      </c>
      <c r="AF3" s="60">
        <v>221315978</v>
      </c>
      <c r="AG3" s="60">
        <v>221315978</v>
      </c>
      <c r="AH3" s="60">
        <v>0</v>
      </c>
      <c r="AI3" s="60">
        <v>0</v>
      </c>
      <c r="AJ3" s="60">
        <v>0</v>
      </c>
      <c r="AK3" s="60">
        <v>0</v>
      </c>
      <c r="AL3" s="60">
        <v>0</v>
      </c>
      <c r="AM3" s="60">
        <v>0</v>
      </c>
      <c r="AN3" s="55"/>
      <c r="AO3" s="55"/>
      <c r="AP3" s="55" t="s">
        <v>1727</v>
      </c>
      <c r="AQ3" s="55"/>
      <c r="AR3" s="60">
        <v>0</v>
      </c>
      <c r="AS3" s="60">
        <v>0</v>
      </c>
      <c r="AT3" s="60">
        <v>0</v>
      </c>
      <c r="AU3" s="55"/>
      <c r="AV3" s="55"/>
      <c r="AW3" s="55"/>
      <c r="AX3" s="55" t="s">
        <v>621</v>
      </c>
      <c r="AY3" s="55"/>
      <c r="AZ3" s="55"/>
      <c r="BA3" s="60">
        <v>0</v>
      </c>
      <c r="BB3" s="60">
        <v>199184380</v>
      </c>
      <c r="BC3" s="60">
        <v>0</v>
      </c>
      <c r="BD3" s="60">
        <v>0</v>
      </c>
      <c r="BE3" s="60">
        <v>0</v>
      </c>
      <c r="BF3" s="60">
        <v>0</v>
      </c>
      <c r="BG3" s="60">
        <v>0</v>
      </c>
      <c r="BH3" s="60">
        <v>0</v>
      </c>
      <c r="BI3" s="60">
        <v>0</v>
      </c>
      <c r="BJ3" s="60">
        <v>0</v>
      </c>
      <c r="BK3" s="60">
        <v>0</v>
      </c>
      <c r="BL3" s="60">
        <v>0</v>
      </c>
      <c r="BM3" s="60">
        <v>0</v>
      </c>
      <c r="BN3" s="55"/>
      <c r="BO3" s="56"/>
      <c r="BP3" s="55"/>
      <c r="BQ3" s="60">
        <v>0</v>
      </c>
    </row>
    <row r="4" spans="1:69" x14ac:dyDescent="0.35">
      <c r="A4" s="55">
        <v>900951033</v>
      </c>
      <c r="B4" s="55" t="s">
        <v>596</v>
      </c>
      <c r="C4" s="55"/>
      <c r="D4" s="55" t="s">
        <v>84</v>
      </c>
      <c r="E4" s="55" t="s">
        <v>84</v>
      </c>
      <c r="F4" s="55" t="s">
        <v>1724</v>
      </c>
      <c r="G4" s="55">
        <v>6</v>
      </c>
      <c r="H4" s="56">
        <v>43447</v>
      </c>
      <c r="I4" s="56">
        <v>43467</v>
      </c>
      <c r="J4" s="57">
        <v>117757811</v>
      </c>
      <c r="K4" s="58">
        <v>105982030</v>
      </c>
      <c r="L4" s="59" t="s">
        <v>598</v>
      </c>
      <c r="M4" s="59" t="s">
        <v>599</v>
      </c>
      <c r="N4" s="59" t="s">
        <v>629</v>
      </c>
      <c r="O4" s="59" t="s">
        <v>601</v>
      </c>
      <c r="P4" s="70">
        <v>0</v>
      </c>
      <c r="Q4" s="70">
        <v>0</v>
      </c>
      <c r="R4" s="55" t="s">
        <v>602</v>
      </c>
      <c r="S4" s="55" t="s">
        <v>602</v>
      </c>
      <c r="T4" s="60">
        <v>0</v>
      </c>
      <c r="U4" s="55"/>
      <c r="V4" s="55"/>
      <c r="W4" s="55"/>
      <c r="X4" s="55"/>
      <c r="Y4" s="55" t="s">
        <v>1699</v>
      </c>
      <c r="Z4" s="56">
        <v>43447</v>
      </c>
      <c r="AA4" s="56"/>
      <c r="AB4" s="56"/>
      <c r="AC4" s="56"/>
      <c r="AD4" s="55" t="s">
        <v>1676</v>
      </c>
      <c r="AE4" s="55" t="s">
        <v>1676</v>
      </c>
      <c r="AF4" s="60">
        <v>117757811</v>
      </c>
      <c r="AG4" s="60">
        <v>117757811</v>
      </c>
      <c r="AH4" s="60">
        <v>0</v>
      </c>
      <c r="AI4" s="60">
        <v>0</v>
      </c>
      <c r="AJ4" s="60">
        <v>0</v>
      </c>
      <c r="AK4" s="60">
        <v>0</v>
      </c>
      <c r="AL4" s="60">
        <v>0</v>
      </c>
      <c r="AM4" s="60">
        <v>0</v>
      </c>
      <c r="AN4" s="55"/>
      <c r="AO4" s="55"/>
      <c r="AP4" s="55" t="s">
        <v>1725</v>
      </c>
      <c r="AQ4" s="55"/>
      <c r="AR4" s="60">
        <v>0</v>
      </c>
      <c r="AS4" s="60">
        <v>0</v>
      </c>
      <c r="AT4" s="60">
        <v>0</v>
      </c>
      <c r="AU4" s="55"/>
      <c r="AV4" s="55"/>
      <c r="AW4" s="55"/>
      <c r="AX4" s="55" t="s">
        <v>621</v>
      </c>
      <c r="AY4" s="55"/>
      <c r="AZ4" s="55"/>
      <c r="BA4" s="60">
        <v>0</v>
      </c>
      <c r="BB4" s="60">
        <v>105982030</v>
      </c>
      <c r="BC4" s="60">
        <v>0</v>
      </c>
      <c r="BD4" s="60">
        <v>0</v>
      </c>
      <c r="BE4" s="60">
        <v>0</v>
      </c>
      <c r="BF4" s="60">
        <v>0</v>
      </c>
      <c r="BG4" s="60">
        <v>0</v>
      </c>
      <c r="BH4" s="60">
        <v>0</v>
      </c>
      <c r="BI4" s="60">
        <v>0</v>
      </c>
      <c r="BJ4" s="60">
        <v>0</v>
      </c>
      <c r="BK4" s="60">
        <v>0</v>
      </c>
      <c r="BL4" s="60">
        <v>0</v>
      </c>
      <c r="BM4" s="60">
        <v>0</v>
      </c>
      <c r="BN4" s="55"/>
      <c r="BO4" s="56"/>
      <c r="BP4" s="55"/>
      <c r="BQ4" s="60">
        <v>0</v>
      </c>
    </row>
    <row r="5" spans="1:69" x14ac:dyDescent="0.35">
      <c r="A5" s="55">
        <v>900951033</v>
      </c>
      <c r="B5" s="55" t="s">
        <v>596</v>
      </c>
      <c r="C5" s="55"/>
      <c r="D5" s="55" t="s">
        <v>288</v>
      </c>
      <c r="E5" s="55" t="s">
        <v>288</v>
      </c>
      <c r="F5" s="55" t="s">
        <v>1728</v>
      </c>
      <c r="G5" s="55">
        <v>3</v>
      </c>
      <c r="H5" s="56">
        <v>44578</v>
      </c>
      <c r="I5" s="56">
        <v>44613</v>
      </c>
      <c r="J5" s="57">
        <v>85779662</v>
      </c>
      <c r="K5" s="58">
        <v>85238039</v>
      </c>
      <c r="L5" s="59" t="s">
        <v>598</v>
      </c>
      <c r="M5" s="59" t="s">
        <v>599</v>
      </c>
      <c r="N5" s="59" t="s">
        <v>635</v>
      </c>
      <c r="O5" s="59" t="s">
        <v>601</v>
      </c>
      <c r="P5" s="70">
        <v>0</v>
      </c>
      <c r="Q5" s="70">
        <v>0</v>
      </c>
      <c r="R5" s="55" t="s">
        <v>602</v>
      </c>
      <c r="S5" s="55" t="s">
        <v>602</v>
      </c>
      <c r="T5" s="60">
        <v>0</v>
      </c>
      <c r="U5" s="55"/>
      <c r="V5" s="55"/>
      <c r="W5" s="55"/>
      <c r="X5" s="55"/>
      <c r="Y5" s="55" t="s">
        <v>1675</v>
      </c>
      <c r="Z5" s="56">
        <v>44578</v>
      </c>
      <c r="AA5" s="56"/>
      <c r="AB5" s="56"/>
      <c r="AC5" s="56"/>
      <c r="AD5" s="55" t="s">
        <v>1676</v>
      </c>
      <c r="AE5" s="55" t="s">
        <v>1676</v>
      </c>
      <c r="AF5" s="60">
        <v>85779662</v>
      </c>
      <c r="AG5" s="60">
        <v>85779662</v>
      </c>
      <c r="AH5" s="60">
        <v>0</v>
      </c>
      <c r="AI5" s="60">
        <v>0</v>
      </c>
      <c r="AJ5" s="60">
        <v>0</v>
      </c>
      <c r="AK5" s="60">
        <v>0</v>
      </c>
      <c r="AL5" s="60">
        <v>0</v>
      </c>
      <c r="AM5" s="60">
        <v>0</v>
      </c>
      <c r="AN5" s="55"/>
      <c r="AO5" s="55"/>
      <c r="AP5" s="55" t="s">
        <v>989</v>
      </c>
      <c r="AQ5" s="55"/>
      <c r="AR5" s="60">
        <v>0</v>
      </c>
      <c r="AS5" s="60">
        <v>0</v>
      </c>
      <c r="AT5" s="60">
        <v>0</v>
      </c>
      <c r="AU5" s="55"/>
      <c r="AV5" s="55"/>
      <c r="AW5" s="55"/>
      <c r="AX5" s="55"/>
      <c r="AY5" s="55"/>
      <c r="AZ5" s="55"/>
      <c r="BA5" s="60">
        <v>0</v>
      </c>
      <c r="BB5" s="60">
        <v>85238039</v>
      </c>
      <c r="BC5" s="60">
        <v>0</v>
      </c>
      <c r="BD5" s="60">
        <v>0</v>
      </c>
      <c r="BE5" s="60">
        <v>0</v>
      </c>
      <c r="BF5" s="60">
        <v>0</v>
      </c>
      <c r="BG5" s="60">
        <v>0</v>
      </c>
      <c r="BH5" s="60">
        <v>0</v>
      </c>
      <c r="BI5" s="60">
        <v>0</v>
      </c>
      <c r="BJ5" s="60">
        <v>0</v>
      </c>
      <c r="BK5" s="60">
        <v>0</v>
      </c>
      <c r="BL5" s="60">
        <v>0</v>
      </c>
      <c r="BM5" s="60">
        <v>0</v>
      </c>
      <c r="BN5" s="55"/>
      <c r="BO5" s="56"/>
      <c r="BP5" s="55"/>
      <c r="BQ5" s="60">
        <v>0</v>
      </c>
    </row>
    <row r="6" spans="1:69" x14ac:dyDescent="0.35">
      <c r="A6" s="55">
        <v>900951033</v>
      </c>
      <c r="B6" s="55" t="s">
        <v>596</v>
      </c>
      <c r="C6" s="55"/>
      <c r="D6" s="55" t="s">
        <v>55</v>
      </c>
      <c r="E6" s="55" t="s">
        <v>55</v>
      </c>
      <c r="F6" s="55" t="s">
        <v>1722</v>
      </c>
      <c r="G6" s="55">
        <v>7</v>
      </c>
      <c r="H6" s="56">
        <v>43040</v>
      </c>
      <c r="I6" s="56">
        <v>43055</v>
      </c>
      <c r="J6" s="57">
        <v>76048322</v>
      </c>
      <c r="K6" s="58">
        <v>68443490</v>
      </c>
      <c r="L6" s="59" t="s">
        <v>598</v>
      </c>
      <c r="M6" s="59" t="s">
        <v>599</v>
      </c>
      <c r="N6" s="59" t="s">
        <v>618</v>
      </c>
      <c r="O6" s="59" t="s">
        <v>601</v>
      </c>
      <c r="P6" s="70">
        <v>0</v>
      </c>
      <c r="Q6" s="70">
        <v>0</v>
      </c>
      <c r="R6" s="55" t="s">
        <v>602</v>
      </c>
      <c r="S6" s="55" t="s">
        <v>602</v>
      </c>
      <c r="T6" s="60">
        <v>0</v>
      </c>
      <c r="U6" s="55"/>
      <c r="V6" s="55"/>
      <c r="W6" s="55"/>
      <c r="X6" s="55"/>
      <c r="Y6" s="55" t="s">
        <v>1699</v>
      </c>
      <c r="Z6" s="56">
        <v>43040</v>
      </c>
      <c r="AA6" s="56"/>
      <c r="AB6" s="56"/>
      <c r="AC6" s="56"/>
      <c r="AD6" s="55" t="s">
        <v>1676</v>
      </c>
      <c r="AE6" s="55" t="s">
        <v>1676</v>
      </c>
      <c r="AF6" s="60">
        <v>76048322</v>
      </c>
      <c r="AG6" s="60">
        <v>76048322</v>
      </c>
      <c r="AH6" s="60">
        <v>0</v>
      </c>
      <c r="AI6" s="60">
        <v>0</v>
      </c>
      <c r="AJ6" s="60">
        <v>0</v>
      </c>
      <c r="AK6" s="60">
        <v>0</v>
      </c>
      <c r="AL6" s="60">
        <v>0</v>
      </c>
      <c r="AM6" s="60">
        <v>0</v>
      </c>
      <c r="AN6" s="55"/>
      <c r="AO6" s="55"/>
      <c r="AP6" s="55" t="s">
        <v>1723</v>
      </c>
      <c r="AQ6" s="55"/>
      <c r="AR6" s="60">
        <v>0</v>
      </c>
      <c r="AS6" s="60">
        <v>0</v>
      </c>
      <c r="AT6" s="60">
        <v>0</v>
      </c>
      <c r="AU6" s="55"/>
      <c r="AV6" s="55"/>
      <c r="AW6" s="55"/>
      <c r="AX6" s="55" t="s">
        <v>621</v>
      </c>
      <c r="AY6" s="55"/>
      <c r="AZ6" s="55"/>
      <c r="BA6" s="60">
        <v>0</v>
      </c>
      <c r="BB6" s="60">
        <v>68443490</v>
      </c>
      <c r="BC6" s="60">
        <v>0</v>
      </c>
      <c r="BD6" s="60">
        <v>0</v>
      </c>
      <c r="BE6" s="60">
        <v>0</v>
      </c>
      <c r="BF6" s="60">
        <v>0</v>
      </c>
      <c r="BG6" s="60">
        <v>0</v>
      </c>
      <c r="BH6" s="60">
        <v>0</v>
      </c>
      <c r="BI6" s="60">
        <v>0</v>
      </c>
      <c r="BJ6" s="60">
        <v>0</v>
      </c>
      <c r="BK6" s="60">
        <v>0</v>
      </c>
      <c r="BL6" s="60">
        <v>0</v>
      </c>
      <c r="BM6" s="60">
        <v>0</v>
      </c>
      <c r="BN6" s="55"/>
      <c r="BO6" s="56"/>
      <c r="BP6" s="55"/>
      <c r="BQ6" s="60">
        <v>0</v>
      </c>
    </row>
    <row r="7" spans="1:69" x14ac:dyDescent="0.35">
      <c r="A7" s="55">
        <v>900951033</v>
      </c>
      <c r="B7" s="55" t="s">
        <v>596</v>
      </c>
      <c r="C7" s="55"/>
      <c r="D7" s="55" t="s">
        <v>86</v>
      </c>
      <c r="E7" s="55" t="s">
        <v>86</v>
      </c>
      <c r="F7" s="55" t="s">
        <v>1720</v>
      </c>
      <c r="G7" s="55">
        <v>6</v>
      </c>
      <c r="H7" s="56">
        <v>43424</v>
      </c>
      <c r="I7" s="56">
        <v>43467</v>
      </c>
      <c r="J7" s="57">
        <v>52716923</v>
      </c>
      <c r="K7" s="58">
        <v>47445231</v>
      </c>
      <c r="L7" s="59" t="s">
        <v>598</v>
      </c>
      <c r="M7" s="59" t="s">
        <v>599</v>
      </c>
      <c r="N7" s="59" t="s">
        <v>612</v>
      </c>
      <c r="O7" s="59" t="s">
        <v>601</v>
      </c>
      <c r="P7" s="70">
        <v>0</v>
      </c>
      <c r="Q7" s="70">
        <v>0</v>
      </c>
      <c r="R7" s="55" t="s">
        <v>602</v>
      </c>
      <c r="S7" s="55" t="s">
        <v>602</v>
      </c>
      <c r="T7" s="60">
        <v>0</v>
      </c>
      <c r="U7" s="55"/>
      <c r="V7" s="55"/>
      <c r="W7" s="55"/>
      <c r="X7" s="55"/>
      <c r="Y7" s="55" t="s">
        <v>1699</v>
      </c>
      <c r="Z7" s="56">
        <v>43424</v>
      </c>
      <c r="AA7" s="56"/>
      <c r="AB7" s="56"/>
      <c r="AC7" s="56"/>
      <c r="AD7" s="55" t="s">
        <v>1676</v>
      </c>
      <c r="AE7" s="55" t="s">
        <v>1676</v>
      </c>
      <c r="AF7" s="60">
        <v>52716923</v>
      </c>
      <c r="AG7" s="60">
        <v>52716923</v>
      </c>
      <c r="AH7" s="60">
        <v>0</v>
      </c>
      <c r="AI7" s="60">
        <v>0</v>
      </c>
      <c r="AJ7" s="60">
        <v>0</v>
      </c>
      <c r="AK7" s="60">
        <v>0</v>
      </c>
      <c r="AL7" s="60">
        <v>0</v>
      </c>
      <c r="AM7" s="60">
        <v>0</v>
      </c>
      <c r="AN7" s="55"/>
      <c r="AO7" s="55"/>
      <c r="AP7" s="55" t="s">
        <v>1721</v>
      </c>
      <c r="AQ7" s="55"/>
      <c r="AR7" s="60">
        <v>0</v>
      </c>
      <c r="AS7" s="60">
        <v>0</v>
      </c>
      <c r="AT7" s="60">
        <v>0</v>
      </c>
      <c r="AU7" s="55"/>
      <c r="AV7" s="55"/>
      <c r="AW7" s="55"/>
      <c r="AX7" s="55" t="s">
        <v>621</v>
      </c>
      <c r="AY7" s="55"/>
      <c r="AZ7" s="55"/>
      <c r="BA7" s="60">
        <v>0</v>
      </c>
      <c r="BB7" s="60">
        <v>47445231</v>
      </c>
      <c r="BC7" s="60">
        <v>0</v>
      </c>
      <c r="BD7" s="60">
        <v>0</v>
      </c>
      <c r="BE7" s="60">
        <v>0</v>
      </c>
      <c r="BF7" s="60">
        <v>0</v>
      </c>
      <c r="BG7" s="60">
        <v>0</v>
      </c>
      <c r="BH7" s="60">
        <v>0</v>
      </c>
      <c r="BI7" s="60">
        <v>0</v>
      </c>
      <c r="BJ7" s="60">
        <v>0</v>
      </c>
      <c r="BK7" s="60">
        <v>0</v>
      </c>
      <c r="BL7" s="60">
        <v>0</v>
      </c>
      <c r="BM7" s="60">
        <v>0</v>
      </c>
      <c r="BN7" s="55"/>
      <c r="BO7" s="56"/>
      <c r="BP7" s="55"/>
      <c r="BQ7" s="60">
        <v>0</v>
      </c>
    </row>
    <row r="8" spans="1:69" x14ac:dyDescent="0.35">
      <c r="A8" s="55">
        <v>900951033</v>
      </c>
      <c r="B8" s="55" t="s">
        <v>596</v>
      </c>
      <c r="C8" s="55"/>
      <c r="D8" s="55" t="s">
        <v>91</v>
      </c>
      <c r="E8" s="55" t="s">
        <v>91</v>
      </c>
      <c r="F8" s="55" t="s">
        <v>1719</v>
      </c>
      <c r="G8" s="55">
        <v>6</v>
      </c>
      <c r="H8" s="56">
        <v>43432</v>
      </c>
      <c r="I8" s="56">
        <v>43467</v>
      </c>
      <c r="J8" s="57">
        <v>44550148</v>
      </c>
      <c r="K8" s="58">
        <v>40095133</v>
      </c>
      <c r="L8" s="59" t="s">
        <v>598</v>
      </c>
      <c r="M8" s="59" t="s">
        <v>599</v>
      </c>
      <c r="N8" s="59" t="s">
        <v>612</v>
      </c>
      <c r="O8" s="59" t="s">
        <v>601</v>
      </c>
      <c r="P8" s="70">
        <v>0</v>
      </c>
      <c r="Q8" s="70">
        <v>0</v>
      </c>
      <c r="R8" s="55" t="s">
        <v>602</v>
      </c>
      <c r="S8" s="55" t="s">
        <v>602</v>
      </c>
      <c r="T8" s="60">
        <v>0</v>
      </c>
      <c r="U8" s="55"/>
      <c r="V8" s="55"/>
      <c r="W8" s="55"/>
      <c r="X8" s="55"/>
      <c r="Y8" s="55" t="s">
        <v>1699</v>
      </c>
      <c r="Z8" s="56">
        <v>43432</v>
      </c>
      <c r="AA8" s="56"/>
      <c r="AB8" s="56"/>
      <c r="AC8" s="56"/>
      <c r="AD8" s="55" t="s">
        <v>1676</v>
      </c>
      <c r="AE8" s="55" t="s">
        <v>1676</v>
      </c>
      <c r="AF8" s="60">
        <v>44550148</v>
      </c>
      <c r="AG8" s="60">
        <v>44550148</v>
      </c>
      <c r="AH8" s="60">
        <v>0</v>
      </c>
      <c r="AI8" s="60">
        <v>0</v>
      </c>
      <c r="AJ8" s="60">
        <v>0</v>
      </c>
      <c r="AK8" s="60">
        <v>0</v>
      </c>
      <c r="AL8" s="60">
        <v>0</v>
      </c>
      <c r="AM8" s="60">
        <v>0</v>
      </c>
      <c r="AN8" s="55"/>
      <c r="AO8" s="55"/>
      <c r="AP8" s="55" t="s">
        <v>1644</v>
      </c>
      <c r="AQ8" s="55"/>
      <c r="AR8" s="60">
        <v>0</v>
      </c>
      <c r="AS8" s="60">
        <v>0</v>
      </c>
      <c r="AT8" s="60">
        <v>0</v>
      </c>
      <c r="AU8" s="55"/>
      <c r="AV8" s="55"/>
      <c r="AW8" s="55"/>
      <c r="AX8" s="55" t="s">
        <v>621</v>
      </c>
      <c r="AY8" s="55"/>
      <c r="AZ8" s="55"/>
      <c r="BA8" s="60">
        <v>0</v>
      </c>
      <c r="BB8" s="60">
        <v>40095133</v>
      </c>
      <c r="BC8" s="60">
        <v>0</v>
      </c>
      <c r="BD8" s="60">
        <v>0</v>
      </c>
      <c r="BE8" s="60">
        <v>0</v>
      </c>
      <c r="BF8" s="60">
        <v>0</v>
      </c>
      <c r="BG8" s="60">
        <v>0</v>
      </c>
      <c r="BH8" s="60">
        <v>0</v>
      </c>
      <c r="BI8" s="60">
        <v>0</v>
      </c>
      <c r="BJ8" s="60">
        <v>0</v>
      </c>
      <c r="BK8" s="60">
        <v>0</v>
      </c>
      <c r="BL8" s="60">
        <v>0</v>
      </c>
      <c r="BM8" s="60">
        <v>0</v>
      </c>
      <c r="BN8" s="55"/>
      <c r="BO8" s="56"/>
      <c r="BP8" s="55"/>
      <c r="BQ8" s="60">
        <v>0</v>
      </c>
    </row>
    <row r="9" spans="1:69" x14ac:dyDescent="0.35">
      <c r="A9" s="55">
        <v>900951033</v>
      </c>
      <c r="B9" s="55" t="s">
        <v>596</v>
      </c>
      <c r="C9" s="55"/>
      <c r="D9" s="55" t="s">
        <v>228</v>
      </c>
      <c r="E9" s="55" t="s">
        <v>228</v>
      </c>
      <c r="F9" s="55" t="s">
        <v>1729</v>
      </c>
      <c r="G9" s="55">
        <v>4</v>
      </c>
      <c r="H9" s="56">
        <v>44375</v>
      </c>
      <c r="I9" s="56">
        <v>44391</v>
      </c>
      <c r="J9" s="57">
        <v>138508812</v>
      </c>
      <c r="K9" s="58">
        <v>14660050</v>
      </c>
      <c r="L9" s="59" t="s">
        <v>598</v>
      </c>
      <c r="M9" s="59" t="s">
        <v>599</v>
      </c>
      <c r="N9" s="59" t="s">
        <v>629</v>
      </c>
      <c r="O9" s="59" t="s">
        <v>601</v>
      </c>
      <c r="P9" s="70">
        <v>0</v>
      </c>
      <c r="Q9" s="70">
        <v>0</v>
      </c>
      <c r="R9" s="55" t="s">
        <v>602</v>
      </c>
      <c r="S9" s="55" t="s">
        <v>602</v>
      </c>
      <c r="T9" s="60">
        <v>0</v>
      </c>
      <c r="U9" s="55"/>
      <c r="V9" s="55"/>
      <c r="W9" s="55"/>
      <c r="X9" s="55"/>
      <c r="Y9" s="55" t="s">
        <v>1675</v>
      </c>
      <c r="Z9" s="56">
        <v>44375</v>
      </c>
      <c r="AA9" s="56"/>
      <c r="AB9" s="56"/>
      <c r="AC9" s="56"/>
      <c r="AD9" s="55" t="s">
        <v>1676</v>
      </c>
      <c r="AE9" s="55" t="s">
        <v>1676</v>
      </c>
      <c r="AF9" s="60">
        <v>138508812</v>
      </c>
      <c r="AG9" s="60">
        <v>138508812</v>
      </c>
      <c r="AH9" s="60">
        <v>0</v>
      </c>
      <c r="AI9" s="60">
        <v>0</v>
      </c>
      <c r="AJ9" s="60">
        <v>0</v>
      </c>
      <c r="AK9" s="60">
        <v>0</v>
      </c>
      <c r="AL9" s="60">
        <v>0</v>
      </c>
      <c r="AM9" s="60">
        <v>0</v>
      </c>
      <c r="AN9" s="55"/>
      <c r="AO9" s="55"/>
      <c r="AP9" s="55" t="s">
        <v>1730</v>
      </c>
      <c r="AQ9" s="55"/>
      <c r="AR9" s="60">
        <v>0</v>
      </c>
      <c r="AS9" s="60">
        <v>0</v>
      </c>
      <c r="AT9" s="60">
        <v>0</v>
      </c>
      <c r="AU9" s="55"/>
      <c r="AV9" s="55"/>
      <c r="AW9" s="55"/>
      <c r="AX9" s="55"/>
      <c r="AY9" s="55"/>
      <c r="AZ9" s="55"/>
      <c r="BA9" s="60">
        <v>0</v>
      </c>
      <c r="BB9" s="60">
        <v>14660050</v>
      </c>
      <c r="BC9" s="60">
        <v>0</v>
      </c>
      <c r="BD9" s="60">
        <v>0</v>
      </c>
      <c r="BE9" s="60">
        <v>0</v>
      </c>
      <c r="BF9" s="60">
        <v>0</v>
      </c>
      <c r="BG9" s="60">
        <v>0</v>
      </c>
      <c r="BH9" s="60">
        <v>0</v>
      </c>
      <c r="BI9" s="60">
        <v>0</v>
      </c>
      <c r="BJ9" s="60">
        <v>0</v>
      </c>
      <c r="BK9" s="60">
        <v>0</v>
      </c>
      <c r="BL9" s="60">
        <v>117517945</v>
      </c>
      <c r="BM9" s="60">
        <v>0</v>
      </c>
      <c r="BN9" s="55">
        <v>4800050674</v>
      </c>
      <c r="BO9" s="56">
        <v>44491</v>
      </c>
      <c r="BP9" s="55" t="s">
        <v>1956</v>
      </c>
      <c r="BQ9" s="60">
        <v>117517945</v>
      </c>
    </row>
    <row r="10" spans="1:69" x14ac:dyDescent="0.35">
      <c r="A10" s="55">
        <v>900951033</v>
      </c>
      <c r="B10" s="55" t="s">
        <v>596</v>
      </c>
      <c r="C10" s="55"/>
      <c r="D10" s="55" t="s">
        <v>66</v>
      </c>
      <c r="E10" s="55" t="s">
        <v>66</v>
      </c>
      <c r="F10" s="55" t="s">
        <v>1717</v>
      </c>
      <c r="G10" s="55">
        <v>7</v>
      </c>
      <c r="H10" s="56">
        <v>43180</v>
      </c>
      <c r="I10" s="56">
        <v>43210</v>
      </c>
      <c r="J10" s="57">
        <v>15736156</v>
      </c>
      <c r="K10" s="58">
        <v>14162540</v>
      </c>
      <c r="L10" s="59" t="s">
        <v>598</v>
      </c>
      <c r="M10" s="59" t="s">
        <v>599</v>
      </c>
      <c r="N10" s="59" t="s">
        <v>629</v>
      </c>
      <c r="O10" s="59" t="s">
        <v>601</v>
      </c>
      <c r="P10" s="70">
        <v>0</v>
      </c>
      <c r="Q10" s="70">
        <v>0</v>
      </c>
      <c r="R10" s="55" t="s">
        <v>602</v>
      </c>
      <c r="S10" s="55" t="s">
        <v>602</v>
      </c>
      <c r="T10" s="60">
        <v>0</v>
      </c>
      <c r="U10" s="55"/>
      <c r="V10" s="55"/>
      <c r="W10" s="55"/>
      <c r="X10" s="55"/>
      <c r="Y10" s="55" t="s">
        <v>1699</v>
      </c>
      <c r="Z10" s="56">
        <v>43180</v>
      </c>
      <c r="AA10" s="56"/>
      <c r="AB10" s="56"/>
      <c r="AC10" s="56"/>
      <c r="AD10" s="55" t="s">
        <v>1676</v>
      </c>
      <c r="AE10" s="55" t="s">
        <v>1676</v>
      </c>
      <c r="AF10" s="60">
        <v>15736156</v>
      </c>
      <c r="AG10" s="60">
        <v>15736156</v>
      </c>
      <c r="AH10" s="60">
        <v>0</v>
      </c>
      <c r="AI10" s="60">
        <v>0</v>
      </c>
      <c r="AJ10" s="60">
        <v>0</v>
      </c>
      <c r="AK10" s="60">
        <v>0</v>
      </c>
      <c r="AL10" s="60">
        <v>0</v>
      </c>
      <c r="AM10" s="60">
        <v>0</v>
      </c>
      <c r="AN10" s="55"/>
      <c r="AO10" s="55"/>
      <c r="AP10" s="55" t="s">
        <v>1718</v>
      </c>
      <c r="AQ10" s="55"/>
      <c r="AR10" s="60">
        <v>0</v>
      </c>
      <c r="AS10" s="60">
        <v>0</v>
      </c>
      <c r="AT10" s="60">
        <v>0</v>
      </c>
      <c r="AU10" s="55"/>
      <c r="AV10" s="55"/>
      <c r="AW10" s="55"/>
      <c r="AX10" s="55" t="s">
        <v>621</v>
      </c>
      <c r="AY10" s="55"/>
      <c r="AZ10" s="55"/>
      <c r="BA10" s="60">
        <v>0</v>
      </c>
      <c r="BB10" s="60">
        <v>14162540</v>
      </c>
      <c r="BC10" s="60">
        <v>0</v>
      </c>
      <c r="BD10" s="60">
        <v>0</v>
      </c>
      <c r="BE10" s="60">
        <v>0</v>
      </c>
      <c r="BF10" s="60">
        <v>0</v>
      </c>
      <c r="BG10" s="60">
        <v>0</v>
      </c>
      <c r="BH10" s="60">
        <v>0</v>
      </c>
      <c r="BI10" s="60">
        <v>0</v>
      </c>
      <c r="BJ10" s="60">
        <v>0</v>
      </c>
      <c r="BK10" s="60">
        <v>0</v>
      </c>
      <c r="BL10" s="60">
        <v>0</v>
      </c>
      <c r="BM10" s="60">
        <v>0</v>
      </c>
      <c r="BN10" s="55"/>
      <c r="BO10" s="56"/>
      <c r="BP10" s="55"/>
      <c r="BQ10" s="60">
        <v>0</v>
      </c>
    </row>
    <row r="11" spans="1:69" x14ac:dyDescent="0.35">
      <c r="A11" s="55">
        <v>900951033</v>
      </c>
      <c r="B11" s="55" t="s">
        <v>596</v>
      </c>
      <c r="C11" s="55"/>
      <c r="D11" s="55" t="s">
        <v>90</v>
      </c>
      <c r="E11" s="55" t="s">
        <v>90</v>
      </c>
      <c r="F11" s="55" t="s">
        <v>1715</v>
      </c>
      <c r="G11" s="55">
        <v>6</v>
      </c>
      <c r="H11" s="56">
        <v>43406</v>
      </c>
      <c r="I11" s="56">
        <v>43420</v>
      </c>
      <c r="J11" s="57">
        <v>11574787</v>
      </c>
      <c r="K11" s="58">
        <v>10417308</v>
      </c>
      <c r="L11" s="59" t="s">
        <v>598</v>
      </c>
      <c r="M11" s="59" t="s">
        <v>599</v>
      </c>
      <c r="N11" s="59" t="s">
        <v>629</v>
      </c>
      <c r="O11" s="59" t="s">
        <v>601</v>
      </c>
      <c r="P11" s="70">
        <v>0</v>
      </c>
      <c r="Q11" s="70">
        <v>0</v>
      </c>
      <c r="R11" s="55" t="s">
        <v>602</v>
      </c>
      <c r="S11" s="55" t="s">
        <v>602</v>
      </c>
      <c r="T11" s="60">
        <v>0</v>
      </c>
      <c r="U11" s="55"/>
      <c r="V11" s="55"/>
      <c r="W11" s="55"/>
      <c r="X11" s="55"/>
      <c r="Y11" s="55" t="s">
        <v>1699</v>
      </c>
      <c r="Z11" s="56">
        <v>43406</v>
      </c>
      <c r="AA11" s="56"/>
      <c r="AB11" s="56"/>
      <c r="AC11" s="56"/>
      <c r="AD11" s="55" t="s">
        <v>1676</v>
      </c>
      <c r="AE11" s="55" t="s">
        <v>1676</v>
      </c>
      <c r="AF11" s="60">
        <v>11574787</v>
      </c>
      <c r="AG11" s="60">
        <v>11574787</v>
      </c>
      <c r="AH11" s="60">
        <v>0</v>
      </c>
      <c r="AI11" s="60">
        <v>0</v>
      </c>
      <c r="AJ11" s="60">
        <v>0</v>
      </c>
      <c r="AK11" s="60">
        <v>0</v>
      </c>
      <c r="AL11" s="60">
        <v>0</v>
      </c>
      <c r="AM11" s="60">
        <v>0</v>
      </c>
      <c r="AN11" s="55"/>
      <c r="AO11" s="55"/>
      <c r="AP11" s="55" t="s">
        <v>1716</v>
      </c>
      <c r="AQ11" s="55"/>
      <c r="AR11" s="60">
        <v>0</v>
      </c>
      <c r="AS11" s="60">
        <v>0</v>
      </c>
      <c r="AT11" s="60">
        <v>0</v>
      </c>
      <c r="AU11" s="55"/>
      <c r="AV11" s="55"/>
      <c r="AW11" s="55"/>
      <c r="AX11" s="55" t="s">
        <v>621</v>
      </c>
      <c r="AY11" s="55"/>
      <c r="AZ11" s="55"/>
      <c r="BA11" s="60">
        <v>0</v>
      </c>
      <c r="BB11" s="60">
        <v>10417308</v>
      </c>
      <c r="BC11" s="60">
        <v>0</v>
      </c>
      <c r="BD11" s="60">
        <v>0</v>
      </c>
      <c r="BE11" s="60">
        <v>0</v>
      </c>
      <c r="BF11" s="60">
        <v>0</v>
      </c>
      <c r="BG11" s="60">
        <v>0</v>
      </c>
      <c r="BH11" s="60">
        <v>0</v>
      </c>
      <c r="BI11" s="60">
        <v>0</v>
      </c>
      <c r="BJ11" s="60">
        <v>0</v>
      </c>
      <c r="BK11" s="60">
        <v>0</v>
      </c>
      <c r="BL11" s="60">
        <v>0</v>
      </c>
      <c r="BM11" s="60">
        <v>0</v>
      </c>
      <c r="BN11" s="55"/>
      <c r="BO11" s="56"/>
      <c r="BP11" s="55"/>
      <c r="BQ11" s="60">
        <v>0</v>
      </c>
    </row>
    <row r="12" spans="1:69" x14ac:dyDescent="0.35">
      <c r="A12" s="55">
        <v>900951033</v>
      </c>
      <c r="B12" s="55" t="s">
        <v>596</v>
      </c>
      <c r="C12" s="55"/>
      <c r="D12" s="55" t="s">
        <v>48</v>
      </c>
      <c r="E12" s="55" t="s">
        <v>48</v>
      </c>
      <c r="F12" s="55" t="s">
        <v>1711</v>
      </c>
      <c r="G12" s="55">
        <v>7</v>
      </c>
      <c r="H12" s="56">
        <v>42983</v>
      </c>
      <c r="I12" s="56">
        <v>42998</v>
      </c>
      <c r="J12" s="57">
        <v>9327201</v>
      </c>
      <c r="K12" s="58">
        <v>9327201</v>
      </c>
      <c r="L12" s="59" t="s">
        <v>598</v>
      </c>
      <c r="M12" s="59" t="s">
        <v>599</v>
      </c>
      <c r="N12" s="59" t="s">
        <v>635</v>
      </c>
      <c r="O12" s="59" t="s">
        <v>601</v>
      </c>
      <c r="P12" s="70">
        <v>0</v>
      </c>
      <c r="Q12" s="70">
        <v>0</v>
      </c>
      <c r="R12" s="55" t="s">
        <v>602</v>
      </c>
      <c r="S12" s="55" t="s">
        <v>602</v>
      </c>
      <c r="T12" s="60">
        <v>0</v>
      </c>
      <c r="U12" s="55"/>
      <c r="V12" s="55"/>
      <c r="W12" s="55"/>
      <c r="X12" s="55"/>
      <c r="Y12" s="55" t="s">
        <v>1699</v>
      </c>
      <c r="Z12" s="56">
        <v>42983</v>
      </c>
      <c r="AA12" s="56"/>
      <c r="AB12" s="56"/>
      <c r="AC12" s="56"/>
      <c r="AD12" s="55" t="s">
        <v>1676</v>
      </c>
      <c r="AE12" s="55" t="s">
        <v>1676</v>
      </c>
      <c r="AF12" s="60">
        <v>9327201</v>
      </c>
      <c r="AG12" s="60">
        <v>9327201</v>
      </c>
      <c r="AH12" s="60">
        <v>0</v>
      </c>
      <c r="AI12" s="60">
        <v>0</v>
      </c>
      <c r="AJ12" s="60">
        <v>0</v>
      </c>
      <c r="AK12" s="60">
        <v>0</v>
      </c>
      <c r="AL12" s="60">
        <v>0</v>
      </c>
      <c r="AM12" s="60">
        <v>0</v>
      </c>
      <c r="AN12" s="55"/>
      <c r="AO12" s="55"/>
      <c r="AP12" s="55" t="s">
        <v>1712</v>
      </c>
      <c r="AQ12" s="55"/>
      <c r="AR12" s="60">
        <v>0</v>
      </c>
      <c r="AS12" s="60">
        <v>0</v>
      </c>
      <c r="AT12" s="60">
        <v>0</v>
      </c>
      <c r="AU12" s="55"/>
      <c r="AV12" s="55"/>
      <c r="AW12" s="55"/>
      <c r="AX12" s="55" t="s">
        <v>621</v>
      </c>
      <c r="AY12" s="55"/>
      <c r="AZ12" s="55"/>
      <c r="BA12" s="60">
        <v>0</v>
      </c>
      <c r="BB12" s="60">
        <v>9327201</v>
      </c>
      <c r="BC12" s="60">
        <v>0</v>
      </c>
      <c r="BD12" s="60">
        <v>0</v>
      </c>
      <c r="BE12" s="60">
        <v>0</v>
      </c>
      <c r="BF12" s="60">
        <v>0</v>
      </c>
      <c r="BG12" s="60">
        <v>0</v>
      </c>
      <c r="BH12" s="60">
        <v>0</v>
      </c>
      <c r="BI12" s="60">
        <v>0</v>
      </c>
      <c r="BJ12" s="60">
        <v>0</v>
      </c>
      <c r="BK12" s="60">
        <v>0</v>
      </c>
      <c r="BL12" s="60">
        <v>0</v>
      </c>
      <c r="BM12" s="60">
        <v>0</v>
      </c>
      <c r="BN12" s="55"/>
      <c r="BO12" s="56"/>
      <c r="BP12" s="55"/>
      <c r="BQ12" s="60">
        <v>0</v>
      </c>
    </row>
    <row r="13" spans="1:69" x14ac:dyDescent="0.35">
      <c r="A13" s="55">
        <v>900951033</v>
      </c>
      <c r="B13" s="55" t="s">
        <v>596</v>
      </c>
      <c r="C13" s="55"/>
      <c r="D13" s="55" t="s">
        <v>78</v>
      </c>
      <c r="E13" s="55" t="s">
        <v>78</v>
      </c>
      <c r="F13" s="55" t="s">
        <v>1713</v>
      </c>
      <c r="G13" s="55">
        <v>7</v>
      </c>
      <c r="H13" s="56">
        <v>43280</v>
      </c>
      <c r="I13" s="56">
        <v>43299</v>
      </c>
      <c r="J13" s="57">
        <v>9732853</v>
      </c>
      <c r="K13" s="58">
        <v>8759568</v>
      </c>
      <c r="L13" s="59" t="s">
        <v>598</v>
      </c>
      <c r="M13" s="59" t="s">
        <v>599</v>
      </c>
      <c r="N13" s="59" t="s">
        <v>618</v>
      </c>
      <c r="O13" s="59" t="s">
        <v>601</v>
      </c>
      <c r="P13" s="70">
        <v>0</v>
      </c>
      <c r="Q13" s="70">
        <v>0</v>
      </c>
      <c r="R13" s="55" t="s">
        <v>602</v>
      </c>
      <c r="S13" s="55" t="s">
        <v>602</v>
      </c>
      <c r="T13" s="60">
        <v>0</v>
      </c>
      <c r="U13" s="55"/>
      <c r="V13" s="55"/>
      <c r="W13" s="55"/>
      <c r="X13" s="55"/>
      <c r="Y13" s="55" t="s">
        <v>1699</v>
      </c>
      <c r="Z13" s="56">
        <v>43280</v>
      </c>
      <c r="AA13" s="56"/>
      <c r="AB13" s="56"/>
      <c r="AC13" s="56"/>
      <c r="AD13" s="55" t="s">
        <v>1676</v>
      </c>
      <c r="AE13" s="55" t="s">
        <v>1676</v>
      </c>
      <c r="AF13" s="60">
        <v>9732853</v>
      </c>
      <c r="AG13" s="60">
        <v>9732853</v>
      </c>
      <c r="AH13" s="60">
        <v>0</v>
      </c>
      <c r="AI13" s="60">
        <v>0</v>
      </c>
      <c r="AJ13" s="60">
        <v>0</v>
      </c>
      <c r="AK13" s="60">
        <v>0</v>
      </c>
      <c r="AL13" s="60">
        <v>0</v>
      </c>
      <c r="AM13" s="60">
        <v>0</v>
      </c>
      <c r="AN13" s="55"/>
      <c r="AO13" s="55"/>
      <c r="AP13" s="55" t="s">
        <v>1714</v>
      </c>
      <c r="AQ13" s="55"/>
      <c r="AR13" s="60">
        <v>0</v>
      </c>
      <c r="AS13" s="60">
        <v>0</v>
      </c>
      <c r="AT13" s="60">
        <v>0</v>
      </c>
      <c r="AU13" s="55"/>
      <c r="AV13" s="55"/>
      <c r="AW13" s="55"/>
      <c r="AX13" s="55" t="s">
        <v>621</v>
      </c>
      <c r="AY13" s="55"/>
      <c r="AZ13" s="55"/>
      <c r="BA13" s="60">
        <v>0</v>
      </c>
      <c r="BB13" s="60">
        <v>8759568</v>
      </c>
      <c r="BC13" s="60">
        <v>0</v>
      </c>
      <c r="BD13" s="60">
        <v>0</v>
      </c>
      <c r="BE13" s="60">
        <v>0</v>
      </c>
      <c r="BF13" s="60">
        <v>0</v>
      </c>
      <c r="BG13" s="60">
        <v>0</v>
      </c>
      <c r="BH13" s="60">
        <v>0</v>
      </c>
      <c r="BI13" s="60">
        <v>0</v>
      </c>
      <c r="BJ13" s="60">
        <v>0</v>
      </c>
      <c r="BK13" s="60">
        <v>0</v>
      </c>
      <c r="BL13" s="60">
        <v>0</v>
      </c>
      <c r="BM13" s="60">
        <v>0</v>
      </c>
      <c r="BN13" s="55"/>
      <c r="BO13" s="56"/>
      <c r="BP13" s="55"/>
      <c r="BQ13" s="60">
        <v>0</v>
      </c>
    </row>
    <row r="14" spans="1:69" x14ac:dyDescent="0.35">
      <c r="A14" s="55">
        <v>900951033</v>
      </c>
      <c r="B14" s="55" t="s">
        <v>596</v>
      </c>
      <c r="C14" s="55"/>
      <c r="D14" s="55" t="s">
        <v>82</v>
      </c>
      <c r="E14" s="55" t="s">
        <v>82</v>
      </c>
      <c r="F14" s="55" t="s">
        <v>1709</v>
      </c>
      <c r="G14" s="55">
        <v>6</v>
      </c>
      <c r="H14" s="56">
        <v>43430</v>
      </c>
      <c r="I14" s="56">
        <v>43467</v>
      </c>
      <c r="J14" s="57">
        <v>8696928</v>
      </c>
      <c r="K14" s="58">
        <v>7827235</v>
      </c>
      <c r="L14" s="59" t="s">
        <v>598</v>
      </c>
      <c r="M14" s="59" t="s">
        <v>599</v>
      </c>
      <c r="N14" s="59" t="s">
        <v>629</v>
      </c>
      <c r="O14" s="59" t="s">
        <v>601</v>
      </c>
      <c r="P14" s="70">
        <v>0</v>
      </c>
      <c r="Q14" s="70">
        <v>0</v>
      </c>
      <c r="R14" s="55" t="s">
        <v>602</v>
      </c>
      <c r="S14" s="55" t="s">
        <v>602</v>
      </c>
      <c r="T14" s="60">
        <v>0</v>
      </c>
      <c r="U14" s="55"/>
      <c r="V14" s="55"/>
      <c r="W14" s="55"/>
      <c r="X14" s="55"/>
      <c r="Y14" s="55" t="s">
        <v>1699</v>
      </c>
      <c r="Z14" s="56">
        <v>43430</v>
      </c>
      <c r="AA14" s="56"/>
      <c r="AB14" s="56"/>
      <c r="AC14" s="56"/>
      <c r="AD14" s="55" t="s">
        <v>1676</v>
      </c>
      <c r="AE14" s="55" t="s">
        <v>1676</v>
      </c>
      <c r="AF14" s="60">
        <v>8696928</v>
      </c>
      <c r="AG14" s="60">
        <v>8696928</v>
      </c>
      <c r="AH14" s="60">
        <v>0</v>
      </c>
      <c r="AI14" s="60">
        <v>0</v>
      </c>
      <c r="AJ14" s="60">
        <v>0</v>
      </c>
      <c r="AK14" s="60">
        <v>0</v>
      </c>
      <c r="AL14" s="60">
        <v>0</v>
      </c>
      <c r="AM14" s="60">
        <v>0</v>
      </c>
      <c r="AN14" s="55"/>
      <c r="AO14" s="55"/>
      <c r="AP14" s="55" t="s">
        <v>1710</v>
      </c>
      <c r="AQ14" s="55"/>
      <c r="AR14" s="60">
        <v>0</v>
      </c>
      <c r="AS14" s="60">
        <v>0</v>
      </c>
      <c r="AT14" s="60">
        <v>0</v>
      </c>
      <c r="AU14" s="55"/>
      <c r="AV14" s="55"/>
      <c r="AW14" s="55"/>
      <c r="AX14" s="55" t="s">
        <v>621</v>
      </c>
      <c r="AY14" s="55"/>
      <c r="AZ14" s="55"/>
      <c r="BA14" s="60">
        <v>0</v>
      </c>
      <c r="BB14" s="60">
        <v>7827235</v>
      </c>
      <c r="BC14" s="60">
        <v>0</v>
      </c>
      <c r="BD14" s="60">
        <v>0</v>
      </c>
      <c r="BE14" s="60">
        <v>0</v>
      </c>
      <c r="BF14" s="60">
        <v>0</v>
      </c>
      <c r="BG14" s="60">
        <v>0</v>
      </c>
      <c r="BH14" s="60">
        <v>0</v>
      </c>
      <c r="BI14" s="60">
        <v>0</v>
      </c>
      <c r="BJ14" s="60">
        <v>0</v>
      </c>
      <c r="BK14" s="60">
        <v>0</v>
      </c>
      <c r="BL14" s="60">
        <v>0</v>
      </c>
      <c r="BM14" s="60">
        <v>0</v>
      </c>
      <c r="BN14" s="55"/>
      <c r="BO14" s="56"/>
      <c r="BP14" s="55"/>
      <c r="BQ14" s="60">
        <v>0</v>
      </c>
    </row>
    <row r="15" spans="1:69" x14ac:dyDescent="0.35">
      <c r="A15" s="55">
        <v>900951033</v>
      </c>
      <c r="B15" s="55" t="s">
        <v>596</v>
      </c>
      <c r="C15" s="55"/>
      <c r="D15" s="55" t="s">
        <v>81</v>
      </c>
      <c r="E15" s="55" t="s">
        <v>81</v>
      </c>
      <c r="F15" s="55" t="s">
        <v>1707</v>
      </c>
      <c r="G15" s="55">
        <v>6</v>
      </c>
      <c r="H15" s="56">
        <v>43315</v>
      </c>
      <c r="I15" s="56">
        <v>43329</v>
      </c>
      <c r="J15" s="57">
        <v>8318174</v>
      </c>
      <c r="K15" s="58">
        <v>7486357</v>
      </c>
      <c r="L15" s="59" t="s">
        <v>598</v>
      </c>
      <c r="M15" s="59" t="s">
        <v>599</v>
      </c>
      <c r="N15" s="59" t="s">
        <v>629</v>
      </c>
      <c r="O15" s="59" t="s">
        <v>601</v>
      </c>
      <c r="P15" s="70">
        <v>0</v>
      </c>
      <c r="Q15" s="70">
        <v>0</v>
      </c>
      <c r="R15" s="55" t="s">
        <v>602</v>
      </c>
      <c r="S15" s="55" t="s">
        <v>602</v>
      </c>
      <c r="T15" s="60">
        <v>0</v>
      </c>
      <c r="U15" s="55"/>
      <c r="V15" s="55"/>
      <c r="W15" s="55"/>
      <c r="X15" s="55"/>
      <c r="Y15" s="55" t="s">
        <v>1699</v>
      </c>
      <c r="Z15" s="56">
        <v>43315</v>
      </c>
      <c r="AA15" s="56"/>
      <c r="AB15" s="56"/>
      <c r="AC15" s="56"/>
      <c r="AD15" s="55" t="s">
        <v>1676</v>
      </c>
      <c r="AE15" s="55" t="s">
        <v>1676</v>
      </c>
      <c r="AF15" s="60">
        <v>8318174</v>
      </c>
      <c r="AG15" s="60">
        <v>8318174</v>
      </c>
      <c r="AH15" s="60">
        <v>0</v>
      </c>
      <c r="AI15" s="60">
        <v>0</v>
      </c>
      <c r="AJ15" s="60">
        <v>0</v>
      </c>
      <c r="AK15" s="60">
        <v>0</v>
      </c>
      <c r="AL15" s="60">
        <v>0</v>
      </c>
      <c r="AM15" s="60">
        <v>0</v>
      </c>
      <c r="AN15" s="55"/>
      <c r="AO15" s="55"/>
      <c r="AP15" s="55" t="s">
        <v>1708</v>
      </c>
      <c r="AQ15" s="55"/>
      <c r="AR15" s="60">
        <v>0</v>
      </c>
      <c r="AS15" s="60">
        <v>0</v>
      </c>
      <c r="AT15" s="60">
        <v>0</v>
      </c>
      <c r="AU15" s="55"/>
      <c r="AV15" s="55"/>
      <c r="AW15" s="55"/>
      <c r="AX15" s="55" t="s">
        <v>621</v>
      </c>
      <c r="AY15" s="55"/>
      <c r="AZ15" s="55"/>
      <c r="BA15" s="60">
        <v>0</v>
      </c>
      <c r="BB15" s="60">
        <v>7486357</v>
      </c>
      <c r="BC15" s="60">
        <v>0</v>
      </c>
      <c r="BD15" s="60">
        <v>0</v>
      </c>
      <c r="BE15" s="60">
        <v>0</v>
      </c>
      <c r="BF15" s="60">
        <v>0</v>
      </c>
      <c r="BG15" s="60">
        <v>0</v>
      </c>
      <c r="BH15" s="60">
        <v>0</v>
      </c>
      <c r="BI15" s="60">
        <v>0</v>
      </c>
      <c r="BJ15" s="60">
        <v>0</v>
      </c>
      <c r="BK15" s="60">
        <v>0</v>
      </c>
      <c r="BL15" s="60">
        <v>0</v>
      </c>
      <c r="BM15" s="60">
        <v>0</v>
      </c>
      <c r="BN15" s="55"/>
      <c r="BO15" s="56"/>
      <c r="BP15" s="55"/>
      <c r="BQ15" s="60">
        <v>0</v>
      </c>
    </row>
    <row r="16" spans="1:69" x14ac:dyDescent="0.35">
      <c r="A16" s="55">
        <v>900951033</v>
      </c>
      <c r="B16" s="55" t="s">
        <v>596</v>
      </c>
      <c r="C16" s="55"/>
      <c r="D16" s="55" t="s">
        <v>89</v>
      </c>
      <c r="E16" s="55" t="s">
        <v>89</v>
      </c>
      <c r="F16" s="55" t="s">
        <v>1705</v>
      </c>
      <c r="G16" s="55">
        <v>6</v>
      </c>
      <c r="H16" s="56">
        <v>43381</v>
      </c>
      <c r="I16" s="56">
        <v>43391</v>
      </c>
      <c r="J16" s="57">
        <v>7685146</v>
      </c>
      <c r="K16" s="58">
        <v>6916631</v>
      </c>
      <c r="L16" s="59" t="s">
        <v>598</v>
      </c>
      <c r="M16" s="59" t="s">
        <v>599</v>
      </c>
      <c r="N16" s="59" t="s">
        <v>629</v>
      </c>
      <c r="O16" s="59" t="s">
        <v>601</v>
      </c>
      <c r="P16" s="70">
        <v>0</v>
      </c>
      <c r="Q16" s="70">
        <v>0</v>
      </c>
      <c r="R16" s="55" t="s">
        <v>602</v>
      </c>
      <c r="S16" s="55" t="s">
        <v>602</v>
      </c>
      <c r="T16" s="60">
        <v>0</v>
      </c>
      <c r="U16" s="55"/>
      <c r="V16" s="55"/>
      <c r="W16" s="55"/>
      <c r="X16" s="55"/>
      <c r="Y16" s="55" t="s">
        <v>1699</v>
      </c>
      <c r="Z16" s="56">
        <v>43381</v>
      </c>
      <c r="AA16" s="56"/>
      <c r="AB16" s="56"/>
      <c r="AC16" s="56"/>
      <c r="AD16" s="55" t="s">
        <v>1676</v>
      </c>
      <c r="AE16" s="55" t="s">
        <v>1676</v>
      </c>
      <c r="AF16" s="60">
        <v>7685146</v>
      </c>
      <c r="AG16" s="60">
        <v>7685146</v>
      </c>
      <c r="AH16" s="60">
        <v>0</v>
      </c>
      <c r="AI16" s="60">
        <v>0</v>
      </c>
      <c r="AJ16" s="60">
        <v>0</v>
      </c>
      <c r="AK16" s="60">
        <v>0</v>
      </c>
      <c r="AL16" s="60">
        <v>0</v>
      </c>
      <c r="AM16" s="60">
        <v>0</v>
      </c>
      <c r="AN16" s="55"/>
      <c r="AO16" s="55"/>
      <c r="AP16" s="55" t="s">
        <v>1706</v>
      </c>
      <c r="AQ16" s="55"/>
      <c r="AR16" s="60">
        <v>0</v>
      </c>
      <c r="AS16" s="60">
        <v>0</v>
      </c>
      <c r="AT16" s="60">
        <v>0</v>
      </c>
      <c r="AU16" s="55"/>
      <c r="AV16" s="55"/>
      <c r="AW16" s="55"/>
      <c r="AX16" s="55" t="s">
        <v>621</v>
      </c>
      <c r="AY16" s="55"/>
      <c r="AZ16" s="55"/>
      <c r="BA16" s="60">
        <v>0</v>
      </c>
      <c r="BB16" s="60">
        <v>6916631</v>
      </c>
      <c r="BC16" s="60">
        <v>0</v>
      </c>
      <c r="BD16" s="60">
        <v>0</v>
      </c>
      <c r="BE16" s="60">
        <v>0</v>
      </c>
      <c r="BF16" s="60">
        <v>0</v>
      </c>
      <c r="BG16" s="60">
        <v>0</v>
      </c>
      <c r="BH16" s="60">
        <v>0</v>
      </c>
      <c r="BI16" s="60">
        <v>0</v>
      </c>
      <c r="BJ16" s="60">
        <v>0</v>
      </c>
      <c r="BK16" s="60">
        <v>0</v>
      </c>
      <c r="BL16" s="60">
        <v>0</v>
      </c>
      <c r="BM16" s="60">
        <v>0</v>
      </c>
      <c r="BN16" s="55"/>
      <c r="BO16" s="56"/>
      <c r="BP16" s="55"/>
      <c r="BQ16" s="60">
        <v>0</v>
      </c>
    </row>
    <row r="17" spans="1:69" x14ac:dyDescent="0.35">
      <c r="A17" s="55">
        <v>900951033</v>
      </c>
      <c r="B17" s="55" t="s">
        <v>596</v>
      </c>
      <c r="C17" s="55"/>
      <c r="D17" s="55" t="s">
        <v>56</v>
      </c>
      <c r="E17" s="55" t="s">
        <v>56</v>
      </c>
      <c r="F17" s="55" t="s">
        <v>1704</v>
      </c>
      <c r="G17" s="55">
        <v>7</v>
      </c>
      <c r="H17" s="56">
        <v>43117</v>
      </c>
      <c r="I17" s="56">
        <v>43151</v>
      </c>
      <c r="J17" s="57">
        <v>7321727</v>
      </c>
      <c r="K17" s="58">
        <v>6589554</v>
      </c>
      <c r="L17" s="59" t="s">
        <v>598</v>
      </c>
      <c r="M17" s="59" t="s">
        <v>599</v>
      </c>
      <c r="N17" s="59" t="s">
        <v>612</v>
      </c>
      <c r="O17" s="59" t="s">
        <v>601</v>
      </c>
      <c r="P17" s="70">
        <v>0</v>
      </c>
      <c r="Q17" s="70">
        <v>0</v>
      </c>
      <c r="R17" s="55" t="s">
        <v>602</v>
      </c>
      <c r="S17" s="55" t="s">
        <v>602</v>
      </c>
      <c r="T17" s="60">
        <v>0</v>
      </c>
      <c r="U17" s="55"/>
      <c r="V17" s="55"/>
      <c r="W17" s="55"/>
      <c r="X17" s="55"/>
      <c r="Y17" s="55" t="s">
        <v>1699</v>
      </c>
      <c r="Z17" s="56">
        <v>43117</v>
      </c>
      <c r="AA17" s="56"/>
      <c r="AB17" s="56"/>
      <c r="AC17" s="56"/>
      <c r="AD17" s="55" t="s">
        <v>1676</v>
      </c>
      <c r="AE17" s="55" t="s">
        <v>1676</v>
      </c>
      <c r="AF17" s="60">
        <v>7321727</v>
      </c>
      <c r="AG17" s="60">
        <v>7321727</v>
      </c>
      <c r="AH17" s="60">
        <v>0</v>
      </c>
      <c r="AI17" s="60">
        <v>0</v>
      </c>
      <c r="AJ17" s="60">
        <v>0</v>
      </c>
      <c r="AK17" s="60">
        <v>0</v>
      </c>
      <c r="AL17" s="60">
        <v>0</v>
      </c>
      <c r="AM17" s="60">
        <v>0</v>
      </c>
      <c r="AN17" s="55"/>
      <c r="AO17" s="55"/>
      <c r="AP17" s="55" t="s">
        <v>1224</v>
      </c>
      <c r="AQ17" s="55"/>
      <c r="AR17" s="60">
        <v>0</v>
      </c>
      <c r="AS17" s="60">
        <v>0</v>
      </c>
      <c r="AT17" s="60">
        <v>0</v>
      </c>
      <c r="AU17" s="55"/>
      <c r="AV17" s="55"/>
      <c r="AW17" s="55"/>
      <c r="AX17" s="55" t="s">
        <v>621</v>
      </c>
      <c r="AY17" s="55"/>
      <c r="AZ17" s="55"/>
      <c r="BA17" s="60">
        <v>0</v>
      </c>
      <c r="BB17" s="60">
        <v>6589554</v>
      </c>
      <c r="BC17" s="60">
        <v>0</v>
      </c>
      <c r="BD17" s="60">
        <v>0</v>
      </c>
      <c r="BE17" s="60">
        <v>0</v>
      </c>
      <c r="BF17" s="60">
        <v>0</v>
      </c>
      <c r="BG17" s="60">
        <v>0</v>
      </c>
      <c r="BH17" s="60">
        <v>0</v>
      </c>
      <c r="BI17" s="60">
        <v>0</v>
      </c>
      <c r="BJ17" s="60">
        <v>0</v>
      </c>
      <c r="BK17" s="60">
        <v>0</v>
      </c>
      <c r="BL17" s="60">
        <v>0</v>
      </c>
      <c r="BM17" s="60">
        <v>0</v>
      </c>
      <c r="BN17" s="55"/>
      <c r="BO17" s="56"/>
      <c r="BP17" s="55"/>
      <c r="BQ17" s="60">
        <v>0</v>
      </c>
    </row>
    <row r="18" spans="1:69" x14ac:dyDescent="0.35">
      <c r="A18" s="55">
        <v>900951033</v>
      </c>
      <c r="B18" s="55" t="s">
        <v>596</v>
      </c>
      <c r="C18" s="55"/>
      <c r="D18" s="55" t="s">
        <v>52</v>
      </c>
      <c r="E18" s="55" t="s">
        <v>52</v>
      </c>
      <c r="F18" s="55" t="s">
        <v>1702</v>
      </c>
      <c r="G18" s="55">
        <v>7</v>
      </c>
      <c r="H18" s="56">
        <v>43038</v>
      </c>
      <c r="I18" s="56">
        <v>43055</v>
      </c>
      <c r="J18" s="57">
        <v>5924997</v>
      </c>
      <c r="K18" s="58">
        <v>5924997</v>
      </c>
      <c r="L18" s="59" t="s">
        <v>598</v>
      </c>
      <c r="M18" s="59" t="s">
        <v>599</v>
      </c>
      <c r="N18" s="59" t="s">
        <v>629</v>
      </c>
      <c r="O18" s="59" t="s">
        <v>601</v>
      </c>
      <c r="P18" s="70">
        <v>0</v>
      </c>
      <c r="Q18" s="70">
        <v>0</v>
      </c>
      <c r="R18" s="55" t="s">
        <v>602</v>
      </c>
      <c r="S18" s="55" t="s">
        <v>602</v>
      </c>
      <c r="T18" s="60">
        <v>0</v>
      </c>
      <c r="U18" s="55"/>
      <c r="V18" s="55"/>
      <c r="W18" s="55"/>
      <c r="X18" s="55"/>
      <c r="Y18" s="55" t="s">
        <v>1699</v>
      </c>
      <c r="Z18" s="56">
        <v>43038</v>
      </c>
      <c r="AA18" s="56"/>
      <c r="AB18" s="56"/>
      <c r="AC18" s="56"/>
      <c r="AD18" s="55" t="s">
        <v>1676</v>
      </c>
      <c r="AE18" s="55" t="s">
        <v>1676</v>
      </c>
      <c r="AF18" s="60">
        <v>5924997</v>
      </c>
      <c r="AG18" s="60">
        <v>5924997</v>
      </c>
      <c r="AH18" s="60">
        <v>0</v>
      </c>
      <c r="AI18" s="60">
        <v>0</v>
      </c>
      <c r="AJ18" s="60">
        <v>0</v>
      </c>
      <c r="AK18" s="60">
        <v>0</v>
      </c>
      <c r="AL18" s="60">
        <v>0</v>
      </c>
      <c r="AM18" s="60">
        <v>0</v>
      </c>
      <c r="AN18" s="55"/>
      <c r="AO18" s="55"/>
      <c r="AP18" s="55" t="s">
        <v>1703</v>
      </c>
      <c r="AQ18" s="55"/>
      <c r="AR18" s="60">
        <v>0</v>
      </c>
      <c r="AS18" s="60">
        <v>0</v>
      </c>
      <c r="AT18" s="60">
        <v>0</v>
      </c>
      <c r="AU18" s="55"/>
      <c r="AV18" s="55"/>
      <c r="AW18" s="55"/>
      <c r="AX18" s="55" t="s">
        <v>621</v>
      </c>
      <c r="AY18" s="55"/>
      <c r="AZ18" s="55"/>
      <c r="BA18" s="60">
        <v>0</v>
      </c>
      <c r="BB18" s="60">
        <v>5924997</v>
      </c>
      <c r="BC18" s="60">
        <v>0</v>
      </c>
      <c r="BD18" s="60">
        <v>0</v>
      </c>
      <c r="BE18" s="60">
        <v>0</v>
      </c>
      <c r="BF18" s="60">
        <v>0</v>
      </c>
      <c r="BG18" s="60">
        <v>0</v>
      </c>
      <c r="BH18" s="60">
        <v>0</v>
      </c>
      <c r="BI18" s="60">
        <v>0</v>
      </c>
      <c r="BJ18" s="60">
        <v>0</v>
      </c>
      <c r="BK18" s="60">
        <v>0</v>
      </c>
      <c r="BL18" s="60">
        <v>0</v>
      </c>
      <c r="BM18" s="60">
        <v>0</v>
      </c>
      <c r="BN18" s="55"/>
      <c r="BO18" s="56"/>
      <c r="BP18" s="55"/>
      <c r="BQ18" s="60">
        <v>0</v>
      </c>
    </row>
    <row r="19" spans="1:69" x14ac:dyDescent="0.35">
      <c r="A19" s="55">
        <v>900951033</v>
      </c>
      <c r="B19" s="55" t="s">
        <v>596</v>
      </c>
      <c r="C19" s="55"/>
      <c r="D19" s="55" t="s">
        <v>57</v>
      </c>
      <c r="E19" s="55" t="s">
        <v>57</v>
      </c>
      <c r="F19" s="55" t="s">
        <v>1701</v>
      </c>
      <c r="G19" s="55">
        <v>7</v>
      </c>
      <c r="H19" s="56">
        <v>43132</v>
      </c>
      <c r="I19" s="56">
        <v>43151</v>
      </c>
      <c r="J19" s="57">
        <v>4859421</v>
      </c>
      <c r="K19" s="58">
        <v>4373479</v>
      </c>
      <c r="L19" s="59" t="s">
        <v>598</v>
      </c>
      <c r="M19" s="59" t="s">
        <v>599</v>
      </c>
      <c r="N19" s="59" t="s">
        <v>612</v>
      </c>
      <c r="O19" s="59" t="s">
        <v>601</v>
      </c>
      <c r="P19" s="70">
        <v>0</v>
      </c>
      <c r="Q19" s="70">
        <v>0</v>
      </c>
      <c r="R19" s="55" t="s">
        <v>602</v>
      </c>
      <c r="S19" s="55" t="s">
        <v>602</v>
      </c>
      <c r="T19" s="60">
        <v>0</v>
      </c>
      <c r="U19" s="55"/>
      <c r="V19" s="55"/>
      <c r="W19" s="55"/>
      <c r="X19" s="55"/>
      <c r="Y19" s="55" t="s">
        <v>1699</v>
      </c>
      <c r="Z19" s="56">
        <v>43132</v>
      </c>
      <c r="AA19" s="56"/>
      <c r="AB19" s="56"/>
      <c r="AC19" s="56"/>
      <c r="AD19" s="55" t="s">
        <v>1676</v>
      </c>
      <c r="AE19" s="55" t="s">
        <v>1676</v>
      </c>
      <c r="AF19" s="60">
        <v>4859421</v>
      </c>
      <c r="AG19" s="60">
        <v>4859421</v>
      </c>
      <c r="AH19" s="60">
        <v>0</v>
      </c>
      <c r="AI19" s="60">
        <v>0</v>
      </c>
      <c r="AJ19" s="60">
        <v>0</v>
      </c>
      <c r="AK19" s="60">
        <v>0</v>
      </c>
      <c r="AL19" s="60">
        <v>0</v>
      </c>
      <c r="AM19" s="60">
        <v>0</v>
      </c>
      <c r="AN19" s="55"/>
      <c r="AO19" s="55"/>
      <c r="AP19" s="55" t="s">
        <v>1224</v>
      </c>
      <c r="AQ19" s="55"/>
      <c r="AR19" s="60">
        <v>0</v>
      </c>
      <c r="AS19" s="60">
        <v>0</v>
      </c>
      <c r="AT19" s="60">
        <v>0</v>
      </c>
      <c r="AU19" s="55"/>
      <c r="AV19" s="55"/>
      <c r="AW19" s="55"/>
      <c r="AX19" s="55" t="s">
        <v>621</v>
      </c>
      <c r="AY19" s="55"/>
      <c r="AZ19" s="55"/>
      <c r="BA19" s="60">
        <v>0</v>
      </c>
      <c r="BB19" s="60">
        <v>4373479</v>
      </c>
      <c r="BC19" s="60">
        <v>0</v>
      </c>
      <c r="BD19" s="60">
        <v>0</v>
      </c>
      <c r="BE19" s="60">
        <v>0</v>
      </c>
      <c r="BF19" s="60">
        <v>0</v>
      </c>
      <c r="BG19" s="60">
        <v>0</v>
      </c>
      <c r="BH19" s="60">
        <v>0</v>
      </c>
      <c r="BI19" s="60">
        <v>0</v>
      </c>
      <c r="BJ19" s="60">
        <v>0</v>
      </c>
      <c r="BK19" s="60">
        <v>0</v>
      </c>
      <c r="BL19" s="60">
        <v>0</v>
      </c>
      <c r="BM19" s="60">
        <v>0</v>
      </c>
      <c r="BN19" s="55"/>
      <c r="BO19" s="56"/>
      <c r="BP19" s="55"/>
      <c r="BQ19" s="60">
        <v>0</v>
      </c>
    </row>
    <row r="20" spans="1:69" x14ac:dyDescent="0.35">
      <c r="A20" s="55">
        <v>900951033</v>
      </c>
      <c r="B20" s="55" t="s">
        <v>596</v>
      </c>
      <c r="C20" s="55"/>
      <c r="D20" s="55" t="s">
        <v>99</v>
      </c>
      <c r="E20" s="55" t="s">
        <v>99</v>
      </c>
      <c r="F20" s="55" t="s">
        <v>1698</v>
      </c>
      <c r="G20" s="55">
        <v>6</v>
      </c>
      <c r="H20" s="56">
        <v>43446</v>
      </c>
      <c r="I20" s="56">
        <v>43467</v>
      </c>
      <c r="J20" s="57">
        <v>3521235</v>
      </c>
      <c r="K20" s="58">
        <v>3169112</v>
      </c>
      <c r="L20" s="59" t="s">
        <v>598</v>
      </c>
      <c r="M20" s="59" t="s">
        <v>599</v>
      </c>
      <c r="N20" s="59" t="s">
        <v>629</v>
      </c>
      <c r="O20" s="59" t="s">
        <v>601</v>
      </c>
      <c r="P20" s="70">
        <v>0</v>
      </c>
      <c r="Q20" s="70">
        <v>0</v>
      </c>
      <c r="R20" s="55" t="s">
        <v>602</v>
      </c>
      <c r="S20" s="55" t="s">
        <v>602</v>
      </c>
      <c r="T20" s="60">
        <v>0</v>
      </c>
      <c r="U20" s="55"/>
      <c r="V20" s="55"/>
      <c r="W20" s="55"/>
      <c r="X20" s="55"/>
      <c r="Y20" s="55" t="s">
        <v>1699</v>
      </c>
      <c r="Z20" s="56">
        <v>43446</v>
      </c>
      <c r="AA20" s="56"/>
      <c r="AB20" s="56"/>
      <c r="AC20" s="56"/>
      <c r="AD20" s="55" t="s">
        <v>1676</v>
      </c>
      <c r="AE20" s="55" t="s">
        <v>1676</v>
      </c>
      <c r="AF20" s="60">
        <v>3521235</v>
      </c>
      <c r="AG20" s="60">
        <v>3521235</v>
      </c>
      <c r="AH20" s="60">
        <v>0</v>
      </c>
      <c r="AI20" s="60">
        <v>0</v>
      </c>
      <c r="AJ20" s="60">
        <v>0</v>
      </c>
      <c r="AK20" s="60">
        <v>0</v>
      </c>
      <c r="AL20" s="60">
        <v>0</v>
      </c>
      <c r="AM20" s="60">
        <v>0</v>
      </c>
      <c r="AN20" s="55"/>
      <c r="AO20" s="55"/>
      <c r="AP20" s="55" t="s">
        <v>1700</v>
      </c>
      <c r="AQ20" s="55"/>
      <c r="AR20" s="60">
        <v>0</v>
      </c>
      <c r="AS20" s="60">
        <v>0</v>
      </c>
      <c r="AT20" s="60">
        <v>0</v>
      </c>
      <c r="AU20" s="55"/>
      <c r="AV20" s="55"/>
      <c r="AW20" s="55"/>
      <c r="AX20" s="55" t="s">
        <v>621</v>
      </c>
      <c r="AY20" s="55"/>
      <c r="AZ20" s="55"/>
      <c r="BA20" s="60">
        <v>0</v>
      </c>
      <c r="BB20" s="60">
        <v>3169112</v>
      </c>
      <c r="BC20" s="60">
        <v>0</v>
      </c>
      <c r="BD20" s="60">
        <v>0</v>
      </c>
      <c r="BE20" s="60">
        <v>0</v>
      </c>
      <c r="BF20" s="60">
        <v>0</v>
      </c>
      <c r="BG20" s="60">
        <v>0</v>
      </c>
      <c r="BH20" s="60">
        <v>0</v>
      </c>
      <c r="BI20" s="60">
        <v>0</v>
      </c>
      <c r="BJ20" s="60">
        <v>0</v>
      </c>
      <c r="BK20" s="60">
        <v>0</v>
      </c>
      <c r="BL20" s="60">
        <v>0</v>
      </c>
      <c r="BM20" s="60">
        <v>0</v>
      </c>
      <c r="BN20" s="55"/>
      <c r="BO20" s="56"/>
      <c r="BP20" s="55"/>
      <c r="BQ20" s="60">
        <v>0</v>
      </c>
    </row>
    <row r="21" spans="1:69" x14ac:dyDescent="0.35">
      <c r="A21" s="55">
        <v>900951033</v>
      </c>
      <c r="B21" s="55" t="s">
        <v>596</v>
      </c>
      <c r="C21" s="55"/>
      <c r="D21" s="55" t="s">
        <v>26</v>
      </c>
      <c r="E21" s="55" t="s">
        <v>26</v>
      </c>
      <c r="F21" s="55" t="s">
        <v>1918</v>
      </c>
      <c r="G21" s="55">
        <v>8</v>
      </c>
      <c r="H21" s="56">
        <v>42677</v>
      </c>
      <c r="I21" s="56">
        <v>42713</v>
      </c>
      <c r="J21" s="57">
        <v>18824041</v>
      </c>
      <c r="K21" s="58">
        <v>9555411</v>
      </c>
      <c r="L21" s="59" t="s">
        <v>598</v>
      </c>
      <c r="M21" s="59" t="s">
        <v>599</v>
      </c>
      <c r="N21" s="59" t="s">
        <v>618</v>
      </c>
      <c r="O21" s="59" t="s">
        <v>601</v>
      </c>
      <c r="P21" s="70">
        <v>18779191</v>
      </c>
      <c r="Q21" s="70">
        <v>0</v>
      </c>
      <c r="R21" s="55" t="s">
        <v>1968</v>
      </c>
      <c r="S21" s="55" t="s">
        <v>1968</v>
      </c>
      <c r="T21" s="60">
        <v>0</v>
      </c>
      <c r="U21" s="55"/>
      <c r="V21" s="55"/>
      <c r="W21" s="55"/>
      <c r="X21" s="55"/>
      <c r="Y21" s="55" t="s">
        <v>1733</v>
      </c>
      <c r="Z21" s="56">
        <v>42677</v>
      </c>
      <c r="AA21" s="56">
        <v>42713</v>
      </c>
      <c r="AB21" s="56">
        <v>44704</v>
      </c>
      <c r="AC21" s="56"/>
      <c r="AD21" s="55">
        <v>1103</v>
      </c>
      <c r="AE21" s="55" t="s">
        <v>604</v>
      </c>
      <c r="AF21" s="60">
        <v>18447560</v>
      </c>
      <c r="AG21" s="60">
        <v>18447560</v>
      </c>
      <c r="AH21" s="60">
        <v>0</v>
      </c>
      <c r="AI21" s="60">
        <v>0</v>
      </c>
      <c r="AJ21" s="60">
        <v>0</v>
      </c>
      <c r="AK21" s="60">
        <v>0</v>
      </c>
      <c r="AL21" s="60">
        <v>9223780</v>
      </c>
      <c r="AM21" s="60">
        <v>0</v>
      </c>
      <c r="AN21" s="55"/>
      <c r="AO21" s="55"/>
      <c r="AP21" s="55" t="s">
        <v>1919</v>
      </c>
      <c r="AQ21" s="55"/>
      <c r="AR21" s="60">
        <v>0</v>
      </c>
      <c r="AS21" s="60">
        <v>9223780</v>
      </c>
      <c r="AT21" s="60">
        <v>0</v>
      </c>
      <c r="AU21" s="55"/>
      <c r="AV21" s="55"/>
      <c r="AW21" s="55"/>
      <c r="AX21" s="55"/>
      <c r="AY21" s="55"/>
      <c r="AZ21" s="55" t="s">
        <v>610</v>
      </c>
      <c r="BA21" s="60">
        <v>0</v>
      </c>
      <c r="BB21" s="60">
        <v>0</v>
      </c>
      <c r="BC21" s="60">
        <v>0</v>
      </c>
      <c r="BD21" s="60">
        <v>0</v>
      </c>
      <c r="BE21" s="60">
        <v>0</v>
      </c>
      <c r="BF21" s="60">
        <v>0</v>
      </c>
      <c r="BG21" s="60">
        <v>0</v>
      </c>
      <c r="BH21" s="60">
        <v>0</v>
      </c>
      <c r="BI21" s="60">
        <v>9555411</v>
      </c>
      <c r="BJ21" s="60">
        <v>0</v>
      </c>
      <c r="BK21" s="60">
        <v>0</v>
      </c>
      <c r="BL21" s="60">
        <v>9039304</v>
      </c>
      <c r="BM21" s="60">
        <v>0</v>
      </c>
      <c r="BN21" s="55">
        <v>2201421151</v>
      </c>
      <c r="BO21" s="56">
        <v>45153</v>
      </c>
      <c r="BP21" s="55" t="s">
        <v>1958</v>
      </c>
      <c r="BQ21" s="60">
        <v>98731402</v>
      </c>
    </row>
    <row r="22" spans="1:69" x14ac:dyDescent="0.35">
      <c r="A22" s="55">
        <v>900951033</v>
      </c>
      <c r="B22" s="55" t="s">
        <v>596</v>
      </c>
      <c r="C22" s="55"/>
      <c r="D22" s="55" t="s">
        <v>34</v>
      </c>
      <c r="E22" s="55" t="s">
        <v>34</v>
      </c>
      <c r="F22" s="55" t="s">
        <v>1926</v>
      </c>
      <c r="G22" s="55">
        <v>8</v>
      </c>
      <c r="H22" s="56">
        <v>42789</v>
      </c>
      <c r="I22" s="56">
        <v>42801</v>
      </c>
      <c r="J22" s="57">
        <v>5779966</v>
      </c>
      <c r="K22" s="58">
        <v>2889983</v>
      </c>
      <c r="L22" s="59" t="s">
        <v>598</v>
      </c>
      <c r="M22" s="59" t="s">
        <v>599</v>
      </c>
      <c r="N22" s="59" t="s">
        <v>629</v>
      </c>
      <c r="O22" s="59" t="s">
        <v>601</v>
      </c>
      <c r="P22" s="70">
        <v>5779966</v>
      </c>
      <c r="Q22" s="70">
        <v>0</v>
      </c>
      <c r="R22" s="55" t="s">
        <v>1968</v>
      </c>
      <c r="S22" s="55" t="s">
        <v>1968</v>
      </c>
      <c r="T22" s="60">
        <v>0</v>
      </c>
      <c r="U22" s="55"/>
      <c r="V22" s="55"/>
      <c r="W22" s="55"/>
      <c r="X22" s="55"/>
      <c r="Y22" s="55" t="s">
        <v>1733</v>
      </c>
      <c r="Z22" s="56">
        <v>42789</v>
      </c>
      <c r="AA22" s="56">
        <v>42801</v>
      </c>
      <c r="AB22" s="56">
        <v>44704</v>
      </c>
      <c r="AC22" s="56"/>
      <c r="AD22" s="55">
        <v>1103</v>
      </c>
      <c r="AE22" s="55" t="s">
        <v>604</v>
      </c>
      <c r="AF22" s="60">
        <v>5779966</v>
      </c>
      <c r="AG22" s="60">
        <v>5779966</v>
      </c>
      <c r="AH22" s="60">
        <v>0</v>
      </c>
      <c r="AI22" s="60">
        <v>0</v>
      </c>
      <c r="AJ22" s="60">
        <v>0</v>
      </c>
      <c r="AK22" s="60">
        <v>0</v>
      </c>
      <c r="AL22" s="60">
        <v>2889983</v>
      </c>
      <c r="AM22" s="60">
        <v>0</v>
      </c>
      <c r="AN22" s="55"/>
      <c r="AO22" s="55"/>
      <c r="AP22" s="55" t="s">
        <v>1911</v>
      </c>
      <c r="AQ22" s="55"/>
      <c r="AR22" s="60">
        <v>0</v>
      </c>
      <c r="AS22" s="60">
        <v>2889983</v>
      </c>
      <c r="AT22" s="60">
        <v>0</v>
      </c>
      <c r="AU22" s="55"/>
      <c r="AV22" s="55"/>
      <c r="AW22" s="55"/>
      <c r="AX22" s="55"/>
      <c r="AY22" s="55"/>
      <c r="AZ22" s="55" t="s">
        <v>610</v>
      </c>
      <c r="BA22" s="60">
        <v>0</v>
      </c>
      <c r="BB22" s="60">
        <v>0</v>
      </c>
      <c r="BC22" s="60">
        <v>0</v>
      </c>
      <c r="BD22" s="60">
        <v>0</v>
      </c>
      <c r="BE22" s="60">
        <v>0</v>
      </c>
      <c r="BF22" s="60">
        <v>0</v>
      </c>
      <c r="BG22" s="60">
        <v>0</v>
      </c>
      <c r="BH22" s="60">
        <v>0</v>
      </c>
      <c r="BI22" s="60">
        <v>2889983</v>
      </c>
      <c r="BJ22" s="60">
        <v>0</v>
      </c>
      <c r="BK22" s="60">
        <v>0</v>
      </c>
      <c r="BL22" s="60">
        <v>2832183</v>
      </c>
      <c r="BM22" s="60">
        <v>0</v>
      </c>
      <c r="BN22" s="55">
        <v>2201421151</v>
      </c>
      <c r="BO22" s="56">
        <v>45153</v>
      </c>
      <c r="BP22" s="55" t="s">
        <v>1958</v>
      </c>
      <c r="BQ22" s="60">
        <v>98731402</v>
      </c>
    </row>
    <row r="23" spans="1:69" x14ac:dyDescent="0.35">
      <c r="A23" s="55">
        <v>900951033</v>
      </c>
      <c r="B23" s="55" t="s">
        <v>596</v>
      </c>
      <c r="C23" s="55"/>
      <c r="D23" s="55" t="s">
        <v>39</v>
      </c>
      <c r="E23" s="55" t="s">
        <v>39</v>
      </c>
      <c r="F23" s="55" t="s">
        <v>1928</v>
      </c>
      <c r="G23" s="55">
        <v>8</v>
      </c>
      <c r="H23" s="56">
        <v>42874</v>
      </c>
      <c r="I23" s="56">
        <v>42935</v>
      </c>
      <c r="J23" s="57">
        <v>4245542</v>
      </c>
      <c r="K23" s="58">
        <v>2122771</v>
      </c>
      <c r="L23" s="59" t="s">
        <v>598</v>
      </c>
      <c r="M23" s="59" t="s">
        <v>599</v>
      </c>
      <c r="N23" s="59" t="s">
        <v>629</v>
      </c>
      <c r="O23" s="59" t="s">
        <v>601</v>
      </c>
      <c r="P23" s="70">
        <v>4245542</v>
      </c>
      <c r="Q23" s="70">
        <v>0</v>
      </c>
      <c r="R23" s="55" t="s">
        <v>1968</v>
      </c>
      <c r="S23" s="55" t="s">
        <v>1968</v>
      </c>
      <c r="T23" s="60">
        <v>0</v>
      </c>
      <c r="U23" s="55"/>
      <c r="V23" s="55"/>
      <c r="W23" s="55"/>
      <c r="X23" s="55"/>
      <c r="Y23" s="55" t="s">
        <v>1733</v>
      </c>
      <c r="Z23" s="56">
        <v>42807</v>
      </c>
      <c r="AA23" s="56">
        <v>42935</v>
      </c>
      <c r="AB23" s="56">
        <v>44704</v>
      </c>
      <c r="AC23" s="56"/>
      <c r="AD23" s="55">
        <v>1103</v>
      </c>
      <c r="AE23" s="55" t="s">
        <v>604</v>
      </c>
      <c r="AF23" s="60">
        <v>4245542</v>
      </c>
      <c r="AG23" s="60">
        <v>4245542</v>
      </c>
      <c r="AH23" s="60">
        <v>0</v>
      </c>
      <c r="AI23" s="60">
        <v>0</v>
      </c>
      <c r="AJ23" s="60">
        <v>0</v>
      </c>
      <c r="AK23" s="60">
        <v>0</v>
      </c>
      <c r="AL23" s="60">
        <v>2122771</v>
      </c>
      <c r="AM23" s="60">
        <v>0</v>
      </c>
      <c r="AN23" s="55"/>
      <c r="AO23" s="55"/>
      <c r="AP23" s="55" t="s">
        <v>1929</v>
      </c>
      <c r="AQ23" s="55"/>
      <c r="AR23" s="60">
        <v>0</v>
      </c>
      <c r="AS23" s="60">
        <v>2122771</v>
      </c>
      <c r="AT23" s="60">
        <v>0</v>
      </c>
      <c r="AU23" s="55"/>
      <c r="AV23" s="55"/>
      <c r="AW23" s="55"/>
      <c r="AX23" s="55"/>
      <c r="AY23" s="55"/>
      <c r="AZ23" s="55" t="s">
        <v>610</v>
      </c>
      <c r="BA23" s="60">
        <v>0</v>
      </c>
      <c r="BB23" s="60">
        <v>0</v>
      </c>
      <c r="BC23" s="60">
        <v>0</v>
      </c>
      <c r="BD23" s="60">
        <v>0</v>
      </c>
      <c r="BE23" s="60">
        <v>0</v>
      </c>
      <c r="BF23" s="60">
        <v>0</v>
      </c>
      <c r="BG23" s="60">
        <v>0</v>
      </c>
      <c r="BH23" s="60">
        <v>0</v>
      </c>
      <c r="BI23" s="60">
        <v>2122771</v>
      </c>
      <c r="BJ23" s="60">
        <v>0</v>
      </c>
      <c r="BK23" s="60">
        <v>0</v>
      </c>
      <c r="BL23" s="60">
        <v>2080316</v>
      </c>
      <c r="BM23" s="60">
        <v>0</v>
      </c>
      <c r="BN23" s="55">
        <v>2201421151</v>
      </c>
      <c r="BO23" s="56">
        <v>45153</v>
      </c>
      <c r="BP23" s="55" t="s">
        <v>1958</v>
      </c>
      <c r="BQ23" s="60">
        <v>98731402</v>
      </c>
    </row>
    <row r="24" spans="1:69" x14ac:dyDescent="0.35">
      <c r="A24" s="55">
        <v>900951033</v>
      </c>
      <c r="B24" s="55" t="s">
        <v>596</v>
      </c>
      <c r="C24" s="55"/>
      <c r="D24" s="55" t="s">
        <v>244</v>
      </c>
      <c r="E24" s="55" t="s">
        <v>244</v>
      </c>
      <c r="F24" s="55" t="s">
        <v>1951</v>
      </c>
      <c r="G24" s="55">
        <v>3</v>
      </c>
      <c r="H24" s="56">
        <v>44534</v>
      </c>
      <c r="I24" s="56">
        <v>44548</v>
      </c>
      <c r="J24" s="57">
        <v>25439112</v>
      </c>
      <c r="K24" s="58">
        <v>1052924</v>
      </c>
      <c r="L24" s="59" t="s">
        <v>598</v>
      </c>
      <c r="M24" s="59" t="s">
        <v>599</v>
      </c>
      <c r="N24" s="59" t="s">
        <v>629</v>
      </c>
      <c r="O24" s="59" t="s">
        <v>601</v>
      </c>
      <c r="P24" s="70">
        <v>25439112</v>
      </c>
      <c r="Q24" s="70">
        <v>0</v>
      </c>
      <c r="R24" s="55" t="s">
        <v>1968</v>
      </c>
      <c r="S24" s="55" t="s">
        <v>1968</v>
      </c>
      <c r="T24" s="60">
        <v>0</v>
      </c>
      <c r="U24" s="55"/>
      <c r="V24" s="55"/>
      <c r="W24" s="55"/>
      <c r="X24" s="55"/>
      <c r="Y24" s="55" t="s">
        <v>1767</v>
      </c>
      <c r="Z24" s="56">
        <v>44534</v>
      </c>
      <c r="AA24" s="56">
        <v>44548</v>
      </c>
      <c r="AB24" s="56">
        <v>44548</v>
      </c>
      <c r="AC24" s="56"/>
      <c r="AD24" s="55">
        <v>1259</v>
      </c>
      <c r="AE24" s="55" t="s">
        <v>604</v>
      </c>
      <c r="AF24" s="60">
        <v>25439112</v>
      </c>
      <c r="AG24" s="60">
        <v>25439112</v>
      </c>
      <c r="AH24" s="60">
        <v>0</v>
      </c>
      <c r="AI24" s="60">
        <v>0</v>
      </c>
      <c r="AJ24" s="60">
        <v>0</v>
      </c>
      <c r="AK24" s="60">
        <v>0</v>
      </c>
      <c r="AL24" s="60">
        <v>0</v>
      </c>
      <c r="AM24" s="60">
        <v>0</v>
      </c>
      <c r="AN24" s="55"/>
      <c r="AO24" s="55"/>
      <c r="AP24" s="55" t="s">
        <v>1952</v>
      </c>
      <c r="AQ24" s="55"/>
      <c r="AR24" s="60">
        <v>0</v>
      </c>
      <c r="AS24" s="60">
        <v>0</v>
      </c>
      <c r="AT24" s="60">
        <v>0</v>
      </c>
      <c r="AU24" s="55" t="s">
        <v>1770</v>
      </c>
      <c r="AV24" s="55" t="s">
        <v>1952</v>
      </c>
      <c r="AW24" s="55" t="s">
        <v>726</v>
      </c>
      <c r="AX24" s="55"/>
      <c r="AY24" s="55" t="s">
        <v>609</v>
      </c>
      <c r="AZ24" s="55" t="s">
        <v>610</v>
      </c>
      <c r="BA24" s="60">
        <v>0</v>
      </c>
      <c r="BB24" s="60">
        <v>0</v>
      </c>
      <c r="BC24" s="60">
        <v>0</v>
      </c>
      <c r="BD24" s="60">
        <v>0</v>
      </c>
      <c r="BE24" s="60">
        <v>0</v>
      </c>
      <c r="BF24" s="60">
        <v>0</v>
      </c>
      <c r="BG24" s="60">
        <v>0</v>
      </c>
      <c r="BH24" s="60">
        <v>0</v>
      </c>
      <c r="BI24" s="60">
        <v>1052924</v>
      </c>
      <c r="BJ24" s="60">
        <v>0</v>
      </c>
      <c r="BK24" s="60">
        <v>0</v>
      </c>
      <c r="BL24" s="60">
        <v>23898464</v>
      </c>
      <c r="BM24" s="60">
        <v>0</v>
      </c>
      <c r="BN24" s="55">
        <v>2201538885</v>
      </c>
      <c r="BO24" s="56">
        <v>45516</v>
      </c>
      <c r="BP24" s="55" t="s">
        <v>1958</v>
      </c>
      <c r="BQ24" s="60">
        <v>257883531</v>
      </c>
    </row>
    <row r="25" spans="1:69" x14ac:dyDescent="0.35">
      <c r="A25" s="55">
        <v>900951033</v>
      </c>
      <c r="B25" s="55" t="s">
        <v>596</v>
      </c>
      <c r="C25" s="55"/>
      <c r="D25" s="55" t="s">
        <v>33</v>
      </c>
      <c r="E25" s="55" t="s">
        <v>33</v>
      </c>
      <c r="F25" s="55" t="s">
        <v>1936</v>
      </c>
      <c r="G25" s="55">
        <v>8</v>
      </c>
      <c r="H25" s="56">
        <v>42787</v>
      </c>
      <c r="I25" s="56">
        <v>42801</v>
      </c>
      <c r="J25" s="57">
        <v>1819547</v>
      </c>
      <c r="K25" s="58">
        <v>909773</v>
      </c>
      <c r="L25" s="59" t="s">
        <v>598</v>
      </c>
      <c r="M25" s="59" t="s">
        <v>599</v>
      </c>
      <c r="N25" s="59" t="s">
        <v>629</v>
      </c>
      <c r="O25" s="59" t="s">
        <v>601</v>
      </c>
      <c r="P25" s="70">
        <v>1819547</v>
      </c>
      <c r="Q25" s="70">
        <v>0</v>
      </c>
      <c r="R25" s="55" t="s">
        <v>1968</v>
      </c>
      <c r="S25" s="55" t="s">
        <v>1968</v>
      </c>
      <c r="T25" s="60">
        <v>0</v>
      </c>
      <c r="U25" s="55"/>
      <c r="V25" s="55"/>
      <c r="W25" s="55"/>
      <c r="X25" s="55"/>
      <c r="Y25" s="55" t="s">
        <v>1733</v>
      </c>
      <c r="Z25" s="56">
        <v>42787</v>
      </c>
      <c r="AA25" s="56">
        <v>42801</v>
      </c>
      <c r="AB25" s="56">
        <v>44704</v>
      </c>
      <c r="AC25" s="56"/>
      <c r="AD25" s="55">
        <v>1103</v>
      </c>
      <c r="AE25" s="55" t="s">
        <v>604</v>
      </c>
      <c r="AF25" s="60">
        <v>1819547</v>
      </c>
      <c r="AG25" s="60">
        <v>1819547</v>
      </c>
      <c r="AH25" s="60">
        <v>0</v>
      </c>
      <c r="AI25" s="60">
        <v>0</v>
      </c>
      <c r="AJ25" s="60">
        <v>0</v>
      </c>
      <c r="AK25" s="60">
        <v>0</v>
      </c>
      <c r="AL25" s="60">
        <v>909773</v>
      </c>
      <c r="AM25" s="60">
        <v>0</v>
      </c>
      <c r="AN25" s="55"/>
      <c r="AO25" s="55"/>
      <c r="AP25" s="55" t="s">
        <v>1911</v>
      </c>
      <c r="AQ25" s="55"/>
      <c r="AR25" s="60">
        <v>0</v>
      </c>
      <c r="AS25" s="60">
        <v>909774</v>
      </c>
      <c r="AT25" s="60">
        <v>0</v>
      </c>
      <c r="AU25" s="55"/>
      <c r="AV25" s="55"/>
      <c r="AW25" s="55"/>
      <c r="AX25" s="55"/>
      <c r="AY25" s="55"/>
      <c r="AZ25" s="55" t="s">
        <v>610</v>
      </c>
      <c r="BA25" s="60">
        <v>0</v>
      </c>
      <c r="BB25" s="60">
        <v>0</v>
      </c>
      <c r="BC25" s="60">
        <v>0</v>
      </c>
      <c r="BD25" s="60">
        <v>0</v>
      </c>
      <c r="BE25" s="60">
        <v>0</v>
      </c>
      <c r="BF25" s="60">
        <v>0</v>
      </c>
      <c r="BG25" s="60">
        <v>0</v>
      </c>
      <c r="BH25" s="60">
        <v>0</v>
      </c>
      <c r="BI25" s="60">
        <v>909773</v>
      </c>
      <c r="BJ25" s="60">
        <v>0</v>
      </c>
      <c r="BK25" s="60">
        <v>0</v>
      </c>
      <c r="BL25" s="60">
        <v>891579</v>
      </c>
      <c r="BM25" s="60">
        <v>0</v>
      </c>
      <c r="BN25" s="55">
        <v>2201421151</v>
      </c>
      <c r="BO25" s="56">
        <v>45153</v>
      </c>
      <c r="BP25" s="55" t="s">
        <v>1958</v>
      </c>
      <c r="BQ25" s="60">
        <v>98731402</v>
      </c>
    </row>
    <row r="26" spans="1:69" x14ac:dyDescent="0.35">
      <c r="A26" s="55">
        <v>900951033</v>
      </c>
      <c r="B26" s="55" t="s">
        <v>596</v>
      </c>
      <c r="C26" s="55"/>
      <c r="D26" s="55" t="s">
        <v>25</v>
      </c>
      <c r="E26" s="55" t="s">
        <v>25</v>
      </c>
      <c r="F26" s="55" t="s">
        <v>1905</v>
      </c>
      <c r="G26" s="55">
        <v>8</v>
      </c>
      <c r="H26" s="56">
        <v>42683</v>
      </c>
      <c r="I26" s="56">
        <v>42769</v>
      </c>
      <c r="J26" s="57">
        <v>7111040</v>
      </c>
      <c r="K26" s="58">
        <v>142221</v>
      </c>
      <c r="L26" s="59" t="s">
        <v>598</v>
      </c>
      <c r="M26" s="59" t="s">
        <v>599</v>
      </c>
      <c r="N26" s="59" t="s">
        <v>629</v>
      </c>
      <c r="O26" s="59" t="s">
        <v>601</v>
      </c>
      <c r="P26" s="70">
        <v>7111040</v>
      </c>
      <c r="Q26" s="70">
        <v>0</v>
      </c>
      <c r="R26" s="55" t="s">
        <v>1968</v>
      </c>
      <c r="S26" s="55" t="s">
        <v>1968</v>
      </c>
      <c r="T26" s="60">
        <v>0</v>
      </c>
      <c r="U26" s="55"/>
      <c r="V26" s="55"/>
      <c r="W26" s="55"/>
      <c r="X26" s="55"/>
      <c r="Y26" s="55" t="s">
        <v>1733</v>
      </c>
      <c r="Z26" s="56">
        <v>42683</v>
      </c>
      <c r="AA26" s="56">
        <v>42769</v>
      </c>
      <c r="AB26" s="56">
        <v>44743</v>
      </c>
      <c r="AC26" s="56"/>
      <c r="AD26" s="55">
        <v>1064</v>
      </c>
      <c r="AE26" s="55" t="s">
        <v>604</v>
      </c>
      <c r="AF26" s="60">
        <v>6968819</v>
      </c>
      <c r="AG26" s="60">
        <v>6968819</v>
      </c>
      <c r="AH26" s="60">
        <v>0</v>
      </c>
      <c r="AI26" s="60">
        <v>0</v>
      </c>
      <c r="AJ26" s="60">
        <v>0</v>
      </c>
      <c r="AK26" s="60">
        <v>0</v>
      </c>
      <c r="AL26" s="60">
        <v>0</v>
      </c>
      <c r="AM26" s="60">
        <v>0</v>
      </c>
      <c r="AN26" s="55"/>
      <c r="AO26" s="55"/>
      <c r="AP26" s="55" t="s">
        <v>1906</v>
      </c>
      <c r="AQ26" s="55"/>
      <c r="AR26" s="60">
        <v>0</v>
      </c>
      <c r="AS26" s="60">
        <v>6968819</v>
      </c>
      <c r="AT26" s="60">
        <v>0</v>
      </c>
      <c r="AU26" s="55"/>
      <c r="AV26" s="55"/>
      <c r="AW26" s="55"/>
      <c r="AX26" s="55"/>
      <c r="AY26" s="55"/>
      <c r="AZ26" s="55" t="s">
        <v>610</v>
      </c>
      <c r="BA26" s="60">
        <v>0</v>
      </c>
      <c r="BB26" s="60">
        <v>0</v>
      </c>
      <c r="BC26" s="60">
        <v>0</v>
      </c>
      <c r="BD26" s="60">
        <v>0</v>
      </c>
      <c r="BE26" s="60">
        <v>0</v>
      </c>
      <c r="BF26" s="60">
        <v>0</v>
      </c>
      <c r="BG26" s="60">
        <v>0</v>
      </c>
      <c r="BH26" s="60">
        <v>0</v>
      </c>
      <c r="BI26" s="60">
        <v>142221</v>
      </c>
      <c r="BJ26" s="60">
        <v>0</v>
      </c>
      <c r="BK26" s="60">
        <v>0</v>
      </c>
      <c r="BL26" s="60">
        <v>6829443</v>
      </c>
      <c r="BM26" s="60">
        <v>0</v>
      </c>
      <c r="BN26" s="55">
        <v>2201453707</v>
      </c>
      <c r="BO26" s="56">
        <v>45257</v>
      </c>
      <c r="BP26" s="55" t="s">
        <v>1958</v>
      </c>
      <c r="BQ26" s="60">
        <v>138687325</v>
      </c>
    </row>
    <row r="27" spans="1:69" x14ac:dyDescent="0.35">
      <c r="A27" s="55">
        <v>900951033</v>
      </c>
      <c r="B27" s="55" t="s">
        <v>596</v>
      </c>
      <c r="C27" s="55"/>
      <c r="D27" s="55" t="s">
        <v>224</v>
      </c>
      <c r="E27" s="55" t="s">
        <v>224</v>
      </c>
      <c r="F27" s="55" t="s">
        <v>1949</v>
      </c>
      <c r="G27" s="55">
        <v>3</v>
      </c>
      <c r="H27" s="56">
        <v>44334</v>
      </c>
      <c r="I27" s="56">
        <v>44548</v>
      </c>
      <c r="J27" s="57">
        <v>13479835</v>
      </c>
      <c r="K27" s="58">
        <v>58800</v>
      </c>
      <c r="L27" s="59" t="s">
        <v>598</v>
      </c>
      <c r="M27" s="59" t="s">
        <v>599</v>
      </c>
      <c r="N27" s="59" t="s">
        <v>629</v>
      </c>
      <c r="O27" s="59" t="s">
        <v>601</v>
      </c>
      <c r="P27" s="70">
        <v>13479835</v>
      </c>
      <c r="Q27" s="70">
        <v>0</v>
      </c>
      <c r="R27" s="55" t="s">
        <v>1968</v>
      </c>
      <c r="S27" s="55" t="s">
        <v>1968</v>
      </c>
      <c r="T27" s="60">
        <v>0</v>
      </c>
      <c r="U27" s="55"/>
      <c r="V27" s="55"/>
      <c r="W27" s="55"/>
      <c r="X27" s="55"/>
      <c r="Y27" s="55" t="s">
        <v>1767</v>
      </c>
      <c r="Z27" s="56">
        <v>44334</v>
      </c>
      <c r="AA27" s="56">
        <v>44548</v>
      </c>
      <c r="AB27" s="56">
        <v>44548</v>
      </c>
      <c r="AC27" s="56"/>
      <c r="AD27" s="55">
        <v>1259</v>
      </c>
      <c r="AE27" s="55" t="s">
        <v>604</v>
      </c>
      <c r="AF27" s="60">
        <v>13479835</v>
      </c>
      <c r="AG27" s="60">
        <v>13479835</v>
      </c>
      <c r="AH27" s="60">
        <v>0</v>
      </c>
      <c r="AI27" s="60">
        <v>0</v>
      </c>
      <c r="AJ27" s="60">
        <v>0</v>
      </c>
      <c r="AK27" s="60">
        <v>0</v>
      </c>
      <c r="AL27" s="60">
        <v>0</v>
      </c>
      <c r="AM27" s="60">
        <v>0</v>
      </c>
      <c r="AN27" s="55"/>
      <c r="AO27" s="55"/>
      <c r="AP27" s="55" t="s">
        <v>1950</v>
      </c>
      <c r="AQ27" s="55"/>
      <c r="AR27" s="60">
        <v>0</v>
      </c>
      <c r="AS27" s="60">
        <v>0</v>
      </c>
      <c r="AT27" s="60">
        <v>0</v>
      </c>
      <c r="AU27" s="55" t="s">
        <v>1770</v>
      </c>
      <c r="AV27" s="55" t="s">
        <v>1950</v>
      </c>
      <c r="AW27" s="55" t="s">
        <v>726</v>
      </c>
      <c r="AX27" s="55"/>
      <c r="AY27" s="55" t="s">
        <v>609</v>
      </c>
      <c r="AZ27" s="55" t="s">
        <v>610</v>
      </c>
      <c r="BA27" s="60">
        <v>0</v>
      </c>
      <c r="BB27" s="60">
        <v>0</v>
      </c>
      <c r="BC27" s="60">
        <v>0</v>
      </c>
      <c r="BD27" s="60">
        <v>0</v>
      </c>
      <c r="BE27" s="60">
        <v>0</v>
      </c>
      <c r="BF27" s="60">
        <v>0</v>
      </c>
      <c r="BG27" s="60">
        <v>0</v>
      </c>
      <c r="BH27" s="60">
        <v>0</v>
      </c>
      <c r="BI27" s="60">
        <v>58800</v>
      </c>
      <c r="BJ27" s="60">
        <v>0</v>
      </c>
      <c r="BK27" s="60">
        <v>0</v>
      </c>
      <c r="BL27" s="60">
        <v>13152614</v>
      </c>
      <c r="BM27" s="60">
        <v>0</v>
      </c>
      <c r="BN27" s="55">
        <v>2201490737</v>
      </c>
      <c r="BO27" s="56">
        <v>45362</v>
      </c>
      <c r="BP27" s="55" t="s">
        <v>1958</v>
      </c>
      <c r="BQ27" s="60">
        <v>138835669</v>
      </c>
    </row>
    <row r="28" spans="1:69" x14ac:dyDescent="0.35">
      <c r="A28" s="55">
        <v>900951033</v>
      </c>
      <c r="B28" s="55" t="s">
        <v>596</v>
      </c>
      <c r="C28" s="55"/>
      <c r="D28" s="55" t="s">
        <v>151</v>
      </c>
      <c r="E28" s="55" t="s">
        <v>151</v>
      </c>
      <c r="F28" s="55" t="s">
        <v>1786</v>
      </c>
      <c r="G28" s="55">
        <v>4</v>
      </c>
      <c r="H28" s="56">
        <v>44000</v>
      </c>
      <c r="I28" s="56">
        <v>44146</v>
      </c>
      <c r="J28" s="57">
        <v>170622195</v>
      </c>
      <c r="K28" s="58">
        <v>38854850</v>
      </c>
      <c r="L28" s="59" t="s">
        <v>598</v>
      </c>
      <c r="M28" s="59" t="s">
        <v>599</v>
      </c>
      <c r="N28" s="59" t="s">
        <v>618</v>
      </c>
      <c r="O28" s="59" t="s">
        <v>601</v>
      </c>
      <c r="P28" s="70">
        <v>130897444</v>
      </c>
      <c r="Q28" s="70">
        <v>0</v>
      </c>
      <c r="R28" s="55" t="s">
        <v>1787</v>
      </c>
      <c r="S28" s="55" t="s">
        <v>1787</v>
      </c>
      <c r="T28" s="60">
        <v>0</v>
      </c>
      <c r="U28" s="55"/>
      <c r="V28" s="55"/>
      <c r="W28" s="55"/>
      <c r="X28" s="55"/>
      <c r="Y28" s="55" t="s">
        <v>1767</v>
      </c>
      <c r="Z28" s="56">
        <v>44000</v>
      </c>
      <c r="AA28" s="56">
        <v>44154</v>
      </c>
      <c r="AB28" s="56">
        <v>44747</v>
      </c>
      <c r="AC28" s="56"/>
      <c r="AD28" s="55">
        <v>1060</v>
      </c>
      <c r="AE28" s="55" t="s">
        <v>604</v>
      </c>
      <c r="AF28" s="60">
        <v>170622195</v>
      </c>
      <c r="AG28" s="60">
        <v>170622195</v>
      </c>
      <c r="AH28" s="60">
        <v>0</v>
      </c>
      <c r="AI28" s="60">
        <v>0</v>
      </c>
      <c r="AJ28" s="60">
        <v>0</v>
      </c>
      <c r="AK28" s="60">
        <v>39724751</v>
      </c>
      <c r="AL28" s="60">
        <v>0</v>
      </c>
      <c r="AM28" s="60">
        <v>0</v>
      </c>
      <c r="AN28" s="55"/>
      <c r="AO28" s="55"/>
      <c r="AP28" s="55" t="s">
        <v>1788</v>
      </c>
      <c r="AQ28" s="55"/>
      <c r="AR28" s="60">
        <v>0</v>
      </c>
      <c r="AS28" s="60">
        <v>130897444</v>
      </c>
      <c r="AT28" s="60">
        <v>39724751</v>
      </c>
      <c r="AU28" s="55" t="s">
        <v>1770</v>
      </c>
      <c r="AV28" s="55" t="s">
        <v>1789</v>
      </c>
      <c r="AW28" s="55" t="s">
        <v>653</v>
      </c>
      <c r="AX28" s="55"/>
      <c r="AY28" s="55" t="s">
        <v>609</v>
      </c>
      <c r="AZ28" s="55" t="s">
        <v>610</v>
      </c>
      <c r="BA28" s="60">
        <v>0</v>
      </c>
      <c r="BB28" s="60">
        <v>0</v>
      </c>
      <c r="BC28" s="60">
        <v>0</v>
      </c>
      <c r="BD28" s="60">
        <v>0</v>
      </c>
      <c r="BE28" s="60">
        <v>0</v>
      </c>
      <c r="BF28" s="60">
        <v>38854850</v>
      </c>
      <c r="BG28" s="60">
        <v>0</v>
      </c>
      <c r="BH28" s="60">
        <v>0</v>
      </c>
      <c r="BI28" s="60">
        <v>0</v>
      </c>
      <c r="BJ28" s="60">
        <v>0</v>
      </c>
      <c r="BK28" s="60">
        <v>0</v>
      </c>
      <c r="BL28" s="60">
        <v>128279495</v>
      </c>
      <c r="BM28" s="60">
        <v>0</v>
      </c>
      <c r="BN28" s="55">
        <v>4800065653</v>
      </c>
      <c r="BO28" s="56">
        <v>45583</v>
      </c>
      <c r="BP28" s="55" t="s">
        <v>1962</v>
      </c>
      <c r="BQ28" s="60">
        <v>138238353</v>
      </c>
    </row>
    <row r="29" spans="1:69" x14ac:dyDescent="0.35">
      <c r="A29" s="55">
        <v>900951033</v>
      </c>
      <c r="B29" s="55" t="s">
        <v>596</v>
      </c>
      <c r="C29" s="55"/>
      <c r="D29" s="55" t="s">
        <v>32</v>
      </c>
      <c r="E29" s="55" t="s">
        <v>32</v>
      </c>
      <c r="F29" s="55" t="s">
        <v>1908</v>
      </c>
      <c r="G29" s="55">
        <v>8</v>
      </c>
      <c r="H29" s="56">
        <v>42773</v>
      </c>
      <c r="I29" s="56">
        <v>42871</v>
      </c>
      <c r="J29" s="57">
        <v>64796931</v>
      </c>
      <c r="K29" s="58">
        <v>32398465</v>
      </c>
      <c r="L29" s="59" t="s">
        <v>598</v>
      </c>
      <c r="M29" s="59" t="s">
        <v>599</v>
      </c>
      <c r="N29" s="59" t="s">
        <v>618</v>
      </c>
      <c r="O29" s="59" t="s">
        <v>601</v>
      </c>
      <c r="P29" s="70">
        <v>64796931</v>
      </c>
      <c r="Q29" s="70">
        <v>0</v>
      </c>
      <c r="R29" s="55" t="s">
        <v>1967</v>
      </c>
      <c r="S29" s="55" t="s">
        <v>1967</v>
      </c>
      <c r="T29" s="60">
        <v>0</v>
      </c>
      <c r="U29" s="55"/>
      <c r="V29" s="55"/>
      <c r="W29" s="55"/>
      <c r="X29" s="55"/>
      <c r="Y29" s="55" t="s">
        <v>1733</v>
      </c>
      <c r="Z29" s="56">
        <v>42773</v>
      </c>
      <c r="AA29" s="56">
        <v>42871</v>
      </c>
      <c r="AB29" s="56">
        <v>44704</v>
      </c>
      <c r="AC29" s="56"/>
      <c r="AD29" s="55">
        <v>1103</v>
      </c>
      <c r="AE29" s="55" t="s">
        <v>604</v>
      </c>
      <c r="AF29" s="60">
        <v>64796931</v>
      </c>
      <c r="AG29" s="60">
        <v>64796931</v>
      </c>
      <c r="AH29" s="60">
        <v>0</v>
      </c>
      <c r="AI29" s="60">
        <v>0</v>
      </c>
      <c r="AJ29" s="60">
        <v>0</v>
      </c>
      <c r="AK29" s="60">
        <v>0</v>
      </c>
      <c r="AL29" s="60">
        <v>32398465</v>
      </c>
      <c r="AM29" s="60">
        <v>0</v>
      </c>
      <c r="AN29" s="55"/>
      <c r="AO29" s="55"/>
      <c r="AP29" s="55" t="s">
        <v>1909</v>
      </c>
      <c r="AQ29" s="55"/>
      <c r="AR29" s="60">
        <v>0</v>
      </c>
      <c r="AS29" s="60">
        <v>32398466</v>
      </c>
      <c r="AT29" s="60">
        <v>0</v>
      </c>
      <c r="AU29" s="55"/>
      <c r="AV29" s="55"/>
      <c r="AW29" s="55"/>
      <c r="AX29" s="55"/>
      <c r="AY29" s="55"/>
      <c r="AZ29" s="55" t="s">
        <v>610</v>
      </c>
      <c r="BA29" s="60">
        <v>32398465</v>
      </c>
      <c r="BB29" s="60">
        <v>0</v>
      </c>
      <c r="BC29" s="60">
        <v>0</v>
      </c>
      <c r="BD29" s="60">
        <v>0</v>
      </c>
      <c r="BE29" s="60">
        <v>0</v>
      </c>
      <c r="BF29" s="60">
        <v>0</v>
      </c>
      <c r="BG29" s="60">
        <v>0</v>
      </c>
      <c r="BH29" s="60">
        <v>0</v>
      </c>
      <c r="BI29" s="60">
        <v>0</v>
      </c>
      <c r="BJ29" s="60">
        <v>0</v>
      </c>
      <c r="BK29" s="60">
        <v>0</v>
      </c>
      <c r="BL29" s="60">
        <v>31750497</v>
      </c>
      <c r="BM29" s="60">
        <v>0</v>
      </c>
      <c r="BN29" s="55">
        <v>2201402703</v>
      </c>
      <c r="BO29" s="56">
        <v>45105</v>
      </c>
      <c r="BP29" s="55" t="s">
        <v>1958</v>
      </c>
      <c r="BQ29" s="60">
        <v>138305407</v>
      </c>
    </row>
    <row r="30" spans="1:69" x14ac:dyDescent="0.35">
      <c r="A30" s="55">
        <v>900951033</v>
      </c>
      <c r="B30" s="55" t="s">
        <v>596</v>
      </c>
      <c r="C30" s="55"/>
      <c r="D30" s="55" t="s">
        <v>300</v>
      </c>
      <c r="E30" s="55" t="s">
        <v>300</v>
      </c>
      <c r="F30" s="55" t="s">
        <v>1793</v>
      </c>
      <c r="G30" s="55">
        <v>3</v>
      </c>
      <c r="H30" s="56">
        <v>44608</v>
      </c>
      <c r="I30" s="56">
        <v>44631</v>
      </c>
      <c r="J30" s="57">
        <v>52879496</v>
      </c>
      <c r="K30" s="58">
        <v>33323038</v>
      </c>
      <c r="L30" s="59" t="s">
        <v>598</v>
      </c>
      <c r="M30" s="59" t="s">
        <v>599</v>
      </c>
      <c r="N30" s="59" t="s">
        <v>629</v>
      </c>
      <c r="O30" s="59" t="s">
        <v>601</v>
      </c>
      <c r="P30" s="70">
        <v>52879496</v>
      </c>
      <c r="Q30" s="70">
        <v>0</v>
      </c>
      <c r="R30" s="55" t="s">
        <v>1787</v>
      </c>
      <c r="S30" s="55" t="s">
        <v>1787</v>
      </c>
      <c r="T30" s="60">
        <v>0</v>
      </c>
      <c r="U30" s="55"/>
      <c r="V30" s="55"/>
      <c r="W30" s="55"/>
      <c r="X30" s="55"/>
      <c r="Y30" s="55" t="s">
        <v>1767</v>
      </c>
      <c r="Z30" s="56">
        <v>44608</v>
      </c>
      <c r="AA30" s="56">
        <v>44631</v>
      </c>
      <c r="AB30" s="56">
        <v>44747</v>
      </c>
      <c r="AC30" s="56"/>
      <c r="AD30" s="55">
        <v>1060</v>
      </c>
      <c r="AE30" s="55" t="s">
        <v>604</v>
      </c>
      <c r="AF30" s="60">
        <v>52879496</v>
      </c>
      <c r="AG30" s="60">
        <v>52879496</v>
      </c>
      <c r="AH30" s="60">
        <v>0</v>
      </c>
      <c r="AI30" s="60">
        <v>0</v>
      </c>
      <c r="AJ30" s="60">
        <v>0</v>
      </c>
      <c r="AK30" s="60">
        <v>33323038</v>
      </c>
      <c r="AL30" s="60">
        <v>0</v>
      </c>
      <c r="AM30" s="60">
        <v>0</v>
      </c>
      <c r="AN30" s="55"/>
      <c r="AO30" s="55"/>
      <c r="AP30" s="55" t="s">
        <v>1794</v>
      </c>
      <c r="AQ30" s="55"/>
      <c r="AR30" s="60">
        <v>0</v>
      </c>
      <c r="AS30" s="60">
        <v>19556458</v>
      </c>
      <c r="AT30" s="60">
        <v>33323038</v>
      </c>
      <c r="AU30" s="55" t="s">
        <v>1770</v>
      </c>
      <c r="AV30" s="55" t="s">
        <v>1794</v>
      </c>
      <c r="AW30" s="55" t="s">
        <v>608</v>
      </c>
      <c r="AX30" s="55"/>
      <c r="AY30" s="55" t="s">
        <v>609</v>
      </c>
      <c r="AZ30" s="55" t="s">
        <v>610</v>
      </c>
      <c r="BA30" s="60">
        <v>0</v>
      </c>
      <c r="BB30" s="60">
        <v>0</v>
      </c>
      <c r="BC30" s="60">
        <v>0</v>
      </c>
      <c r="BD30" s="60">
        <v>0</v>
      </c>
      <c r="BE30" s="60">
        <v>0</v>
      </c>
      <c r="BF30" s="60">
        <v>33323038</v>
      </c>
      <c r="BG30" s="60">
        <v>0</v>
      </c>
      <c r="BH30" s="60">
        <v>0</v>
      </c>
      <c r="BI30" s="60">
        <v>0</v>
      </c>
      <c r="BJ30" s="60">
        <v>0</v>
      </c>
      <c r="BK30" s="60">
        <v>0</v>
      </c>
      <c r="BL30" s="60">
        <v>19165329</v>
      </c>
      <c r="BM30" s="60">
        <v>0</v>
      </c>
      <c r="BN30" s="55">
        <v>4800059793</v>
      </c>
      <c r="BO30" s="56">
        <v>45058</v>
      </c>
      <c r="BP30" s="55" t="s">
        <v>1963</v>
      </c>
      <c r="BQ30" s="60">
        <v>42337770</v>
      </c>
    </row>
    <row r="31" spans="1:69" x14ac:dyDescent="0.35">
      <c r="A31" s="55">
        <v>900951033</v>
      </c>
      <c r="B31" s="55" t="s">
        <v>596</v>
      </c>
      <c r="C31" s="55"/>
      <c r="D31" s="55" t="s">
        <v>28</v>
      </c>
      <c r="E31" s="55" t="s">
        <v>28</v>
      </c>
      <c r="F31" s="55" t="s">
        <v>1910</v>
      </c>
      <c r="G31" s="55">
        <v>8</v>
      </c>
      <c r="H31" s="56">
        <v>42786</v>
      </c>
      <c r="I31" s="56">
        <v>42801</v>
      </c>
      <c r="J31" s="57">
        <v>37456398</v>
      </c>
      <c r="K31" s="58">
        <v>18728199</v>
      </c>
      <c r="L31" s="59" t="s">
        <v>598</v>
      </c>
      <c r="M31" s="59" t="s">
        <v>599</v>
      </c>
      <c r="N31" s="59" t="s">
        <v>629</v>
      </c>
      <c r="O31" s="59" t="s">
        <v>601</v>
      </c>
      <c r="P31" s="70">
        <v>37456398</v>
      </c>
      <c r="Q31" s="70">
        <v>0</v>
      </c>
      <c r="R31" s="55" t="s">
        <v>1967</v>
      </c>
      <c r="S31" s="55" t="s">
        <v>1967</v>
      </c>
      <c r="T31" s="60">
        <v>0</v>
      </c>
      <c r="U31" s="55"/>
      <c r="V31" s="55"/>
      <c r="W31" s="55"/>
      <c r="X31" s="55"/>
      <c r="Y31" s="55" t="s">
        <v>1733</v>
      </c>
      <c r="Z31" s="56">
        <v>42786</v>
      </c>
      <c r="AA31" s="56">
        <v>42801</v>
      </c>
      <c r="AB31" s="56">
        <v>44704</v>
      </c>
      <c r="AC31" s="56"/>
      <c r="AD31" s="55">
        <v>1103</v>
      </c>
      <c r="AE31" s="55" t="s">
        <v>604</v>
      </c>
      <c r="AF31" s="60">
        <v>37456398</v>
      </c>
      <c r="AG31" s="60">
        <v>37456398</v>
      </c>
      <c r="AH31" s="60">
        <v>0</v>
      </c>
      <c r="AI31" s="60">
        <v>0</v>
      </c>
      <c r="AJ31" s="60">
        <v>0</v>
      </c>
      <c r="AK31" s="60">
        <v>0</v>
      </c>
      <c r="AL31" s="60">
        <v>18728199</v>
      </c>
      <c r="AM31" s="60">
        <v>0</v>
      </c>
      <c r="AN31" s="55"/>
      <c r="AO31" s="55"/>
      <c r="AP31" s="55" t="s">
        <v>1911</v>
      </c>
      <c r="AQ31" s="55"/>
      <c r="AR31" s="60">
        <v>0</v>
      </c>
      <c r="AS31" s="60">
        <v>18728199</v>
      </c>
      <c r="AT31" s="60">
        <v>0</v>
      </c>
      <c r="AU31" s="55"/>
      <c r="AV31" s="55"/>
      <c r="AW31" s="55"/>
      <c r="AX31" s="55"/>
      <c r="AY31" s="55"/>
      <c r="AZ31" s="55" t="s">
        <v>610</v>
      </c>
      <c r="BA31" s="60">
        <v>18728199</v>
      </c>
      <c r="BB31" s="60">
        <v>0</v>
      </c>
      <c r="BC31" s="60">
        <v>0</v>
      </c>
      <c r="BD31" s="60">
        <v>0</v>
      </c>
      <c r="BE31" s="60">
        <v>0</v>
      </c>
      <c r="BF31" s="60">
        <v>0</v>
      </c>
      <c r="BG31" s="60">
        <v>0</v>
      </c>
      <c r="BH31" s="60">
        <v>0</v>
      </c>
      <c r="BI31" s="60">
        <v>0</v>
      </c>
      <c r="BJ31" s="60">
        <v>0</v>
      </c>
      <c r="BK31" s="60">
        <v>0</v>
      </c>
      <c r="BL31" s="60">
        <v>18353635</v>
      </c>
      <c r="BM31" s="60">
        <v>0</v>
      </c>
      <c r="BN31" s="55">
        <v>2201402703</v>
      </c>
      <c r="BO31" s="56">
        <v>45105</v>
      </c>
      <c r="BP31" s="55" t="s">
        <v>1958</v>
      </c>
      <c r="BQ31" s="60">
        <v>138305407</v>
      </c>
    </row>
    <row r="32" spans="1:69" x14ac:dyDescent="0.35">
      <c r="A32" s="55">
        <v>900951033</v>
      </c>
      <c r="B32" s="55" t="s">
        <v>596</v>
      </c>
      <c r="C32" s="55"/>
      <c r="D32" s="55" t="s">
        <v>38</v>
      </c>
      <c r="E32" s="55" t="s">
        <v>38</v>
      </c>
      <c r="F32" s="55" t="s">
        <v>1912</v>
      </c>
      <c r="G32" s="55">
        <v>8</v>
      </c>
      <c r="H32" s="56">
        <v>42872</v>
      </c>
      <c r="I32" s="56">
        <v>42935</v>
      </c>
      <c r="J32" s="57">
        <v>37227367</v>
      </c>
      <c r="K32" s="58">
        <v>18613683</v>
      </c>
      <c r="L32" s="59" t="s">
        <v>598</v>
      </c>
      <c r="M32" s="59" t="s">
        <v>599</v>
      </c>
      <c r="N32" s="59" t="s">
        <v>618</v>
      </c>
      <c r="O32" s="59" t="s">
        <v>601</v>
      </c>
      <c r="P32" s="70">
        <v>37227367</v>
      </c>
      <c r="Q32" s="70">
        <v>0</v>
      </c>
      <c r="R32" s="55" t="s">
        <v>1967</v>
      </c>
      <c r="S32" s="55" t="s">
        <v>1967</v>
      </c>
      <c r="T32" s="60">
        <v>0</v>
      </c>
      <c r="U32" s="55"/>
      <c r="V32" s="55"/>
      <c r="W32" s="55"/>
      <c r="X32" s="55"/>
      <c r="Y32" s="55" t="s">
        <v>1733</v>
      </c>
      <c r="Z32" s="56">
        <v>42872</v>
      </c>
      <c r="AA32" s="56">
        <v>42935</v>
      </c>
      <c r="AB32" s="56">
        <v>44704</v>
      </c>
      <c r="AC32" s="56"/>
      <c r="AD32" s="55">
        <v>1103</v>
      </c>
      <c r="AE32" s="55" t="s">
        <v>604</v>
      </c>
      <c r="AF32" s="60">
        <v>37227367</v>
      </c>
      <c r="AG32" s="60">
        <v>37227367</v>
      </c>
      <c r="AH32" s="60">
        <v>0</v>
      </c>
      <c r="AI32" s="60">
        <v>0</v>
      </c>
      <c r="AJ32" s="60">
        <v>0</v>
      </c>
      <c r="AK32" s="60">
        <v>0</v>
      </c>
      <c r="AL32" s="60">
        <v>18613683</v>
      </c>
      <c r="AM32" s="60">
        <v>0</v>
      </c>
      <c r="AN32" s="55"/>
      <c r="AO32" s="55"/>
      <c r="AP32" s="55" t="s">
        <v>1913</v>
      </c>
      <c r="AQ32" s="55"/>
      <c r="AR32" s="60">
        <v>0</v>
      </c>
      <c r="AS32" s="60">
        <v>18613684</v>
      </c>
      <c r="AT32" s="60">
        <v>0</v>
      </c>
      <c r="AU32" s="55"/>
      <c r="AV32" s="55"/>
      <c r="AW32" s="55"/>
      <c r="AX32" s="55"/>
      <c r="AY32" s="55"/>
      <c r="AZ32" s="55" t="s">
        <v>610</v>
      </c>
      <c r="BA32" s="60">
        <v>18613683</v>
      </c>
      <c r="BB32" s="60">
        <v>0</v>
      </c>
      <c r="BC32" s="60">
        <v>0</v>
      </c>
      <c r="BD32" s="60">
        <v>0</v>
      </c>
      <c r="BE32" s="60">
        <v>0</v>
      </c>
      <c r="BF32" s="60">
        <v>0</v>
      </c>
      <c r="BG32" s="60">
        <v>0</v>
      </c>
      <c r="BH32" s="60">
        <v>0</v>
      </c>
      <c r="BI32" s="60">
        <v>0</v>
      </c>
      <c r="BJ32" s="60">
        <v>0</v>
      </c>
      <c r="BK32" s="60">
        <v>0</v>
      </c>
      <c r="BL32" s="60">
        <v>18241410</v>
      </c>
      <c r="BM32" s="60">
        <v>0</v>
      </c>
      <c r="BN32" s="55">
        <v>2201402703</v>
      </c>
      <c r="BO32" s="56">
        <v>45105</v>
      </c>
      <c r="BP32" s="55" t="s">
        <v>1958</v>
      </c>
      <c r="BQ32" s="60">
        <v>138305407</v>
      </c>
    </row>
    <row r="33" spans="1:69" x14ac:dyDescent="0.35">
      <c r="A33" s="55">
        <v>900951033</v>
      </c>
      <c r="B33" s="55" t="s">
        <v>596</v>
      </c>
      <c r="C33" s="55"/>
      <c r="D33" s="55" t="s">
        <v>51</v>
      </c>
      <c r="E33" s="55" t="s">
        <v>51</v>
      </c>
      <c r="F33" s="55" t="s">
        <v>1795</v>
      </c>
      <c r="G33" s="55">
        <v>7</v>
      </c>
      <c r="H33" s="56">
        <v>42986</v>
      </c>
      <c r="I33" s="56">
        <v>42998</v>
      </c>
      <c r="J33" s="57">
        <v>33123706</v>
      </c>
      <c r="K33" s="58">
        <v>29440095</v>
      </c>
      <c r="L33" s="59" t="s">
        <v>598</v>
      </c>
      <c r="M33" s="59" t="s">
        <v>599</v>
      </c>
      <c r="N33" s="59" t="s">
        <v>629</v>
      </c>
      <c r="O33" s="59" t="s">
        <v>601</v>
      </c>
      <c r="P33" s="70">
        <v>33123706</v>
      </c>
      <c r="Q33" s="70">
        <v>0</v>
      </c>
      <c r="R33" s="55" t="s">
        <v>1787</v>
      </c>
      <c r="S33" s="55" t="s">
        <v>1787</v>
      </c>
      <c r="T33" s="60">
        <v>0</v>
      </c>
      <c r="U33" s="55"/>
      <c r="V33" s="55"/>
      <c r="W33" s="55"/>
      <c r="X33" s="55"/>
      <c r="Y33" s="55" t="s">
        <v>1767</v>
      </c>
      <c r="Z33" s="56">
        <v>42986</v>
      </c>
      <c r="AA33" s="56">
        <v>42998</v>
      </c>
      <c r="AB33" s="56">
        <v>44743</v>
      </c>
      <c r="AC33" s="56"/>
      <c r="AD33" s="55">
        <v>1064</v>
      </c>
      <c r="AE33" s="55" t="s">
        <v>604</v>
      </c>
      <c r="AF33" s="60">
        <v>33123706</v>
      </c>
      <c r="AG33" s="60">
        <v>33123706</v>
      </c>
      <c r="AH33" s="60">
        <v>0</v>
      </c>
      <c r="AI33" s="60">
        <v>0</v>
      </c>
      <c r="AJ33" s="60">
        <v>0</v>
      </c>
      <c r="AK33" s="60">
        <v>29440095</v>
      </c>
      <c r="AL33" s="60">
        <v>0</v>
      </c>
      <c r="AM33" s="60">
        <v>0</v>
      </c>
      <c r="AN33" s="55"/>
      <c r="AO33" s="55"/>
      <c r="AP33" s="55" t="s">
        <v>1796</v>
      </c>
      <c r="AQ33" s="55"/>
      <c r="AR33" s="60">
        <v>0</v>
      </c>
      <c r="AS33" s="60">
        <v>3683611</v>
      </c>
      <c r="AT33" s="60">
        <v>29440095</v>
      </c>
      <c r="AU33" s="55" t="s">
        <v>1770</v>
      </c>
      <c r="AV33" s="55" t="s">
        <v>1797</v>
      </c>
      <c r="AW33" s="55" t="s">
        <v>608</v>
      </c>
      <c r="AX33" s="55"/>
      <c r="AY33" s="55" t="s">
        <v>609</v>
      </c>
      <c r="AZ33" s="55" t="s">
        <v>610</v>
      </c>
      <c r="BA33" s="60">
        <v>0</v>
      </c>
      <c r="BB33" s="60">
        <v>0</v>
      </c>
      <c r="BC33" s="60">
        <v>0</v>
      </c>
      <c r="BD33" s="60">
        <v>0</v>
      </c>
      <c r="BE33" s="60">
        <v>0</v>
      </c>
      <c r="BF33" s="60">
        <v>29440095</v>
      </c>
      <c r="BG33" s="60">
        <v>0</v>
      </c>
      <c r="BH33" s="60">
        <v>0</v>
      </c>
      <c r="BI33" s="60">
        <v>0</v>
      </c>
      <c r="BJ33" s="60">
        <v>0</v>
      </c>
      <c r="BK33" s="60">
        <v>0</v>
      </c>
      <c r="BL33" s="60">
        <v>3609939</v>
      </c>
      <c r="BM33" s="60">
        <v>0</v>
      </c>
      <c r="BN33" s="55">
        <v>2201453707</v>
      </c>
      <c r="BO33" s="56">
        <v>45257</v>
      </c>
      <c r="BP33" s="55" t="s">
        <v>1958</v>
      </c>
      <c r="BQ33" s="60">
        <v>138687325</v>
      </c>
    </row>
    <row r="34" spans="1:69" x14ac:dyDescent="0.35">
      <c r="A34" s="55">
        <v>900951033</v>
      </c>
      <c r="B34" s="55" t="s">
        <v>596</v>
      </c>
      <c r="C34" s="55"/>
      <c r="D34" s="55" t="s">
        <v>220</v>
      </c>
      <c r="E34" s="55" t="s">
        <v>220</v>
      </c>
      <c r="F34" s="55" t="s">
        <v>1820</v>
      </c>
      <c r="G34" s="55">
        <v>3</v>
      </c>
      <c r="H34" s="56">
        <v>44481</v>
      </c>
      <c r="I34" s="56">
        <v>44520</v>
      </c>
      <c r="J34" s="57">
        <v>33062370</v>
      </c>
      <c r="K34" s="58">
        <v>3721383</v>
      </c>
      <c r="L34" s="59" t="s">
        <v>598</v>
      </c>
      <c r="M34" s="59" t="s">
        <v>599</v>
      </c>
      <c r="N34" s="59" t="s">
        <v>629</v>
      </c>
      <c r="O34" s="59" t="s">
        <v>601</v>
      </c>
      <c r="P34" s="70">
        <v>33062370</v>
      </c>
      <c r="Q34" s="70">
        <v>0</v>
      </c>
      <c r="R34" s="55" t="s">
        <v>1787</v>
      </c>
      <c r="S34" s="55" t="s">
        <v>1787</v>
      </c>
      <c r="T34" s="60">
        <v>0</v>
      </c>
      <c r="U34" s="55"/>
      <c r="V34" s="55"/>
      <c r="W34" s="55"/>
      <c r="X34" s="55"/>
      <c r="Y34" s="55" t="s">
        <v>1767</v>
      </c>
      <c r="Z34" s="56">
        <v>44481</v>
      </c>
      <c r="AA34" s="56">
        <v>44520</v>
      </c>
      <c r="AB34" s="56">
        <v>45107</v>
      </c>
      <c r="AC34" s="56">
        <v>44522</v>
      </c>
      <c r="AD34" s="55">
        <v>700</v>
      </c>
      <c r="AE34" s="55" t="s">
        <v>604</v>
      </c>
      <c r="AF34" s="60">
        <v>33062370</v>
      </c>
      <c r="AG34" s="60">
        <v>3721383</v>
      </c>
      <c r="AH34" s="60">
        <v>0</v>
      </c>
      <c r="AI34" s="60">
        <v>0</v>
      </c>
      <c r="AJ34" s="60">
        <v>0</v>
      </c>
      <c r="AK34" s="60">
        <v>3721383</v>
      </c>
      <c r="AL34" s="60">
        <v>0</v>
      </c>
      <c r="AM34" s="60">
        <v>0</v>
      </c>
      <c r="AN34" s="55"/>
      <c r="AO34" s="55" t="s">
        <v>660</v>
      </c>
      <c r="AP34" s="55" t="s">
        <v>1821</v>
      </c>
      <c r="AQ34" s="55"/>
      <c r="AR34" s="60">
        <v>0</v>
      </c>
      <c r="AS34" s="60">
        <v>0</v>
      </c>
      <c r="AT34" s="60">
        <v>3721383</v>
      </c>
      <c r="AU34" s="55" t="s">
        <v>1770</v>
      </c>
      <c r="AV34" s="55" t="s">
        <v>1821</v>
      </c>
      <c r="AW34" s="55" t="s">
        <v>616</v>
      </c>
      <c r="AX34" s="55"/>
      <c r="AY34" s="55" t="s">
        <v>609</v>
      </c>
      <c r="AZ34" s="55" t="s">
        <v>610</v>
      </c>
      <c r="BA34" s="60">
        <v>0</v>
      </c>
      <c r="BB34" s="60">
        <v>0</v>
      </c>
      <c r="BC34" s="60">
        <v>0</v>
      </c>
      <c r="BD34" s="60">
        <v>0</v>
      </c>
      <c r="BE34" s="60">
        <v>0</v>
      </c>
      <c r="BF34" s="60">
        <v>3721383</v>
      </c>
      <c r="BG34" s="60">
        <v>0</v>
      </c>
      <c r="BH34" s="60">
        <v>0</v>
      </c>
      <c r="BI34" s="60">
        <v>0</v>
      </c>
      <c r="BJ34" s="60">
        <v>0</v>
      </c>
      <c r="BK34" s="60">
        <v>0</v>
      </c>
      <c r="BL34" s="60">
        <v>28754167</v>
      </c>
      <c r="BM34" s="60">
        <v>0</v>
      </c>
      <c r="BN34" s="55">
        <v>2201490737</v>
      </c>
      <c r="BO34" s="56">
        <v>45362</v>
      </c>
      <c r="BP34" s="55" t="s">
        <v>1958</v>
      </c>
      <c r="BQ34" s="60">
        <v>138835669</v>
      </c>
    </row>
    <row r="35" spans="1:69" x14ac:dyDescent="0.35">
      <c r="A35" s="55">
        <v>900951033</v>
      </c>
      <c r="B35" s="55" t="s">
        <v>596</v>
      </c>
      <c r="C35" s="55"/>
      <c r="D35" s="55" t="s">
        <v>35</v>
      </c>
      <c r="E35" s="55" t="s">
        <v>35</v>
      </c>
      <c r="F35" s="55" t="s">
        <v>1914</v>
      </c>
      <c r="G35" s="55">
        <v>8</v>
      </c>
      <c r="H35" s="56">
        <v>42843</v>
      </c>
      <c r="I35" s="56">
        <v>42902</v>
      </c>
      <c r="J35" s="57">
        <v>30217259</v>
      </c>
      <c r="K35" s="58">
        <v>15108629</v>
      </c>
      <c r="L35" s="59" t="s">
        <v>598</v>
      </c>
      <c r="M35" s="59" t="s">
        <v>599</v>
      </c>
      <c r="N35" s="59" t="s">
        <v>629</v>
      </c>
      <c r="O35" s="59" t="s">
        <v>601</v>
      </c>
      <c r="P35" s="70">
        <v>30217259</v>
      </c>
      <c r="Q35" s="70">
        <v>0</v>
      </c>
      <c r="R35" s="55" t="s">
        <v>1967</v>
      </c>
      <c r="S35" s="55" t="s">
        <v>1967</v>
      </c>
      <c r="T35" s="60">
        <v>0</v>
      </c>
      <c r="U35" s="55"/>
      <c r="V35" s="55"/>
      <c r="W35" s="55"/>
      <c r="X35" s="55"/>
      <c r="Y35" s="55" t="s">
        <v>1733</v>
      </c>
      <c r="Z35" s="56">
        <v>42843</v>
      </c>
      <c r="AA35" s="56">
        <v>42902</v>
      </c>
      <c r="AB35" s="56">
        <v>44704</v>
      </c>
      <c r="AC35" s="56"/>
      <c r="AD35" s="55">
        <v>1103</v>
      </c>
      <c r="AE35" s="55" t="s">
        <v>604</v>
      </c>
      <c r="AF35" s="60">
        <v>30217259</v>
      </c>
      <c r="AG35" s="60">
        <v>30217259</v>
      </c>
      <c r="AH35" s="60">
        <v>0</v>
      </c>
      <c r="AI35" s="60">
        <v>0</v>
      </c>
      <c r="AJ35" s="60">
        <v>0</v>
      </c>
      <c r="AK35" s="60">
        <v>0</v>
      </c>
      <c r="AL35" s="60">
        <v>15108629</v>
      </c>
      <c r="AM35" s="60">
        <v>0</v>
      </c>
      <c r="AN35" s="55"/>
      <c r="AO35" s="55"/>
      <c r="AP35" s="55" t="s">
        <v>1915</v>
      </c>
      <c r="AQ35" s="55"/>
      <c r="AR35" s="60">
        <v>0</v>
      </c>
      <c r="AS35" s="60">
        <v>15108630</v>
      </c>
      <c r="AT35" s="60">
        <v>0</v>
      </c>
      <c r="AU35" s="55"/>
      <c r="AV35" s="55"/>
      <c r="AW35" s="55"/>
      <c r="AX35" s="55"/>
      <c r="AY35" s="55"/>
      <c r="AZ35" s="55" t="s">
        <v>610</v>
      </c>
      <c r="BA35" s="60">
        <v>15108629</v>
      </c>
      <c r="BB35" s="60">
        <v>0</v>
      </c>
      <c r="BC35" s="60">
        <v>0</v>
      </c>
      <c r="BD35" s="60">
        <v>0</v>
      </c>
      <c r="BE35" s="60">
        <v>0</v>
      </c>
      <c r="BF35" s="60">
        <v>0</v>
      </c>
      <c r="BG35" s="60">
        <v>0</v>
      </c>
      <c r="BH35" s="60">
        <v>0</v>
      </c>
      <c r="BI35" s="60">
        <v>0</v>
      </c>
      <c r="BJ35" s="60">
        <v>0</v>
      </c>
      <c r="BK35" s="60">
        <v>0</v>
      </c>
      <c r="BL35" s="60">
        <v>14806457</v>
      </c>
      <c r="BM35" s="60">
        <v>0</v>
      </c>
      <c r="BN35" s="55">
        <v>2201402703</v>
      </c>
      <c r="BO35" s="56">
        <v>45105</v>
      </c>
      <c r="BP35" s="55" t="s">
        <v>1958</v>
      </c>
      <c r="BQ35" s="60">
        <v>138305407</v>
      </c>
    </row>
    <row r="36" spans="1:69" x14ac:dyDescent="0.35">
      <c r="A36" s="55">
        <v>900951033</v>
      </c>
      <c r="B36" s="55" t="s">
        <v>596</v>
      </c>
      <c r="C36" s="55"/>
      <c r="D36" s="55" t="s">
        <v>141</v>
      </c>
      <c r="E36" s="55" t="s">
        <v>141</v>
      </c>
      <c r="F36" s="55" t="s">
        <v>1790</v>
      </c>
      <c r="G36" s="55">
        <v>5</v>
      </c>
      <c r="H36" s="56">
        <v>43894</v>
      </c>
      <c r="I36" s="56">
        <v>43905</v>
      </c>
      <c r="J36" s="57">
        <v>27350095</v>
      </c>
      <c r="K36" s="58">
        <v>8824650</v>
      </c>
      <c r="L36" s="59" t="s">
        <v>598</v>
      </c>
      <c r="M36" s="59" t="s">
        <v>599</v>
      </c>
      <c r="N36" s="59" t="s">
        <v>629</v>
      </c>
      <c r="O36" s="59" t="s">
        <v>601</v>
      </c>
      <c r="P36" s="70">
        <v>27350095</v>
      </c>
      <c r="Q36" s="70">
        <v>0</v>
      </c>
      <c r="R36" s="55" t="s">
        <v>1787</v>
      </c>
      <c r="S36" s="55" t="s">
        <v>1787</v>
      </c>
      <c r="T36" s="60">
        <v>0</v>
      </c>
      <c r="U36" s="55"/>
      <c r="V36" s="55"/>
      <c r="W36" s="55"/>
      <c r="X36" s="55"/>
      <c r="Y36" s="55" t="s">
        <v>1767</v>
      </c>
      <c r="Z36" s="56">
        <v>43894</v>
      </c>
      <c r="AA36" s="56">
        <v>43904</v>
      </c>
      <c r="AB36" s="56">
        <v>45138</v>
      </c>
      <c r="AC36" s="56"/>
      <c r="AD36" s="55">
        <v>669</v>
      </c>
      <c r="AE36" s="55" t="s">
        <v>604</v>
      </c>
      <c r="AF36" s="60">
        <v>27350095</v>
      </c>
      <c r="AG36" s="60">
        <v>0</v>
      </c>
      <c r="AH36" s="60">
        <v>0</v>
      </c>
      <c r="AI36" s="60">
        <v>0</v>
      </c>
      <c r="AJ36" s="60">
        <v>0</v>
      </c>
      <c r="AK36" s="60">
        <v>8833100</v>
      </c>
      <c r="AL36" s="60">
        <v>0</v>
      </c>
      <c r="AM36" s="60">
        <v>0</v>
      </c>
      <c r="AN36" s="55"/>
      <c r="AO36" s="55"/>
      <c r="AP36" s="55" t="s">
        <v>1791</v>
      </c>
      <c r="AQ36" s="55" t="s">
        <v>1737</v>
      </c>
      <c r="AR36" s="60">
        <v>0</v>
      </c>
      <c r="AS36" s="60">
        <v>18516995</v>
      </c>
      <c r="AT36" s="60">
        <v>8833100</v>
      </c>
      <c r="AU36" s="55" t="s">
        <v>1770</v>
      </c>
      <c r="AV36" s="55" t="s">
        <v>1792</v>
      </c>
      <c r="AW36" s="55" t="s">
        <v>854</v>
      </c>
      <c r="AX36" s="55"/>
      <c r="AY36" s="55" t="s">
        <v>609</v>
      </c>
      <c r="AZ36" s="55" t="s">
        <v>610</v>
      </c>
      <c r="BA36" s="60">
        <v>0</v>
      </c>
      <c r="BB36" s="60">
        <v>0</v>
      </c>
      <c r="BC36" s="60">
        <v>0</v>
      </c>
      <c r="BD36" s="60">
        <v>0</v>
      </c>
      <c r="BE36" s="60">
        <v>0</v>
      </c>
      <c r="BF36" s="60">
        <v>8824650</v>
      </c>
      <c r="BG36" s="60">
        <v>0</v>
      </c>
      <c r="BH36" s="60">
        <v>0</v>
      </c>
      <c r="BI36" s="60">
        <v>0</v>
      </c>
      <c r="BJ36" s="60">
        <v>0</v>
      </c>
      <c r="BK36" s="60">
        <v>0</v>
      </c>
      <c r="BL36" s="60">
        <v>18516995</v>
      </c>
      <c r="BM36" s="60">
        <v>0</v>
      </c>
      <c r="BN36" s="55">
        <v>2201583980</v>
      </c>
      <c r="BO36" s="56">
        <v>45686</v>
      </c>
      <c r="BP36" s="55" t="s">
        <v>1958</v>
      </c>
      <c r="BQ36" s="60">
        <v>138859545</v>
      </c>
    </row>
    <row r="37" spans="1:69" x14ac:dyDescent="0.35">
      <c r="A37" s="55">
        <v>900951033</v>
      </c>
      <c r="B37" s="55" t="s">
        <v>596</v>
      </c>
      <c r="C37" s="55"/>
      <c r="D37" s="55" t="s">
        <v>301</v>
      </c>
      <c r="E37" s="55" t="s">
        <v>301</v>
      </c>
      <c r="F37" s="55" t="s">
        <v>1817</v>
      </c>
      <c r="G37" s="55">
        <v>3</v>
      </c>
      <c r="H37" s="56">
        <v>44615</v>
      </c>
      <c r="I37" s="56">
        <v>44631</v>
      </c>
      <c r="J37" s="57">
        <v>19446750</v>
      </c>
      <c r="K37" s="58">
        <v>811800</v>
      </c>
      <c r="L37" s="59" t="s">
        <v>598</v>
      </c>
      <c r="M37" s="59" t="s">
        <v>599</v>
      </c>
      <c r="N37" s="59" t="s">
        <v>618</v>
      </c>
      <c r="O37" s="59" t="s">
        <v>601</v>
      </c>
      <c r="P37" s="70">
        <v>19446750</v>
      </c>
      <c r="Q37" s="70">
        <v>0</v>
      </c>
      <c r="R37" s="55" t="s">
        <v>1787</v>
      </c>
      <c r="S37" s="55" t="s">
        <v>1787</v>
      </c>
      <c r="T37" s="60">
        <v>0</v>
      </c>
      <c r="U37" s="55"/>
      <c r="V37" s="55"/>
      <c r="W37" s="55"/>
      <c r="X37" s="55"/>
      <c r="Y37" s="55" t="s">
        <v>1767</v>
      </c>
      <c r="Z37" s="56">
        <v>44615</v>
      </c>
      <c r="AA37" s="56">
        <v>44631</v>
      </c>
      <c r="AB37" s="56">
        <v>45138</v>
      </c>
      <c r="AC37" s="56"/>
      <c r="AD37" s="55">
        <v>669</v>
      </c>
      <c r="AE37" s="55" t="s">
        <v>604</v>
      </c>
      <c r="AF37" s="60">
        <v>19446750</v>
      </c>
      <c r="AG37" s="60">
        <v>811800</v>
      </c>
      <c r="AH37" s="60">
        <v>0</v>
      </c>
      <c r="AI37" s="60">
        <v>0</v>
      </c>
      <c r="AJ37" s="60">
        <v>0</v>
      </c>
      <c r="AK37" s="60">
        <v>811800</v>
      </c>
      <c r="AL37" s="60">
        <v>0</v>
      </c>
      <c r="AM37" s="60">
        <v>0</v>
      </c>
      <c r="AN37" s="55"/>
      <c r="AO37" s="55"/>
      <c r="AP37" s="55" t="s">
        <v>1818</v>
      </c>
      <c r="AQ37" s="55" t="s">
        <v>1734</v>
      </c>
      <c r="AR37" s="60">
        <v>0</v>
      </c>
      <c r="AS37" s="60">
        <v>0</v>
      </c>
      <c r="AT37" s="60">
        <v>811800</v>
      </c>
      <c r="AU37" s="55" t="s">
        <v>1770</v>
      </c>
      <c r="AV37" s="55" t="s">
        <v>1819</v>
      </c>
      <c r="AW37" s="55" t="s">
        <v>854</v>
      </c>
      <c r="AX37" s="55"/>
      <c r="AY37" s="55" t="s">
        <v>609</v>
      </c>
      <c r="AZ37" s="55" t="s">
        <v>610</v>
      </c>
      <c r="BA37" s="60">
        <v>0</v>
      </c>
      <c r="BB37" s="60">
        <v>0</v>
      </c>
      <c r="BC37" s="60">
        <v>0</v>
      </c>
      <c r="BD37" s="60">
        <v>0</v>
      </c>
      <c r="BE37" s="60">
        <v>0</v>
      </c>
      <c r="BF37" s="60">
        <v>811800</v>
      </c>
      <c r="BG37" s="60">
        <v>0</v>
      </c>
      <c r="BH37" s="60">
        <v>0</v>
      </c>
      <c r="BI37" s="60">
        <v>0</v>
      </c>
      <c r="BJ37" s="60">
        <v>0</v>
      </c>
      <c r="BK37" s="60">
        <v>0</v>
      </c>
      <c r="BL37" s="60">
        <v>18634950</v>
      </c>
      <c r="BM37" s="60">
        <v>0</v>
      </c>
      <c r="BN37" s="55">
        <v>4800066523</v>
      </c>
      <c r="BO37" s="56">
        <v>45644</v>
      </c>
      <c r="BP37" s="55" t="s">
        <v>1964</v>
      </c>
      <c r="BQ37" s="60">
        <v>141839274</v>
      </c>
    </row>
    <row r="38" spans="1:69" x14ac:dyDescent="0.35">
      <c r="A38" s="55">
        <v>900951033</v>
      </c>
      <c r="B38" s="55" t="s">
        <v>596</v>
      </c>
      <c r="C38" s="55"/>
      <c r="D38" s="55" t="s">
        <v>271</v>
      </c>
      <c r="E38" s="55" t="s">
        <v>271</v>
      </c>
      <c r="F38" s="55" t="s">
        <v>1826</v>
      </c>
      <c r="G38" s="55">
        <v>3</v>
      </c>
      <c r="H38" s="56">
        <v>44534</v>
      </c>
      <c r="I38" s="56">
        <v>44548</v>
      </c>
      <c r="J38" s="57">
        <v>19188868</v>
      </c>
      <c r="K38" s="58">
        <v>680500</v>
      </c>
      <c r="L38" s="59" t="s">
        <v>598</v>
      </c>
      <c r="M38" s="59" t="s">
        <v>599</v>
      </c>
      <c r="N38" s="59" t="s">
        <v>612</v>
      </c>
      <c r="O38" s="59" t="s">
        <v>601</v>
      </c>
      <c r="P38" s="70">
        <v>19188868</v>
      </c>
      <c r="Q38" s="70">
        <v>0</v>
      </c>
      <c r="R38" s="55" t="s">
        <v>1787</v>
      </c>
      <c r="S38" s="55" t="s">
        <v>1787</v>
      </c>
      <c r="T38" s="60">
        <v>0</v>
      </c>
      <c r="U38" s="55"/>
      <c r="V38" s="55"/>
      <c r="W38" s="55"/>
      <c r="X38" s="55"/>
      <c r="Y38" s="55" t="s">
        <v>1767</v>
      </c>
      <c r="Z38" s="56">
        <v>44534</v>
      </c>
      <c r="AA38" s="56">
        <v>44548</v>
      </c>
      <c r="AB38" s="56">
        <v>45059</v>
      </c>
      <c r="AC38" s="56"/>
      <c r="AD38" s="55">
        <v>748</v>
      </c>
      <c r="AE38" s="55" t="s">
        <v>604</v>
      </c>
      <c r="AF38" s="60">
        <v>19188868</v>
      </c>
      <c r="AG38" s="60">
        <v>807700</v>
      </c>
      <c r="AH38" s="60">
        <v>0</v>
      </c>
      <c r="AI38" s="60">
        <v>0</v>
      </c>
      <c r="AJ38" s="60">
        <v>0</v>
      </c>
      <c r="AK38" s="60">
        <v>680500</v>
      </c>
      <c r="AL38" s="60">
        <v>0</v>
      </c>
      <c r="AM38" s="60">
        <v>0</v>
      </c>
      <c r="AN38" s="55"/>
      <c r="AO38" s="55"/>
      <c r="AP38" s="55" t="s">
        <v>1827</v>
      </c>
      <c r="AQ38" s="55"/>
      <c r="AR38" s="60">
        <v>0</v>
      </c>
      <c r="AS38" s="60">
        <v>127200</v>
      </c>
      <c r="AT38" s="60">
        <v>680500</v>
      </c>
      <c r="AU38" s="55" t="s">
        <v>1770</v>
      </c>
      <c r="AV38" s="55" t="s">
        <v>1828</v>
      </c>
      <c r="AW38" s="55" t="s">
        <v>616</v>
      </c>
      <c r="AX38" s="55"/>
      <c r="AY38" s="55" t="s">
        <v>609</v>
      </c>
      <c r="AZ38" s="55" t="s">
        <v>610</v>
      </c>
      <c r="BA38" s="60">
        <v>0</v>
      </c>
      <c r="BB38" s="60">
        <v>0</v>
      </c>
      <c r="BC38" s="60">
        <v>0</v>
      </c>
      <c r="BD38" s="60">
        <v>0</v>
      </c>
      <c r="BE38" s="60">
        <v>0</v>
      </c>
      <c r="BF38" s="60">
        <v>680500</v>
      </c>
      <c r="BG38" s="60">
        <v>0</v>
      </c>
      <c r="BH38" s="60">
        <v>0</v>
      </c>
      <c r="BI38" s="60">
        <v>0</v>
      </c>
      <c r="BJ38" s="60">
        <v>0</v>
      </c>
      <c r="BK38" s="60">
        <v>0</v>
      </c>
      <c r="BL38" s="60">
        <v>18013545</v>
      </c>
      <c r="BM38" s="60">
        <v>0</v>
      </c>
      <c r="BN38" s="55">
        <v>2201538885</v>
      </c>
      <c r="BO38" s="56">
        <v>45516</v>
      </c>
      <c r="BP38" s="55" t="s">
        <v>1958</v>
      </c>
      <c r="BQ38" s="60">
        <v>257883531</v>
      </c>
    </row>
    <row r="39" spans="1:69" x14ac:dyDescent="0.35">
      <c r="A39" s="55">
        <v>900951033</v>
      </c>
      <c r="B39" s="55" t="s">
        <v>596</v>
      </c>
      <c r="C39" s="55"/>
      <c r="D39" s="55" t="s">
        <v>46</v>
      </c>
      <c r="E39" s="55" t="s">
        <v>46</v>
      </c>
      <c r="F39" s="55" t="s">
        <v>1916</v>
      </c>
      <c r="G39" s="55">
        <v>8</v>
      </c>
      <c r="H39" s="56">
        <v>42895</v>
      </c>
      <c r="I39" s="56">
        <v>42935</v>
      </c>
      <c r="J39" s="57">
        <v>19131045</v>
      </c>
      <c r="K39" s="58">
        <v>9565522</v>
      </c>
      <c r="L39" s="59" t="s">
        <v>598</v>
      </c>
      <c r="M39" s="59" t="s">
        <v>599</v>
      </c>
      <c r="N39" s="59" t="s">
        <v>629</v>
      </c>
      <c r="O39" s="59" t="s">
        <v>601</v>
      </c>
      <c r="P39" s="70">
        <v>19131045</v>
      </c>
      <c r="Q39" s="70">
        <v>0</v>
      </c>
      <c r="R39" s="55" t="s">
        <v>1967</v>
      </c>
      <c r="S39" s="55" t="s">
        <v>1967</v>
      </c>
      <c r="T39" s="60">
        <v>0</v>
      </c>
      <c r="U39" s="55"/>
      <c r="V39" s="55"/>
      <c r="W39" s="55"/>
      <c r="X39" s="55"/>
      <c r="Y39" s="55" t="s">
        <v>1733</v>
      </c>
      <c r="Z39" s="56">
        <v>42895</v>
      </c>
      <c r="AA39" s="56">
        <v>42935</v>
      </c>
      <c r="AB39" s="56">
        <v>44704</v>
      </c>
      <c r="AC39" s="56"/>
      <c r="AD39" s="55">
        <v>1103</v>
      </c>
      <c r="AE39" s="55" t="s">
        <v>604</v>
      </c>
      <c r="AF39" s="60">
        <v>19131045</v>
      </c>
      <c r="AG39" s="60">
        <v>19131045</v>
      </c>
      <c r="AH39" s="60">
        <v>0</v>
      </c>
      <c r="AI39" s="60">
        <v>0</v>
      </c>
      <c r="AJ39" s="60">
        <v>0</v>
      </c>
      <c r="AK39" s="60">
        <v>0</v>
      </c>
      <c r="AL39" s="60">
        <v>9565522</v>
      </c>
      <c r="AM39" s="60">
        <v>0</v>
      </c>
      <c r="AN39" s="55"/>
      <c r="AO39" s="55"/>
      <c r="AP39" s="55" t="s">
        <v>1917</v>
      </c>
      <c r="AQ39" s="55"/>
      <c r="AR39" s="60">
        <v>0</v>
      </c>
      <c r="AS39" s="60">
        <v>9565523</v>
      </c>
      <c r="AT39" s="60">
        <v>0</v>
      </c>
      <c r="AU39" s="55"/>
      <c r="AV39" s="55"/>
      <c r="AW39" s="55"/>
      <c r="AX39" s="55"/>
      <c r="AY39" s="55"/>
      <c r="AZ39" s="55" t="s">
        <v>610</v>
      </c>
      <c r="BA39" s="60">
        <v>9565522</v>
      </c>
      <c r="BB39" s="60">
        <v>0</v>
      </c>
      <c r="BC39" s="60">
        <v>0</v>
      </c>
      <c r="BD39" s="60">
        <v>0</v>
      </c>
      <c r="BE39" s="60">
        <v>0</v>
      </c>
      <c r="BF39" s="60">
        <v>0</v>
      </c>
      <c r="BG39" s="60">
        <v>0</v>
      </c>
      <c r="BH39" s="60">
        <v>0</v>
      </c>
      <c r="BI39" s="60">
        <v>0</v>
      </c>
      <c r="BJ39" s="60">
        <v>0</v>
      </c>
      <c r="BK39" s="60">
        <v>0</v>
      </c>
      <c r="BL39" s="60">
        <v>9374213</v>
      </c>
      <c r="BM39" s="60">
        <v>0</v>
      </c>
      <c r="BN39" s="55">
        <v>2201402703</v>
      </c>
      <c r="BO39" s="56">
        <v>45105</v>
      </c>
      <c r="BP39" s="55" t="s">
        <v>1958</v>
      </c>
      <c r="BQ39" s="60">
        <v>138305407</v>
      </c>
    </row>
    <row r="40" spans="1:69" x14ac:dyDescent="0.35">
      <c r="A40" s="55">
        <v>900951033</v>
      </c>
      <c r="B40" s="55" t="s">
        <v>596</v>
      </c>
      <c r="C40" s="55"/>
      <c r="D40" s="55" t="s">
        <v>128</v>
      </c>
      <c r="E40" s="55" t="s">
        <v>128</v>
      </c>
      <c r="F40" s="55" t="s">
        <v>1814</v>
      </c>
      <c r="G40" s="55">
        <v>5</v>
      </c>
      <c r="H40" s="56">
        <v>43892</v>
      </c>
      <c r="I40" s="56">
        <v>43905</v>
      </c>
      <c r="J40" s="57">
        <v>19010383</v>
      </c>
      <c r="K40" s="58">
        <v>861400</v>
      </c>
      <c r="L40" s="59" t="s">
        <v>598</v>
      </c>
      <c r="M40" s="59" t="s">
        <v>599</v>
      </c>
      <c r="N40" s="59" t="s">
        <v>612</v>
      </c>
      <c r="O40" s="59" t="s">
        <v>601</v>
      </c>
      <c r="P40" s="70">
        <v>19010383</v>
      </c>
      <c r="Q40" s="70">
        <v>0</v>
      </c>
      <c r="R40" s="55" t="s">
        <v>1787</v>
      </c>
      <c r="S40" s="55" t="s">
        <v>1787</v>
      </c>
      <c r="T40" s="60">
        <v>0</v>
      </c>
      <c r="U40" s="55"/>
      <c r="V40" s="55"/>
      <c r="W40" s="55"/>
      <c r="X40" s="55"/>
      <c r="Y40" s="55" t="s">
        <v>1767</v>
      </c>
      <c r="Z40" s="56">
        <v>43892</v>
      </c>
      <c r="AA40" s="56">
        <v>43904</v>
      </c>
      <c r="AB40" s="56">
        <v>45138</v>
      </c>
      <c r="AC40" s="56"/>
      <c r="AD40" s="55">
        <v>669</v>
      </c>
      <c r="AE40" s="55" t="s">
        <v>604</v>
      </c>
      <c r="AF40" s="60">
        <v>19010383</v>
      </c>
      <c r="AG40" s="60">
        <v>0</v>
      </c>
      <c r="AH40" s="60">
        <v>0</v>
      </c>
      <c r="AI40" s="60">
        <v>0</v>
      </c>
      <c r="AJ40" s="60">
        <v>0</v>
      </c>
      <c r="AK40" s="60">
        <v>861400</v>
      </c>
      <c r="AL40" s="60">
        <v>0</v>
      </c>
      <c r="AM40" s="60">
        <v>0</v>
      </c>
      <c r="AN40" s="55"/>
      <c r="AO40" s="55"/>
      <c r="AP40" s="55" t="s">
        <v>1815</v>
      </c>
      <c r="AQ40" s="55" t="s">
        <v>1734</v>
      </c>
      <c r="AR40" s="60">
        <v>0</v>
      </c>
      <c r="AS40" s="60">
        <v>0</v>
      </c>
      <c r="AT40" s="60">
        <v>861400</v>
      </c>
      <c r="AU40" s="55" t="s">
        <v>1770</v>
      </c>
      <c r="AV40" s="55" t="s">
        <v>1816</v>
      </c>
      <c r="AW40" s="55" t="s">
        <v>854</v>
      </c>
      <c r="AX40" s="55"/>
      <c r="AY40" s="55" t="s">
        <v>609</v>
      </c>
      <c r="AZ40" s="55" t="s">
        <v>610</v>
      </c>
      <c r="BA40" s="60">
        <v>0</v>
      </c>
      <c r="BB40" s="60">
        <v>0</v>
      </c>
      <c r="BC40" s="60">
        <v>0</v>
      </c>
      <c r="BD40" s="60">
        <v>0</v>
      </c>
      <c r="BE40" s="60">
        <v>0</v>
      </c>
      <c r="BF40" s="60">
        <v>861400</v>
      </c>
      <c r="BG40" s="60">
        <v>0</v>
      </c>
      <c r="BH40" s="60">
        <v>0</v>
      </c>
      <c r="BI40" s="60">
        <v>0</v>
      </c>
      <c r="BJ40" s="60">
        <v>0</v>
      </c>
      <c r="BK40" s="60">
        <v>0</v>
      </c>
      <c r="BL40" s="60">
        <v>18148983</v>
      </c>
      <c r="BM40" s="60">
        <v>0</v>
      </c>
      <c r="BN40" s="55">
        <v>2201583980</v>
      </c>
      <c r="BO40" s="56">
        <v>45686</v>
      </c>
      <c r="BP40" s="55" t="s">
        <v>1958</v>
      </c>
      <c r="BQ40" s="60">
        <v>138859545</v>
      </c>
    </row>
    <row r="41" spans="1:69" x14ac:dyDescent="0.35">
      <c r="A41" s="55">
        <v>900951033</v>
      </c>
      <c r="B41" s="55" t="s">
        <v>596</v>
      </c>
      <c r="C41" s="55"/>
      <c r="D41" s="55" t="s">
        <v>308</v>
      </c>
      <c r="E41" s="55" t="s">
        <v>308</v>
      </c>
      <c r="F41" s="55" t="s">
        <v>1800</v>
      </c>
      <c r="G41" s="55">
        <v>3</v>
      </c>
      <c r="H41" s="56">
        <v>44639</v>
      </c>
      <c r="I41" s="56">
        <v>44671</v>
      </c>
      <c r="J41" s="57">
        <v>17599260</v>
      </c>
      <c r="K41" s="58">
        <v>1664500</v>
      </c>
      <c r="L41" s="59" t="s">
        <v>598</v>
      </c>
      <c r="M41" s="59" t="s">
        <v>599</v>
      </c>
      <c r="N41" s="59" t="s">
        <v>629</v>
      </c>
      <c r="O41" s="59" t="s">
        <v>601</v>
      </c>
      <c r="P41" s="70">
        <v>17599260</v>
      </c>
      <c r="Q41" s="70">
        <v>0</v>
      </c>
      <c r="R41" s="55" t="s">
        <v>1787</v>
      </c>
      <c r="S41" s="55" t="s">
        <v>1787</v>
      </c>
      <c r="T41" s="60">
        <v>0</v>
      </c>
      <c r="U41" s="55"/>
      <c r="V41" s="55"/>
      <c r="W41" s="55"/>
      <c r="X41" s="55"/>
      <c r="Y41" s="55" t="s">
        <v>1767</v>
      </c>
      <c r="Z41" s="56">
        <v>44639</v>
      </c>
      <c r="AA41" s="56">
        <v>44671</v>
      </c>
      <c r="AB41" s="56">
        <v>44747</v>
      </c>
      <c r="AC41" s="56">
        <v>44674</v>
      </c>
      <c r="AD41" s="55">
        <v>1060</v>
      </c>
      <c r="AE41" s="55" t="s">
        <v>604</v>
      </c>
      <c r="AF41" s="60">
        <v>17599260</v>
      </c>
      <c r="AG41" s="60">
        <v>17599260</v>
      </c>
      <c r="AH41" s="60">
        <v>0</v>
      </c>
      <c r="AI41" s="60">
        <v>0</v>
      </c>
      <c r="AJ41" s="60">
        <v>0</v>
      </c>
      <c r="AK41" s="60">
        <v>1664500</v>
      </c>
      <c r="AL41" s="60">
        <v>0</v>
      </c>
      <c r="AM41" s="60">
        <v>0</v>
      </c>
      <c r="AN41" s="55"/>
      <c r="AO41" s="55" t="s">
        <v>660</v>
      </c>
      <c r="AP41" s="55" t="s">
        <v>1801</v>
      </c>
      <c r="AQ41" s="55"/>
      <c r="AR41" s="60">
        <v>0</v>
      </c>
      <c r="AS41" s="60">
        <v>15934760</v>
      </c>
      <c r="AT41" s="60">
        <v>1664500</v>
      </c>
      <c r="AU41" s="55" t="s">
        <v>1770</v>
      </c>
      <c r="AV41" s="55" t="s">
        <v>1802</v>
      </c>
      <c r="AW41" s="55" t="s">
        <v>608</v>
      </c>
      <c r="AX41" s="55"/>
      <c r="AY41" s="55" t="s">
        <v>609</v>
      </c>
      <c r="AZ41" s="55" t="s">
        <v>610</v>
      </c>
      <c r="BA41" s="60">
        <v>0</v>
      </c>
      <c r="BB41" s="60">
        <v>0</v>
      </c>
      <c r="BC41" s="60">
        <v>0</v>
      </c>
      <c r="BD41" s="60">
        <v>0</v>
      </c>
      <c r="BE41" s="60">
        <v>0</v>
      </c>
      <c r="BF41" s="60">
        <v>1664500</v>
      </c>
      <c r="BG41" s="60">
        <v>0</v>
      </c>
      <c r="BH41" s="60">
        <v>0</v>
      </c>
      <c r="BI41" s="60">
        <v>0</v>
      </c>
      <c r="BJ41" s="60">
        <v>0</v>
      </c>
      <c r="BK41" s="60">
        <v>0</v>
      </c>
      <c r="BL41" s="60">
        <v>15616065</v>
      </c>
      <c r="BM41" s="60">
        <v>0</v>
      </c>
      <c r="BN41" s="55">
        <v>2201520136</v>
      </c>
      <c r="BO41" s="56">
        <v>45460</v>
      </c>
      <c r="BP41" s="55" t="s">
        <v>1958</v>
      </c>
      <c r="BQ41" s="60">
        <v>138118760</v>
      </c>
    </row>
    <row r="42" spans="1:69" x14ac:dyDescent="0.35">
      <c r="A42" s="55">
        <v>900951033</v>
      </c>
      <c r="B42" s="55" t="s">
        <v>596</v>
      </c>
      <c r="C42" s="55"/>
      <c r="D42" s="55" t="s">
        <v>42</v>
      </c>
      <c r="E42" s="55" t="s">
        <v>42</v>
      </c>
      <c r="F42" s="55" t="s">
        <v>1920</v>
      </c>
      <c r="G42" s="55">
        <v>8</v>
      </c>
      <c r="H42" s="56">
        <v>42895</v>
      </c>
      <c r="I42" s="56">
        <v>42902</v>
      </c>
      <c r="J42" s="57">
        <v>16031030</v>
      </c>
      <c r="K42" s="58">
        <v>8015515</v>
      </c>
      <c r="L42" s="59" t="s">
        <v>598</v>
      </c>
      <c r="M42" s="59" t="s">
        <v>599</v>
      </c>
      <c r="N42" s="59" t="s">
        <v>629</v>
      </c>
      <c r="O42" s="59" t="s">
        <v>601</v>
      </c>
      <c r="P42" s="70">
        <v>16031030</v>
      </c>
      <c r="Q42" s="70">
        <v>0</v>
      </c>
      <c r="R42" s="55" t="s">
        <v>1967</v>
      </c>
      <c r="S42" s="55" t="s">
        <v>1967</v>
      </c>
      <c r="T42" s="60">
        <v>0</v>
      </c>
      <c r="U42" s="55"/>
      <c r="V42" s="55"/>
      <c r="W42" s="55"/>
      <c r="X42" s="55"/>
      <c r="Y42" s="55" t="s">
        <v>1733</v>
      </c>
      <c r="Z42" s="56">
        <v>42895</v>
      </c>
      <c r="AA42" s="56">
        <v>42902</v>
      </c>
      <c r="AB42" s="56">
        <v>44704</v>
      </c>
      <c r="AC42" s="56"/>
      <c r="AD42" s="55">
        <v>1103</v>
      </c>
      <c r="AE42" s="55" t="s">
        <v>604</v>
      </c>
      <c r="AF42" s="60">
        <v>16031030</v>
      </c>
      <c r="AG42" s="60">
        <v>16031030</v>
      </c>
      <c r="AH42" s="60">
        <v>0</v>
      </c>
      <c r="AI42" s="60">
        <v>0</v>
      </c>
      <c r="AJ42" s="60">
        <v>0</v>
      </c>
      <c r="AK42" s="60">
        <v>0</v>
      </c>
      <c r="AL42" s="60">
        <v>8015515</v>
      </c>
      <c r="AM42" s="60">
        <v>0</v>
      </c>
      <c r="AN42" s="55"/>
      <c r="AO42" s="55"/>
      <c r="AP42" s="55" t="s">
        <v>1921</v>
      </c>
      <c r="AQ42" s="55"/>
      <c r="AR42" s="60">
        <v>0</v>
      </c>
      <c r="AS42" s="60">
        <v>8015515</v>
      </c>
      <c r="AT42" s="60">
        <v>0</v>
      </c>
      <c r="AU42" s="55"/>
      <c r="AV42" s="55"/>
      <c r="AW42" s="55"/>
      <c r="AX42" s="55"/>
      <c r="AY42" s="55"/>
      <c r="AZ42" s="55" t="s">
        <v>610</v>
      </c>
      <c r="BA42" s="60">
        <v>8015515</v>
      </c>
      <c r="BB42" s="60">
        <v>0</v>
      </c>
      <c r="BC42" s="60">
        <v>0</v>
      </c>
      <c r="BD42" s="60">
        <v>0</v>
      </c>
      <c r="BE42" s="60">
        <v>0</v>
      </c>
      <c r="BF42" s="60">
        <v>0</v>
      </c>
      <c r="BG42" s="60">
        <v>0</v>
      </c>
      <c r="BH42" s="60">
        <v>0</v>
      </c>
      <c r="BI42" s="60">
        <v>0</v>
      </c>
      <c r="BJ42" s="60">
        <v>0</v>
      </c>
      <c r="BK42" s="60">
        <v>0</v>
      </c>
      <c r="BL42" s="60">
        <v>7855205</v>
      </c>
      <c r="BM42" s="60">
        <v>0</v>
      </c>
      <c r="BN42" s="55">
        <v>2201402703</v>
      </c>
      <c r="BO42" s="56">
        <v>45105</v>
      </c>
      <c r="BP42" s="55" t="s">
        <v>1958</v>
      </c>
      <c r="BQ42" s="60">
        <v>138305407</v>
      </c>
    </row>
    <row r="43" spans="1:69" x14ac:dyDescent="0.35">
      <c r="A43" s="55">
        <v>900951033</v>
      </c>
      <c r="B43" s="55" t="s">
        <v>596</v>
      </c>
      <c r="C43" s="55"/>
      <c r="D43" s="55" t="s">
        <v>317</v>
      </c>
      <c r="E43" s="55" t="s">
        <v>317</v>
      </c>
      <c r="F43" s="55" t="s">
        <v>1807</v>
      </c>
      <c r="G43" s="55">
        <v>3</v>
      </c>
      <c r="H43" s="56">
        <v>44671</v>
      </c>
      <c r="I43" s="56">
        <v>44700</v>
      </c>
      <c r="J43" s="57">
        <v>15926747</v>
      </c>
      <c r="K43" s="58">
        <v>580700</v>
      </c>
      <c r="L43" s="59" t="s">
        <v>598</v>
      </c>
      <c r="M43" s="59" t="s">
        <v>599</v>
      </c>
      <c r="N43" s="59" t="s">
        <v>629</v>
      </c>
      <c r="O43" s="59" t="s">
        <v>601</v>
      </c>
      <c r="P43" s="70">
        <v>15926747</v>
      </c>
      <c r="Q43" s="70">
        <v>0</v>
      </c>
      <c r="R43" s="55" t="s">
        <v>1787</v>
      </c>
      <c r="S43" s="55" t="s">
        <v>1787</v>
      </c>
      <c r="T43" s="60">
        <v>0</v>
      </c>
      <c r="U43" s="55"/>
      <c r="V43" s="55"/>
      <c r="W43" s="55"/>
      <c r="X43" s="55"/>
      <c r="Y43" s="55" t="s">
        <v>1767</v>
      </c>
      <c r="Z43" s="56">
        <v>44671</v>
      </c>
      <c r="AA43" s="56">
        <v>44700</v>
      </c>
      <c r="AB43" s="56">
        <v>45002</v>
      </c>
      <c r="AC43" s="56">
        <v>44709</v>
      </c>
      <c r="AD43" s="55">
        <v>805</v>
      </c>
      <c r="AE43" s="55" t="s">
        <v>604</v>
      </c>
      <c r="AF43" s="60">
        <v>15926747</v>
      </c>
      <c r="AG43" s="60">
        <v>580700</v>
      </c>
      <c r="AH43" s="60">
        <v>0</v>
      </c>
      <c r="AI43" s="60">
        <v>0</v>
      </c>
      <c r="AJ43" s="60">
        <v>0</v>
      </c>
      <c r="AK43" s="60">
        <v>580700</v>
      </c>
      <c r="AL43" s="60">
        <v>0</v>
      </c>
      <c r="AM43" s="60">
        <v>0</v>
      </c>
      <c r="AN43" s="55"/>
      <c r="AO43" s="55" t="s">
        <v>660</v>
      </c>
      <c r="AP43" s="55" t="s">
        <v>1808</v>
      </c>
      <c r="AQ43" s="55"/>
      <c r="AR43" s="60">
        <v>0</v>
      </c>
      <c r="AS43" s="60">
        <v>0</v>
      </c>
      <c r="AT43" s="60">
        <v>580700</v>
      </c>
      <c r="AU43" s="55" t="s">
        <v>1770</v>
      </c>
      <c r="AV43" s="55" t="s">
        <v>1809</v>
      </c>
      <c r="AW43" s="55" t="s">
        <v>608</v>
      </c>
      <c r="AX43" s="55"/>
      <c r="AY43" s="55" t="s">
        <v>609</v>
      </c>
      <c r="AZ43" s="55" t="s">
        <v>610</v>
      </c>
      <c r="BA43" s="60">
        <v>0</v>
      </c>
      <c r="BB43" s="60">
        <v>0</v>
      </c>
      <c r="BC43" s="60">
        <v>0</v>
      </c>
      <c r="BD43" s="60">
        <v>0</v>
      </c>
      <c r="BE43" s="60">
        <v>0</v>
      </c>
      <c r="BF43" s="60">
        <v>580700</v>
      </c>
      <c r="BG43" s="60">
        <v>0</v>
      </c>
      <c r="BH43" s="60">
        <v>0</v>
      </c>
      <c r="BI43" s="60">
        <v>0</v>
      </c>
      <c r="BJ43" s="60">
        <v>0</v>
      </c>
      <c r="BK43" s="60">
        <v>0</v>
      </c>
      <c r="BL43" s="60">
        <v>15039126</v>
      </c>
      <c r="BM43" s="60">
        <v>0</v>
      </c>
      <c r="BN43" s="55">
        <v>2201500415</v>
      </c>
      <c r="BO43" s="56">
        <v>45394</v>
      </c>
      <c r="BP43" s="55" t="s">
        <v>1958</v>
      </c>
      <c r="BQ43" s="60">
        <v>139698872</v>
      </c>
    </row>
    <row r="44" spans="1:69" x14ac:dyDescent="0.35">
      <c r="A44" s="55">
        <v>900951033</v>
      </c>
      <c r="B44" s="55" t="s">
        <v>596</v>
      </c>
      <c r="C44" s="55"/>
      <c r="D44" s="55" t="s">
        <v>53</v>
      </c>
      <c r="E44" s="55" t="s">
        <v>53</v>
      </c>
      <c r="F44" s="55" t="s">
        <v>1834</v>
      </c>
      <c r="G44" s="55">
        <v>7</v>
      </c>
      <c r="H44" s="56">
        <v>43018</v>
      </c>
      <c r="I44" s="56">
        <v>43028</v>
      </c>
      <c r="J44" s="57">
        <v>14988343</v>
      </c>
      <c r="K44" s="58">
        <v>1198547</v>
      </c>
      <c r="L44" s="59" t="s">
        <v>598</v>
      </c>
      <c r="M44" s="59" t="s">
        <v>599</v>
      </c>
      <c r="N44" s="59" t="s">
        <v>618</v>
      </c>
      <c r="O44" s="59" t="s">
        <v>601</v>
      </c>
      <c r="P44" s="70">
        <v>14988343</v>
      </c>
      <c r="Q44" s="70">
        <v>0</v>
      </c>
      <c r="R44" s="55" t="s">
        <v>1787</v>
      </c>
      <c r="S44" s="55" t="s">
        <v>1787</v>
      </c>
      <c r="T44" s="60">
        <v>0</v>
      </c>
      <c r="U44" s="55"/>
      <c r="V44" s="55"/>
      <c r="W44" s="55"/>
      <c r="X44" s="55"/>
      <c r="Y44" s="55" t="s">
        <v>1767</v>
      </c>
      <c r="Z44" s="56">
        <v>43018</v>
      </c>
      <c r="AA44" s="56">
        <v>43028</v>
      </c>
      <c r="AB44" s="56">
        <v>45138</v>
      </c>
      <c r="AC44" s="56"/>
      <c r="AD44" s="55">
        <v>669</v>
      </c>
      <c r="AE44" s="55" t="s">
        <v>604</v>
      </c>
      <c r="AF44" s="60">
        <v>14988343</v>
      </c>
      <c r="AG44" s="60">
        <v>0</v>
      </c>
      <c r="AH44" s="60">
        <v>0</v>
      </c>
      <c r="AI44" s="60">
        <v>0</v>
      </c>
      <c r="AJ44" s="60">
        <v>0</v>
      </c>
      <c r="AK44" s="60">
        <v>1198247</v>
      </c>
      <c r="AL44" s="60">
        <v>0</v>
      </c>
      <c r="AM44" s="60">
        <v>0</v>
      </c>
      <c r="AN44" s="55"/>
      <c r="AO44" s="55"/>
      <c r="AP44" s="55" t="s">
        <v>1835</v>
      </c>
      <c r="AQ44" s="55" t="s">
        <v>1734</v>
      </c>
      <c r="AR44" s="60">
        <v>0</v>
      </c>
      <c r="AS44" s="60">
        <v>0</v>
      </c>
      <c r="AT44" s="60">
        <v>1198247</v>
      </c>
      <c r="AU44" s="55" t="s">
        <v>1770</v>
      </c>
      <c r="AV44" s="55" t="s">
        <v>1836</v>
      </c>
      <c r="AW44" s="55" t="s">
        <v>854</v>
      </c>
      <c r="AX44" s="55"/>
      <c r="AY44" s="55" t="s">
        <v>609</v>
      </c>
      <c r="AZ44" s="55" t="s">
        <v>610</v>
      </c>
      <c r="BA44" s="60">
        <v>0</v>
      </c>
      <c r="BB44" s="60">
        <v>0</v>
      </c>
      <c r="BC44" s="60">
        <v>0</v>
      </c>
      <c r="BD44" s="60">
        <v>0</v>
      </c>
      <c r="BE44" s="60">
        <v>0</v>
      </c>
      <c r="BF44" s="60">
        <v>1198547</v>
      </c>
      <c r="BG44" s="60">
        <v>0</v>
      </c>
      <c r="BH44" s="60">
        <v>0</v>
      </c>
      <c r="BI44" s="60">
        <v>0</v>
      </c>
      <c r="BJ44" s="60">
        <v>0</v>
      </c>
      <c r="BK44" s="60">
        <v>0</v>
      </c>
      <c r="BL44" s="60">
        <v>13789796</v>
      </c>
      <c r="BM44" s="60">
        <v>0</v>
      </c>
      <c r="BN44" s="55">
        <v>4800066523</v>
      </c>
      <c r="BO44" s="56">
        <v>45644</v>
      </c>
      <c r="BP44" s="55" t="s">
        <v>1964</v>
      </c>
      <c r="BQ44" s="60">
        <v>141839274</v>
      </c>
    </row>
    <row r="45" spans="1:69" x14ac:dyDescent="0.35">
      <c r="A45" s="55">
        <v>900951033</v>
      </c>
      <c r="B45" s="55" t="s">
        <v>596</v>
      </c>
      <c r="C45" s="55"/>
      <c r="D45" s="55" t="s">
        <v>126</v>
      </c>
      <c r="E45" s="55" t="s">
        <v>126</v>
      </c>
      <c r="F45" s="55" t="s">
        <v>1779</v>
      </c>
      <c r="G45" s="55">
        <v>5</v>
      </c>
      <c r="H45" s="56">
        <v>43879</v>
      </c>
      <c r="I45" s="56">
        <v>43905</v>
      </c>
      <c r="J45" s="57">
        <v>10029725</v>
      </c>
      <c r="K45" s="58">
        <v>10029725</v>
      </c>
      <c r="L45" s="59" t="s">
        <v>598</v>
      </c>
      <c r="M45" s="59" t="s">
        <v>599</v>
      </c>
      <c r="N45" s="59" t="s">
        <v>629</v>
      </c>
      <c r="O45" s="59" t="s">
        <v>601</v>
      </c>
      <c r="P45" s="70">
        <v>10029725</v>
      </c>
      <c r="Q45" s="70">
        <v>0</v>
      </c>
      <c r="R45" s="55" t="s">
        <v>1766</v>
      </c>
      <c r="S45" s="55" t="s">
        <v>1766</v>
      </c>
      <c r="T45" s="60">
        <v>7828505.9199999999</v>
      </c>
      <c r="U45" s="55">
        <v>4800060748</v>
      </c>
      <c r="V45" s="55"/>
      <c r="W45" s="55"/>
      <c r="X45" s="55"/>
      <c r="Y45" s="55" t="s">
        <v>1767</v>
      </c>
      <c r="Z45" s="56">
        <v>43879</v>
      </c>
      <c r="AA45" s="56">
        <v>43904</v>
      </c>
      <c r="AB45" s="56">
        <v>45138</v>
      </c>
      <c r="AC45" s="56"/>
      <c r="AD45" s="55">
        <v>669</v>
      </c>
      <c r="AE45" s="55" t="s">
        <v>604</v>
      </c>
      <c r="AF45" s="60">
        <v>10029725</v>
      </c>
      <c r="AG45" s="60">
        <v>265103</v>
      </c>
      <c r="AH45" s="60">
        <v>0</v>
      </c>
      <c r="AI45" s="60">
        <v>0</v>
      </c>
      <c r="AJ45" s="60">
        <v>0</v>
      </c>
      <c r="AK45" s="60">
        <v>265103</v>
      </c>
      <c r="AL45" s="60">
        <v>0</v>
      </c>
      <c r="AM45" s="60">
        <v>0</v>
      </c>
      <c r="AN45" s="55"/>
      <c r="AO45" s="55"/>
      <c r="AP45" s="55" t="s">
        <v>1780</v>
      </c>
      <c r="AQ45" s="55" t="s">
        <v>1734</v>
      </c>
      <c r="AR45" s="60">
        <v>0</v>
      </c>
      <c r="AS45" s="60">
        <v>0</v>
      </c>
      <c r="AT45" s="60">
        <v>265103</v>
      </c>
      <c r="AU45" s="55" t="s">
        <v>1770</v>
      </c>
      <c r="AV45" s="55" t="s">
        <v>1781</v>
      </c>
      <c r="AW45" s="55" t="s">
        <v>706</v>
      </c>
      <c r="AX45" s="55"/>
      <c r="AY45" s="55" t="s">
        <v>609</v>
      </c>
      <c r="AZ45" s="55" t="s">
        <v>610</v>
      </c>
      <c r="BA45" s="60">
        <v>0</v>
      </c>
      <c r="BB45" s="60">
        <v>0</v>
      </c>
      <c r="BC45" s="60">
        <v>0</v>
      </c>
      <c r="BD45" s="60">
        <v>0</v>
      </c>
      <c r="BE45" s="60">
        <v>0</v>
      </c>
      <c r="BF45" s="60">
        <v>265103</v>
      </c>
      <c r="BG45" s="60">
        <v>9764622</v>
      </c>
      <c r="BH45" s="60">
        <v>0</v>
      </c>
      <c r="BI45" s="60">
        <v>0</v>
      </c>
      <c r="BJ45" s="60">
        <v>0</v>
      </c>
      <c r="BK45" s="60">
        <v>0</v>
      </c>
      <c r="BL45" s="60">
        <v>9764622</v>
      </c>
      <c r="BM45" s="60">
        <v>0</v>
      </c>
      <c r="BN45" s="55">
        <v>4800060748</v>
      </c>
      <c r="BO45" s="56">
        <v>45138</v>
      </c>
      <c r="BP45" s="55" t="s">
        <v>1960</v>
      </c>
      <c r="BQ45" s="60">
        <v>1936116.08</v>
      </c>
    </row>
    <row r="46" spans="1:69" x14ac:dyDescent="0.35">
      <c r="A46" s="55">
        <v>900951033</v>
      </c>
      <c r="B46" s="55" t="s">
        <v>596</v>
      </c>
      <c r="C46" s="55"/>
      <c r="D46" s="55" t="s">
        <v>117</v>
      </c>
      <c r="E46" s="55" t="s">
        <v>117</v>
      </c>
      <c r="F46" s="55" t="s">
        <v>1907</v>
      </c>
      <c r="G46" s="55">
        <v>6</v>
      </c>
      <c r="H46" s="56">
        <v>43523</v>
      </c>
      <c r="I46" s="56">
        <v>43544</v>
      </c>
      <c r="J46" s="57">
        <v>8435335</v>
      </c>
      <c r="K46" s="58">
        <v>176707</v>
      </c>
      <c r="L46" s="59" t="s">
        <v>598</v>
      </c>
      <c r="M46" s="59" t="s">
        <v>599</v>
      </c>
      <c r="N46" s="59" t="s">
        <v>629</v>
      </c>
      <c r="O46" s="59" t="s">
        <v>601</v>
      </c>
      <c r="P46" s="70">
        <v>8435335</v>
      </c>
      <c r="Q46" s="70">
        <v>0</v>
      </c>
      <c r="R46" s="55" t="s">
        <v>1967</v>
      </c>
      <c r="S46" s="55" t="s">
        <v>1967</v>
      </c>
      <c r="T46" s="60">
        <v>0</v>
      </c>
      <c r="U46" s="55"/>
      <c r="V46" s="55"/>
      <c r="W46" s="55"/>
      <c r="X46" s="55"/>
      <c r="Y46" s="55" t="s">
        <v>1733</v>
      </c>
      <c r="Z46" s="56">
        <v>43523</v>
      </c>
      <c r="AA46" s="56">
        <v>44713</v>
      </c>
      <c r="AB46" s="56">
        <v>44713</v>
      </c>
      <c r="AC46" s="56"/>
      <c r="AD46" s="55">
        <v>1094</v>
      </c>
      <c r="AE46" s="55" t="s">
        <v>604</v>
      </c>
      <c r="AF46" s="60">
        <v>8435335</v>
      </c>
      <c r="AG46" s="60">
        <v>8435335</v>
      </c>
      <c r="AH46" s="60">
        <v>0</v>
      </c>
      <c r="AI46" s="60">
        <v>0</v>
      </c>
      <c r="AJ46" s="60">
        <v>0</v>
      </c>
      <c r="AK46" s="60">
        <v>0</v>
      </c>
      <c r="AL46" s="60">
        <v>0</v>
      </c>
      <c r="AM46" s="60">
        <v>0</v>
      </c>
      <c r="AN46" s="55"/>
      <c r="AO46" s="55"/>
      <c r="AP46" s="55"/>
      <c r="AQ46" s="55"/>
      <c r="AR46" s="60">
        <v>0</v>
      </c>
      <c r="AS46" s="60">
        <v>8435335</v>
      </c>
      <c r="AT46" s="60">
        <v>0</v>
      </c>
      <c r="AU46" s="55"/>
      <c r="AV46" s="55"/>
      <c r="AW46" s="55"/>
      <c r="AX46" s="55"/>
      <c r="AY46" s="55"/>
      <c r="AZ46" s="55" t="s">
        <v>610</v>
      </c>
      <c r="BA46" s="60">
        <v>176707</v>
      </c>
      <c r="BB46" s="60">
        <v>0</v>
      </c>
      <c r="BC46" s="60">
        <v>0</v>
      </c>
      <c r="BD46" s="60">
        <v>0</v>
      </c>
      <c r="BE46" s="60">
        <v>0</v>
      </c>
      <c r="BF46" s="60">
        <v>0</v>
      </c>
      <c r="BG46" s="60">
        <v>0</v>
      </c>
      <c r="BH46" s="60">
        <v>0</v>
      </c>
      <c r="BI46" s="60">
        <v>0</v>
      </c>
      <c r="BJ46" s="60">
        <v>0</v>
      </c>
      <c r="BK46" s="60">
        <v>0</v>
      </c>
      <c r="BL46" s="60">
        <v>8258628</v>
      </c>
      <c r="BM46" s="60">
        <v>0</v>
      </c>
      <c r="BN46" s="55">
        <v>2201510596</v>
      </c>
      <c r="BO46" s="56">
        <v>45433</v>
      </c>
      <c r="BP46" s="55" t="s">
        <v>1958</v>
      </c>
      <c r="BQ46" s="60">
        <v>138568505</v>
      </c>
    </row>
    <row r="47" spans="1:69" x14ac:dyDescent="0.35">
      <c r="A47" s="55">
        <v>900951033</v>
      </c>
      <c r="B47" s="55" t="s">
        <v>596</v>
      </c>
      <c r="C47" s="55"/>
      <c r="D47" s="55" t="s">
        <v>318</v>
      </c>
      <c r="E47" s="55" t="s">
        <v>318</v>
      </c>
      <c r="F47" s="55" t="s">
        <v>1803</v>
      </c>
      <c r="G47" s="55">
        <v>3</v>
      </c>
      <c r="H47" s="56">
        <v>44679</v>
      </c>
      <c r="I47" s="56">
        <v>44700</v>
      </c>
      <c r="J47" s="57">
        <v>8033534</v>
      </c>
      <c r="K47" s="58">
        <v>894625</v>
      </c>
      <c r="L47" s="59" t="s">
        <v>598</v>
      </c>
      <c r="M47" s="59" t="s">
        <v>599</v>
      </c>
      <c r="N47" s="59" t="s">
        <v>612</v>
      </c>
      <c r="O47" s="59" t="s">
        <v>601</v>
      </c>
      <c r="P47" s="70">
        <v>8033534</v>
      </c>
      <c r="Q47" s="70">
        <v>0</v>
      </c>
      <c r="R47" s="55" t="s">
        <v>1787</v>
      </c>
      <c r="S47" s="55" t="s">
        <v>1787</v>
      </c>
      <c r="T47" s="60">
        <v>0</v>
      </c>
      <c r="U47" s="55"/>
      <c r="V47" s="55"/>
      <c r="W47" s="55"/>
      <c r="X47" s="55"/>
      <c r="Y47" s="55" t="s">
        <v>1767</v>
      </c>
      <c r="Z47" s="56">
        <v>44679</v>
      </c>
      <c r="AA47" s="56">
        <v>44700</v>
      </c>
      <c r="AB47" s="56">
        <v>44747</v>
      </c>
      <c r="AC47" s="56">
        <v>44709</v>
      </c>
      <c r="AD47" s="55">
        <v>1060</v>
      </c>
      <c r="AE47" s="55" t="s">
        <v>604</v>
      </c>
      <c r="AF47" s="60">
        <v>8033534</v>
      </c>
      <c r="AG47" s="60">
        <v>8033534</v>
      </c>
      <c r="AH47" s="60">
        <v>0</v>
      </c>
      <c r="AI47" s="60">
        <v>0</v>
      </c>
      <c r="AJ47" s="60">
        <v>0</v>
      </c>
      <c r="AK47" s="60">
        <v>894625</v>
      </c>
      <c r="AL47" s="60">
        <v>0</v>
      </c>
      <c r="AM47" s="60">
        <v>0</v>
      </c>
      <c r="AN47" s="55"/>
      <c r="AO47" s="55" t="s">
        <v>660</v>
      </c>
      <c r="AP47" s="55" t="s">
        <v>1804</v>
      </c>
      <c r="AQ47" s="55"/>
      <c r="AR47" s="60">
        <v>0</v>
      </c>
      <c r="AS47" s="60">
        <v>7138909</v>
      </c>
      <c r="AT47" s="60">
        <v>894625</v>
      </c>
      <c r="AU47" s="55" t="s">
        <v>1770</v>
      </c>
      <c r="AV47" s="55" t="s">
        <v>1804</v>
      </c>
      <c r="AW47" s="55" t="s">
        <v>608</v>
      </c>
      <c r="AX47" s="55"/>
      <c r="AY47" s="55" t="s">
        <v>609</v>
      </c>
      <c r="AZ47" s="55" t="s">
        <v>610</v>
      </c>
      <c r="BA47" s="60">
        <v>0</v>
      </c>
      <c r="BB47" s="60">
        <v>0</v>
      </c>
      <c r="BC47" s="60">
        <v>0</v>
      </c>
      <c r="BD47" s="60">
        <v>0</v>
      </c>
      <c r="BE47" s="60">
        <v>0</v>
      </c>
      <c r="BF47" s="60">
        <v>894625</v>
      </c>
      <c r="BG47" s="60">
        <v>0</v>
      </c>
      <c r="BH47" s="60">
        <v>0</v>
      </c>
      <c r="BI47" s="60">
        <v>0</v>
      </c>
      <c r="BJ47" s="60">
        <v>0</v>
      </c>
      <c r="BK47" s="60">
        <v>0</v>
      </c>
      <c r="BL47" s="60">
        <v>6996131</v>
      </c>
      <c r="BM47" s="60">
        <v>0</v>
      </c>
      <c r="BN47" s="55">
        <v>2201469409</v>
      </c>
      <c r="BO47" s="56">
        <v>45288</v>
      </c>
      <c r="BP47" s="55" t="s">
        <v>1958</v>
      </c>
      <c r="BQ47" s="60">
        <v>139939227</v>
      </c>
    </row>
    <row r="48" spans="1:69" x14ac:dyDescent="0.35">
      <c r="A48" s="55">
        <v>900951033</v>
      </c>
      <c r="B48" s="55" t="s">
        <v>596</v>
      </c>
      <c r="C48" s="55"/>
      <c r="D48" s="55" t="s">
        <v>49</v>
      </c>
      <c r="E48" s="55" t="s">
        <v>49</v>
      </c>
      <c r="F48" s="55" t="s">
        <v>1831</v>
      </c>
      <c r="G48" s="55">
        <v>7</v>
      </c>
      <c r="H48" s="56">
        <v>43069</v>
      </c>
      <c r="I48" s="56">
        <v>43089</v>
      </c>
      <c r="J48" s="57">
        <v>7100000</v>
      </c>
      <c r="K48" s="58">
        <v>2316600</v>
      </c>
      <c r="L48" s="59" t="s">
        <v>598</v>
      </c>
      <c r="M48" s="59" t="s">
        <v>599</v>
      </c>
      <c r="N48" s="59" t="s">
        <v>618</v>
      </c>
      <c r="O48" s="59" t="s">
        <v>601</v>
      </c>
      <c r="P48" s="70">
        <v>7100000</v>
      </c>
      <c r="Q48" s="70">
        <v>0</v>
      </c>
      <c r="R48" s="55" t="s">
        <v>1787</v>
      </c>
      <c r="S48" s="55" t="s">
        <v>1787</v>
      </c>
      <c r="T48" s="60">
        <v>0</v>
      </c>
      <c r="U48" s="55"/>
      <c r="V48" s="55"/>
      <c r="W48" s="55"/>
      <c r="X48" s="55"/>
      <c r="Y48" s="55" t="s">
        <v>1767</v>
      </c>
      <c r="Z48" s="56">
        <v>43069</v>
      </c>
      <c r="AA48" s="56">
        <v>43089</v>
      </c>
      <c r="AB48" s="56">
        <v>45138</v>
      </c>
      <c r="AC48" s="56"/>
      <c r="AD48" s="55">
        <v>669</v>
      </c>
      <c r="AE48" s="55" t="s">
        <v>604</v>
      </c>
      <c r="AF48" s="60">
        <v>7100000</v>
      </c>
      <c r="AG48" s="60">
        <v>2316600</v>
      </c>
      <c r="AH48" s="60">
        <v>0</v>
      </c>
      <c r="AI48" s="60">
        <v>0</v>
      </c>
      <c r="AJ48" s="60">
        <v>0</v>
      </c>
      <c r="AK48" s="60">
        <v>2316600</v>
      </c>
      <c r="AL48" s="60">
        <v>0</v>
      </c>
      <c r="AM48" s="60">
        <v>0</v>
      </c>
      <c r="AN48" s="55"/>
      <c r="AO48" s="55"/>
      <c r="AP48" s="55" t="s">
        <v>1832</v>
      </c>
      <c r="AQ48" s="55" t="s">
        <v>1734</v>
      </c>
      <c r="AR48" s="60">
        <v>0</v>
      </c>
      <c r="AS48" s="60">
        <v>0</v>
      </c>
      <c r="AT48" s="60">
        <v>2316600</v>
      </c>
      <c r="AU48" s="55" t="s">
        <v>1770</v>
      </c>
      <c r="AV48" s="55" t="s">
        <v>1833</v>
      </c>
      <c r="AW48" s="55" t="s">
        <v>1778</v>
      </c>
      <c r="AX48" s="55"/>
      <c r="AY48" s="55" t="s">
        <v>609</v>
      </c>
      <c r="AZ48" s="55" t="s">
        <v>610</v>
      </c>
      <c r="BA48" s="60">
        <v>0</v>
      </c>
      <c r="BB48" s="60">
        <v>0</v>
      </c>
      <c r="BC48" s="60">
        <v>0</v>
      </c>
      <c r="BD48" s="60">
        <v>0</v>
      </c>
      <c r="BE48" s="60">
        <v>0</v>
      </c>
      <c r="BF48" s="60">
        <v>2316600</v>
      </c>
      <c r="BG48" s="60">
        <v>0</v>
      </c>
      <c r="BH48" s="60">
        <v>0</v>
      </c>
      <c r="BI48" s="60">
        <v>0</v>
      </c>
      <c r="BJ48" s="60">
        <v>0</v>
      </c>
      <c r="BK48" s="60">
        <v>0</v>
      </c>
      <c r="BL48" s="60">
        <v>4783400</v>
      </c>
      <c r="BM48" s="60">
        <v>0</v>
      </c>
      <c r="BN48" s="55">
        <v>2201583980</v>
      </c>
      <c r="BO48" s="56">
        <v>45686</v>
      </c>
      <c r="BP48" s="55" t="s">
        <v>1958</v>
      </c>
      <c r="BQ48" s="60">
        <v>138859545</v>
      </c>
    </row>
    <row r="49" spans="1:69" x14ac:dyDescent="0.35">
      <c r="A49" s="55">
        <v>900951033</v>
      </c>
      <c r="B49" s="55" t="s">
        <v>596</v>
      </c>
      <c r="C49" s="55"/>
      <c r="D49" s="55" t="s">
        <v>120</v>
      </c>
      <c r="E49" s="55" t="s">
        <v>120</v>
      </c>
      <c r="F49" s="55" t="s">
        <v>1812</v>
      </c>
      <c r="G49" s="55">
        <v>3</v>
      </c>
      <c r="H49" s="56">
        <v>44446</v>
      </c>
      <c r="I49" s="56">
        <v>44662</v>
      </c>
      <c r="J49" s="57">
        <v>6838845</v>
      </c>
      <c r="K49" s="58">
        <v>2336869</v>
      </c>
      <c r="L49" s="59" t="s">
        <v>598</v>
      </c>
      <c r="M49" s="59" t="s">
        <v>599</v>
      </c>
      <c r="N49" s="59" t="s">
        <v>635</v>
      </c>
      <c r="O49" s="59" t="s">
        <v>601</v>
      </c>
      <c r="P49" s="70">
        <v>6838845</v>
      </c>
      <c r="Q49" s="70">
        <v>0</v>
      </c>
      <c r="R49" s="55" t="s">
        <v>1787</v>
      </c>
      <c r="S49" s="55" t="s">
        <v>1787</v>
      </c>
      <c r="T49" s="60">
        <v>0</v>
      </c>
      <c r="U49" s="55"/>
      <c r="V49" s="55"/>
      <c r="W49" s="55"/>
      <c r="X49" s="55"/>
      <c r="Y49" s="55" t="s">
        <v>1767</v>
      </c>
      <c r="Z49" s="56">
        <v>44446</v>
      </c>
      <c r="AA49" s="56">
        <v>44662</v>
      </c>
      <c r="AB49" s="56">
        <v>45138</v>
      </c>
      <c r="AC49" s="56"/>
      <c r="AD49" s="55">
        <v>669</v>
      </c>
      <c r="AE49" s="55" t="s">
        <v>604</v>
      </c>
      <c r="AF49" s="60">
        <v>6838845</v>
      </c>
      <c r="AG49" s="60">
        <v>2336869</v>
      </c>
      <c r="AH49" s="60">
        <v>0</v>
      </c>
      <c r="AI49" s="60">
        <v>0</v>
      </c>
      <c r="AJ49" s="60">
        <v>0</v>
      </c>
      <c r="AK49" s="60">
        <v>2336869</v>
      </c>
      <c r="AL49" s="60">
        <v>0</v>
      </c>
      <c r="AM49" s="60">
        <v>0</v>
      </c>
      <c r="AN49" s="55"/>
      <c r="AO49" s="55"/>
      <c r="AP49" s="55" t="s">
        <v>1813</v>
      </c>
      <c r="AQ49" s="55" t="s">
        <v>1734</v>
      </c>
      <c r="AR49" s="60">
        <v>0</v>
      </c>
      <c r="AS49" s="60">
        <v>0</v>
      </c>
      <c r="AT49" s="60">
        <v>2336869</v>
      </c>
      <c r="AU49" s="55" t="s">
        <v>1770</v>
      </c>
      <c r="AV49" s="55" t="s">
        <v>1813</v>
      </c>
      <c r="AW49" s="55" t="s">
        <v>854</v>
      </c>
      <c r="AX49" s="55"/>
      <c r="AY49" s="55" t="s">
        <v>609</v>
      </c>
      <c r="AZ49" s="55" t="s">
        <v>610</v>
      </c>
      <c r="BA49" s="60">
        <v>0</v>
      </c>
      <c r="BB49" s="60">
        <v>0</v>
      </c>
      <c r="BC49" s="60">
        <v>0</v>
      </c>
      <c r="BD49" s="60">
        <v>0</v>
      </c>
      <c r="BE49" s="60">
        <v>0</v>
      </c>
      <c r="BF49" s="60">
        <v>2336869</v>
      </c>
      <c r="BG49" s="60">
        <v>0</v>
      </c>
      <c r="BH49" s="60">
        <v>0</v>
      </c>
      <c r="BI49" s="60">
        <v>0</v>
      </c>
      <c r="BJ49" s="60">
        <v>0</v>
      </c>
      <c r="BK49" s="60">
        <v>0</v>
      </c>
      <c r="BL49" s="60">
        <v>4501976</v>
      </c>
      <c r="BM49" s="60">
        <v>0</v>
      </c>
      <c r="BN49" s="55">
        <v>4800066523</v>
      </c>
      <c r="BO49" s="56">
        <v>45644</v>
      </c>
      <c r="BP49" s="55" t="s">
        <v>1964</v>
      </c>
      <c r="BQ49" s="60">
        <v>141839274</v>
      </c>
    </row>
    <row r="50" spans="1:69" x14ac:dyDescent="0.35">
      <c r="A50" s="55">
        <v>900951033</v>
      </c>
      <c r="B50" s="55" t="s">
        <v>596</v>
      </c>
      <c r="C50" s="55"/>
      <c r="D50" s="55" t="s">
        <v>260</v>
      </c>
      <c r="E50" s="55" t="s">
        <v>260</v>
      </c>
      <c r="F50" s="55" t="s">
        <v>1822</v>
      </c>
      <c r="G50" s="55">
        <v>3</v>
      </c>
      <c r="H50" s="56">
        <v>44476</v>
      </c>
      <c r="I50" s="56">
        <v>44550</v>
      </c>
      <c r="J50" s="57">
        <v>5837019</v>
      </c>
      <c r="K50" s="58">
        <v>3665300</v>
      </c>
      <c r="L50" s="59" t="s">
        <v>598</v>
      </c>
      <c r="M50" s="59" t="s">
        <v>599</v>
      </c>
      <c r="N50" s="59" t="s">
        <v>635</v>
      </c>
      <c r="O50" s="59" t="s">
        <v>601</v>
      </c>
      <c r="P50" s="70">
        <v>5837019</v>
      </c>
      <c r="Q50" s="70">
        <v>0</v>
      </c>
      <c r="R50" s="55" t="s">
        <v>1787</v>
      </c>
      <c r="S50" s="55" t="s">
        <v>1787</v>
      </c>
      <c r="T50" s="60">
        <v>0</v>
      </c>
      <c r="U50" s="55"/>
      <c r="V50" s="55"/>
      <c r="W50" s="55"/>
      <c r="X50" s="55"/>
      <c r="Y50" s="55" t="s">
        <v>1767</v>
      </c>
      <c r="Z50" s="56">
        <v>44476</v>
      </c>
      <c r="AA50" s="56">
        <v>44550</v>
      </c>
      <c r="AB50" s="56">
        <v>44747</v>
      </c>
      <c r="AC50" s="56"/>
      <c r="AD50" s="55">
        <v>1060</v>
      </c>
      <c r="AE50" s="55" t="s">
        <v>604</v>
      </c>
      <c r="AF50" s="60">
        <v>5837019</v>
      </c>
      <c r="AG50" s="60">
        <v>5837019</v>
      </c>
      <c r="AH50" s="60">
        <v>0</v>
      </c>
      <c r="AI50" s="60">
        <v>0</v>
      </c>
      <c r="AJ50" s="60">
        <v>0</v>
      </c>
      <c r="AK50" s="60">
        <v>3665300</v>
      </c>
      <c r="AL50" s="60">
        <v>0</v>
      </c>
      <c r="AM50" s="60">
        <v>0</v>
      </c>
      <c r="AN50" s="55"/>
      <c r="AO50" s="55"/>
      <c r="AP50" s="55" t="s">
        <v>1823</v>
      </c>
      <c r="AQ50" s="55"/>
      <c r="AR50" s="60">
        <v>0</v>
      </c>
      <c r="AS50" s="60">
        <v>2171719</v>
      </c>
      <c r="AT50" s="60">
        <v>3665300</v>
      </c>
      <c r="AU50" s="55" t="s">
        <v>1770</v>
      </c>
      <c r="AV50" s="55" t="s">
        <v>1823</v>
      </c>
      <c r="AW50" s="55" t="s">
        <v>616</v>
      </c>
      <c r="AX50" s="55"/>
      <c r="AY50" s="55" t="s">
        <v>609</v>
      </c>
      <c r="AZ50" s="55" t="s">
        <v>610</v>
      </c>
      <c r="BA50" s="60">
        <v>0</v>
      </c>
      <c r="BB50" s="60">
        <v>0</v>
      </c>
      <c r="BC50" s="60">
        <v>0</v>
      </c>
      <c r="BD50" s="60">
        <v>0</v>
      </c>
      <c r="BE50" s="60">
        <v>0</v>
      </c>
      <c r="BF50" s="60">
        <v>3665300</v>
      </c>
      <c r="BG50" s="60">
        <v>0</v>
      </c>
      <c r="BH50" s="60">
        <v>0</v>
      </c>
      <c r="BI50" s="60">
        <v>0</v>
      </c>
      <c r="BJ50" s="60">
        <v>0</v>
      </c>
      <c r="BK50" s="60">
        <v>0</v>
      </c>
      <c r="BL50" s="60">
        <v>2128285</v>
      </c>
      <c r="BM50" s="60">
        <v>0</v>
      </c>
      <c r="BN50" s="55">
        <v>4800059793</v>
      </c>
      <c r="BO50" s="56">
        <v>45058</v>
      </c>
      <c r="BP50" s="55" t="s">
        <v>1963</v>
      </c>
      <c r="BQ50" s="60">
        <v>42337770</v>
      </c>
    </row>
    <row r="51" spans="1:69" x14ac:dyDescent="0.35">
      <c r="A51" s="55">
        <v>900951033</v>
      </c>
      <c r="B51" s="55" t="s">
        <v>596</v>
      </c>
      <c r="C51" s="55"/>
      <c r="D51" s="55" t="s">
        <v>316</v>
      </c>
      <c r="E51" s="55" t="s">
        <v>316</v>
      </c>
      <c r="F51" s="55" t="s">
        <v>1798</v>
      </c>
      <c r="G51" s="55">
        <v>3</v>
      </c>
      <c r="H51" s="56">
        <v>44678</v>
      </c>
      <c r="I51" s="56">
        <v>44700</v>
      </c>
      <c r="J51" s="57">
        <v>4836065</v>
      </c>
      <c r="K51" s="58">
        <v>2559883</v>
      </c>
      <c r="L51" s="59" t="s">
        <v>598</v>
      </c>
      <c r="M51" s="59" t="s">
        <v>599</v>
      </c>
      <c r="N51" s="59" t="s">
        <v>635</v>
      </c>
      <c r="O51" s="59" t="s">
        <v>601</v>
      </c>
      <c r="P51" s="70">
        <v>4836065</v>
      </c>
      <c r="Q51" s="70">
        <v>0</v>
      </c>
      <c r="R51" s="55" t="s">
        <v>1787</v>
      </c>
      <c r="S51" s="55" t="s">
        <v>1787</v>
      </c>
      <c r="T51" s="60">
        <v>0</v>
      </c>
      <c r="U51" s="55"/>
      <c r="V51" s="55"/>
      <c r="W51" s="55"/>
      <c r="X51" s="55"/>
      <c r="Y51" s="55" t="s">
        <v>1767</v>
      </c>
      <c r="Z51" s="56">
        <v>44678</v>
      </c>
      <c r="AA51" s="56">
        <v>44700</v>
      </c>
      <c r="AB51" s="56">
        <v>45002</v>
      </c>
      <c r="AC51" s="56">
        <v>44709</v>
      </c>
      <c r="AD51" s="55">
        <v>805</v>
      </c>
      <c r="AE51" s="55" t="s">
        <v>604</v>
      </c>
      <c r="AF51" s="60">
        <v>4836065</v>
      </c>
      <c r="AG51" s="60">
        <v>2559883</v>
      </c>
      <c r="AH51" s="60">
        <v>0</v>
      </c>
      <c r="AI51" s="60">
        <v>0</v>
      </c>
      <c r="AJ51" s="60">
        <v>0</v>
      </c>
      <c r="AK51" s="60">
        <v>2559883</v>
      </c>
      <c r="AL51" s="60">
        <v>0</v>
      </c>
      <c r="AM51" s="60">
        <v>0</v>
      </c>
      <c r="AN51" s="55"/>
      <c r="AO51" s="55" t="s">
        <v>660</v>
      </c>
      <c r="AP51" s="55" t="s">
        <v>1799</v>
      </c>
      <c r="AQ51" s="55"/>
      <c r="AR51" s="60">
        <v>0</v>
      </c>
      <c r="AS51" s="60">
        <v>0</v>
      </c>
      <c r="AT51" s="60">
        <v>2559883</v>
      </c>
      <c r="AU51" s="55" t="s">
        <v>1770</v>
      </c>
      <c r="AV51" s="55" t="s">
        <v>1799</v>
      </c>
      <c r="AW51" s="55" t="s">
        <v>608</v>
      </c>
      <c r="AX51" s="55"/>
      <c r="AY51" s="55" t="s">
        <v>609</v>
      </c>
      <c r="AZ51" s="55" t="s">
        <v>610</v>
      </c>
      <c r="BA51" s="60">
        <v>0</v>
      </c>
      <c r="BB51" s="60">
        <v>0</v>
      </c>
      <c r="BC51" s="60">
        <v>0</v>
      </c>
      <c r="BD51" s="60">
        <v>0</v>
      </c>
      <c r="BE51" s="60">
        <v>0</v>
      </c>
      <c r="BF51" s="60">
        <v>2559883</v>
      </c>
      <c r="BG51" s="60">
        <v>0</v>
      </c>
      <c r="BH51" s="60">
        <v>0</v>
      </c>
      <c r="BI51" s="60">
        <v>0</v>
      </c>
      <c r="BJ51" s="60">
        <v>0</v>
      </c>
      <c r="BK51" s="60">
        <v>0</v>
      </c>
      <c r="BL51" s="60">
        <v>2230658</v>
      </c>
      <c r="BM51" s="60">
        <v>0</v>
      </c>
      <c r="BN51" s="55">
        <v>2201500415</v>
      </c>
      <c r="BO51" s="56">
        <v>45394</v>
      </c>
      <c r="BP51" s="55" t="s">
        <v>1958</v>
      </c>
      <c r="BQ51" s="60">
        <v>139698872</v>
      </c>
    </row>
    <row r="52" spans="1:69" x14ac:dyDescent="0.35">
      <c r="A52" s="55">
        <v>900951033</v>
      </c>
      <c r="B52" s="55" t="s">
        <v>596</v>
      </c>
      <c r="C52" s="55"/>
      <c r="D52" s="55" t="s">
        <v>40</v>
      </c>
      <c r="E52" s="55" t="s">
        <v>40</v>
      </c>
      <c r="F52" s="55" t="s">
        <v>1927</v>
      </c>
      <c r="G52" s="55">
        <v>8</v>
      </c>
      <c r="H52" s="56">
        <v>42874</v>
      </c>
      <c r="I52" s="56">
        <v>42902</v>
      </c>
      <c r="J52" s="57">
        <v>4418623</v>
      </c>
      <c r="K52" s="58">
        <v>2209311</v>
      </c>
      <c r="L52" s="59" t="s">
        <v>598</v>
      </c>
      <c r="M52" s="59" t="s">
        <v>599</v>
      </c>
      <c r="N52" s="59" t="s">
        <v>629</v>
      </c>
      <c r="O52" s="59" t="s">
        <v>601</v>
      </c>
      <c r="P52" s="70">
        <v>4418623</v>
      </c>
      <c r="Q52" s="70">
        <v>0</v>
      </c>
      <c r="R52" s="55" t="s">
        <v>1967</v>
      </c>
      <c r="S52" s="55" t="s">
        <v>1967</v>
      </c>
      <c r="T52" s="60">
        <v>0</v>
      </c>
      <c r="U52" s="55"/>
      <c r="V52" s="55"/>
      <c r="W52" s="55"/>
      <c r="X52" s="55"/>
      <c r="Y52" s="55" t="s">
        <v>1733</v>
      </c>
      <c r="Z52" s="56">
        <v>42874</v>
      </c>
      <c r="AA52" s="56">
        <v>42902</v>
      </c>
      <c r="AB52" s="56">
        <v>44704</v>
      </c>
      <c r="AC52" s="56"/>
      <c r="AD52" s="55">
        <v>1103</v>
      </c>
      <c r="AE52" s="55" t="s">
        <v>604</v>
      </c>
      <c r="AF52" s="60">
        <v>4418623</v>
      </c>
      <c r="AG52" s="60">
        <v>4418623</v>
      </c>
      <c r="AH52" s="60">
        <v>0</v>
      </c>
      <c r="AI52" s="60">
        <v>0</v>
      </c>
      <c r="AJ52" s="60">
        <v>0</v>
      </c>
      <c r="AK52" s="60">
        <v>0</v>
      </c>
      <c r="AL52" s="60">
        <v>2209311</v>
      </c>
      <c r="AM52" s="60">
        <v>0</v>
      </c>
      <c r="AN52" s="55"/>
      <c r="AO52" s="55"/>
      <c r="AP52" s="55" t="s">
        <v>1915</v>
      </c>
      <c r="AQ52" s="55"/>
      <c r="AR52" s="60">
        <v>0</v>
      </c>
      <c r="AS52" s="60">
        <v>2209312</v>
      </c>
      <c r="AT52" s="60">
        <v>0</v>
      </c>
      <c r="AU52" s="55"/>
      <c r="AV52" s="55"/>
      <c r="AW52" s="55"/>
      <c r="AX52" s="55"/>
      <c r="AY52" s="55"/>
      <c r="AZ52" s="55" t="s">
        <v>610</v>
      </c>
      <c r="BA52" s="60">
        <v>2209311</v>
      </c>
      <c r="BB52" s="60">
        <v>0</v>
      </c>
      <c r="BC52" s="60">
        <v>0</v>
      </c>
      <c r="BD52" s="60">
        <v>0</v>
      </c>
      <c r="BE52" s="60">
        <v>0</v>
      </c>
      <c r="BF52" s="60">
        <v>0</v>
      </c>
      <c r="BG52" s="60">
        <v>0</v>
      </c>
      <c r="BH52" s="60">
        <v>0</v>
      </c>
      <c r="BI52" s="60">
        <v>0</v>
      </c>
      <c r="BJ52" s="60">
        <v>0</v>
      </c>
      <c r="BK52" s="60">
        <v>0</v>
      </c>
      <c r="BL52" s="60">
        <v>2165126</v>
      </c>
      <c r="BM52" s="60">
        <v>0</v>
      </c>
      <c r="BN52" s="55">
        <v>2201402703</v>
      </c>
      <c r="BO52" s="56">
        <v>45105</v>
      </c>
      <c r="BP52" s="55" t="s">
        <v>1958</v>
      </c>
      <c r="BQ52" s="60">
        <v>138305407</v>
      </c>
    </row>
    <row r="53" spans="1:69" x14ac:dyDescent="0.35">
      <c r="A53" s="55">
        <v>900951033</v>
      </c>
      <c r="B53" s="55" t="s">
        <v>596</v>
      </c>
      <c r="C53" s="55"/>
      <c r="D53" s="55" t="s">
        <v>239</v>
      </c>
      <c r="E53" s="55" t="s">
        <v>239</v>
      </c>
      <c r="F53" s="55" t="s">
        <v>1810</v>
      </c>
      <c r="G53" s="55">
        <v>3</v>
      </c>
      <c r="H53" s="56">
        <v>44373</v>
      </c>
      <c r="I53" s="56">
        <v>44432</v>
      </c>
      <c r="J53" s="57">
        <v>4216460</v>
      </c>
      <c r="K53" s="58">
        <v>126900</v>
      </c>
      <c r="L53" s="59" t="s">
        <v>598</v>
      </c>
      <c r="M53" s="59" t="s">
        <v>599</v>
      </c>
      <c r="N53" s="59" t="s">
        <v>629</v>
      </c>
      <c r="O53" s="59" t="s">
        <v>601</v>
      </c>
      <c r="P53" s="70">
        <v>4216460</v>
      </c>
      <c r="Q53" s="70">
        <v>0</v>
      </c>
      <c r="R53" s="55" t="s">
        <v>1787</v>
      </c>
      <c r="S53" s="55" t="s">
        <v>1787</v>
      </c>
      <c r="T53" s="60">
        <v>0</v>
      </c>
      <c r="U53" s="55"/>
      <c r="V53" s="55"/>
      <c r="W53" s="55"/>
      <c r="X53" s="55"/>
      <c r="Y53" s="55" t="s">
        <v>1767</v>
      </c>
      <c r="Z53" s="56">
        <v>44373</v>
      </c>
      <c r="AA53" s="56">
        <v>44431</v>
      </c>
      <c r="AB53" s="56">
        <v>44747</v>
      </c>
      <c r="AC53" s="56">
        <v>44529</v>
      </c>
      <c r="AD53" s="55">
        <v>1060</v>
      </c>
      <c r="AE53" s="55" t="s">
        <v>604</v>
      </c>
      <c r="AF53" s="60">
        <v>4216460</v>
      </c>
      <c r="AG53" s="60">
        <v>4216460</v>
      </c>
      <c r="AH53" s="60">
        <v>0</v>
      </c>
      <c r="AI53" s="60">
        <v>0</v>
      </c>
      <c r="AJ53" s="60">
        <v>0</v>
      </c>
      <c r="AK53" s="60">
        <v>126900</v>
      </c>
      <c r="AL53" s="60">
        <v>0</v>
      </c>
      <c r="AM53" s="60">
        <v>0</v>
      </c>
      <c r="AN53" s="55"/>
      <c r="AO53" s="55" t="s">
        <v>660</v>
      </c>
      <c r="AP53" s="55" t="s">
        <v>1811</v>
      </c>
      <c r="AQ53" s="55"/>
      <c r="AR53" s="60">
        <v>0</v>
      </c>
      <c r="AS53" s="60">
        <v>4089560</v>
      </c>
      <c r="AT53" s="60">
        <v>126900</v>
      </c>
      <c r="AU53" s="55" t="s">
        <v>1770</v>
      </c>
      <c r="AV53" s="55" t="s">
        <v>1811</v>
      </c>
      <c r="AW53" s="55" t="s">
        <v>608</v>
      </c>
      <c r="AX53" s="55"/>
      <c r="AY53" s="55" t="s">
        <v>609</v>
      </c>
      <c r="AZ53" s="55" t="s">
        <v>610</v>
      </c>
      <c r="BA53" s="60">
        <v>0</v>
      </c>
      <c r="BB53" s="60">
        <v>0</v>
      </c>
      <c r="BC53" s="60">
        <v>0</v>
      </c>
      <c r="BD53" s="60">
        <v>0</v>
      </c>
      <c r="BE53" s="60">
        <v>0</v>
      </c>
      <c r="BF53" s="60">
        <v>126900</v>
      </c>
      <c r="BG53" s="60">
        <v>0</v>
      </c>
      <c r="BH53" s="60">
        <v>0</v>
      </c>
      <c r="BI53" s="60">
        <v>0</v>
      </c>
      <c r="BJ53" s="60">
        <v>0</v>
      </c>
      <c r="BK53" s="60">
        <v>0</v>
      </c>
      <c r="BL53" s="60">
        <v>4007769</v>
      </c>
      <c r="BM53" s="60">
        <v>0</v>
      </c>
      <c r="BN53" s="55">
        <v>2201490737</v>
      </c>
      <c r="BO53" s="56">
        <v>45362</v>
      </c>
      <c r="BP53" s="55" t="s">
        <v>1958</v>
      </c>
      <c r="BQ53" s="60">
        <v>138835669</v>
      </c>
    </row>
    <row r="54" spans="1:69" x14ac:dyDescent="0.35">
      <c r="A54" s="55">
        <v>900951033</v>
      </c>
      <c r="B54" s="55" t="s">
        <v>596</v>
      </c>
      <c r="C54" s="55"/>
      <c r="D54" s="55" t="s">
        <v>205</v>
      </c>
      <c r="E54" s="55" t="s">
        <v>205</v>
      </c>
      <c r="F54" s="55" t="s">
        <v>1109</v>
      </c>
      <c r="G54" s="55">
        <v>4</v>
      </c>
      <c r="H54" s="56">
        <v>44271</v>
      </c>
      <c r="I54" s="56">
        <v>44301</v>
      </c>
      <c r="J54" s="57">
        <v>3999654</v>
      </c>
      <c r="K54" s="58">
        <v>3999654</v>
      </c>
      <c r="L54" s="59" t="s">
        <v>598</v>
      </c>
      <c r="M54" s="59" t="s">
        <v>599</v>
      </c>
      <c r="N54" s="59" t="s">
        <v>1110</v>
      </c>
      <c r="O54" s="59" t="s">
        <v>601</v>
      </c>
      <c r="P54" s="70">
        <v>3999654</v>
      </c>
      <c r="Q54" s="70">
        <v>0</v>
      </c>
      <c r="R54" s="55" t="s">
        <v>1970</v>
      </c>
      <c r="S54" s="55" t="s">
        <v>1970</v>
      </c>
      <c r="T54" s="60">
        <v>0</v>
      </c>
      <c r="U54" s="55"/>
      <c r="V54" s="55"/>
      <c r="W54" s="55"/>
      <c r="X54" s="55"/>
      <c r="Y54" s="55" t="s">
        <v>603</v>
      </c>
      <c r="Z54" s="56">
        <v>44271</v>
      </c>
      <c r="AA54" s="56">
        <v>44323</v>
      </c>
      <c r="AB54" s="56">
        <v>44323</v>
      </c>
      <c r="AC54" s="56">
        <v>44792</v>
      </c>
      <c r="AD54" s="55">
        <v>1015</v>
      </c>
      <c r="AE54" s="55" t="s">
        <v>604</v>
      </c>
      <c r="AF54" s="60">
        <v>3999654</v>
      </c>
      <c r="AG54" s="60">
        <v>3999654</v>
      </c>
      <c r="AH54" s="60">
        <v>0</v>
      </c>
      <c r="AI54" s="60">
        <v>0</v>
      </c>
      <c r="AJ54" s="60">
        <v>0</v>
      </c>
      <c r="AK54" s="60">
        <v>0</v>
      </c>
      <c r="AL54" s="60">
        <v>0</v>
      </c>
      <c r="AM54" s="60">
        <v>3999654</v>
      </c>
      <c r="AN54" s="55"/>
      <c r="AO54" s="55" t="s">
        <v>660</v>
      </c>
      <c r="AP54" s="55" t="s">
        <v>1111</v>
      </c>
      <c r="AQ54" s="55"/>
      <c r="AR54" s="60">
        <v>0</v>
      </c>
      <c r="AS54" s="60">
        <v>0</v>
      </c>
      <c r="AT54" s="60">
        <v>3999654</v>
      </c>
      <c r="AU54" s="55" t="s">
        <v>568</v>
      </c>
      <c r="AV54" s="55" t="s">
        <v>1112</v>
      </c>
      <c r="AW54" s="55" t="s">
        <v>854</v>
      </c>
      <c r="AX54" s="55"/>
      <c r="AY54" s="55" t="s">
        <v>609</v>
      </c>
      <c r="AZ54" s="55" t="s">
        <v>610</v>
      </c>
      <c r="BA54" s="60">
        <v>0</v>
      </c>
      <c r="BB54" s="60">
        <v>3999654</v>
      </c>
      <c r="BC54" s="60">
        <v>0</v>
      </c>
      <c r="BD54" s="60">
        <v>0</v>
      </c>
      <c r="BE54" s="60">
        <v>0</v>
      </c>
      <c r="BF54" s="60">
        <v>0</v>
      </c>
      <c r="BG54" s="60">
        <v>0</v>
      </c>
      <c r="BH54" s="60">
        <v>0</v>
      </c>
      <c r="BI54" s="60">
        <v>0</v>
      </c>
      <c r="BJ54" s="60">
        <v>0</v>
      </c>
      <c r="BK54" s="60">
        <v>0</v>
      </c>
      <c r="BL54" s="60">
        <v>0</v>
      </c>
      <c r="BM54" s="60">
        <v>0</v>
      </c>
      <c r="BN54" s="55"/>
      <c r="BO54" s="56"/>
      <c r="BP54" s="55"/>
      <c r="BQ54" s="60">
        <v>0</v>
      </c>
    </row>
    <row r="55" spans="1:69" x14ac:dyDescent="0.35">
      <c r="A55" s="55">
        <v>900951033</v>
      </c>
      <c r="B55" s="55" t="s">
        <v>596</v>
      </c>
      <c r="C55" s="55"/>
      <c r="D55" s="55" t="s">
        <v>108</v>
      </c>
      <c r="E55" s="55" t="s">
        <v>108</v>
      </c>
      <c r="F55" s="55" t="s">
        <v>1903</v>
      </c>
      <c r="G55" s="55">
        <v>6</v>
      </c>
      <c r="H55" s="56">
        <v>43479</v>
      </c>
      <c r="I55" s="56">
        <v>43482</v>
      </c>
      <c r="J55" s="57">
        <v>12551441</v>
      </c>
      <c r="K55" s="58">
        <v>100000</v>
      </c>
      <c r="L55" s="59" t="s">
        <v>598</v>
      </c>
      <c r="M55" s="59" t="s">
        <v>599</v>
      </c>
      <c r="N55" s="59" t="s">
        <v>629</v>
      </c>
      <c r="O55" s="59" t="s">
        <v>601</v>
      </c>
      <c r="P55" s="70">
        <v>3392075</v>
      </c>
      <c r="Q55" s="70">
        <v>0</v>
      </c>
      <c r="R55" s="55" t="s">
        <v>1967</v>
      </c>
      <c r="S55" s="55" t="s">
        <v>1967</v>
      </c>
      <c r="T55" s="60">
        <v>0</v>
      </c>
      <c r="U55" s="55"/>
      <c r="V55" s="55"/>
      <c r="W55" s="55"/>
      <c r="X55" s="55"/>
      <c r="Y55" s="55" t="s">
        <v>1733</v>
      </c>
      <c r="Z55" s="56">
        <v>43479</v>
      </c>
      <c r="AA55" s="56">
        <v>43482</v>
      </c>
      <c r="AB55" s="56">
        <v>44826</v>
      </c>
      <c r="AC55" s="56"/>
      <c r="AD55" s="55">
        <v>981</v>
      </c>
      <c r="AE55" s="55" t="s">
        <v>604</v>
      </c>
      <c r="AF55" s="60">
        <v>12551441</v>
      </c>
      <c r="AG55" s="60">
        <v>3608590</v>
      </c>
      <c r="AH55" s="60">
        <v>0</v>
      </c>
      <c r="AI55" s="60">
        <v>0</v>
      </c>
      <c r="AJ55" s="60">
        <v>0</v>
      </c>
      <c r="AK55" s="60">
        <v>0</v>
      </c>
      <c r="AL55" s="60">
        <v>316515</v>
      </c>
      <c r="AM55" s="60">
        <v>0</v>
      </c>
      <c r="AN55" s="55"/>
      <c r="AO55" s="55"/>
      <c r="AP55" s="55" t="s">
        <v>1904</v>
      </c>
      <c r="AQ55" s="55"/>
      <c r="AR55" s="60">
        <v>0</v>
      </c>
      <c r="AS55" s="60">
        <v>3292075</v>
      </c>
      <c r="AT55" s="60">
        <v>0</v>
      </c>
      <c r="AU55" s="55"/>
      <c r="AV55" s="55"/>
      <c r="AW55" s="55"/>
      <c r="AX55" s="55"/>
      <c r="AY55" s="55"/>
      <c r="AZ55" s="55" t="s">
        <v>610</v>
      </c>
      <c r="BA55" s="60">
        <v>100000</v>
      </c>
      <c r="BB55" s="60">
        <v>0</v>
      </c>
      <c r="BC55" s="60">
        <v>0</v>
      </c>
      <c r="BD55" s="60">
        <v>0</v>
      </c>
      <c r="BE55" s="60">
        <v>0</v>
      </c>
      <c r="BF55" s="60">
        <v>0</v>
      </c>
      <c r="BG55" s="60">
        <v>0</v>
      </c>
      <c r="BH55" s="60">
        <v>0</v>
      </c>
      <c r="BI55" s="60">
        <v>0</v>
      </c>
      <c r="BJ55" s="60">
        <v>0</v>
      </c>
      <c r="BK55" s="60">
        <v>0</v>
      </c>
      <c r="BL55" s="60">
        <v>8763994</v>
      </c>
      <c r="BM55" s="60">
        <v>0</v>
      </c>
      <c r="BN55" s="55">
        <v>2201259406</v>
      </c>
      <c r="BO55" s="56">
        <v>44755</v>
      </c>
      <c r="BP55" s="55" t="s">
        <v>1958</v>
      </c>
      <c r="BQ55" s="60">
        <v>83319750</v>
      </c>
    </row>
    <row r="56" spans="1:69" x14ac:dyDescent="0.35">
      <c r="A56" s="55">
        <v>900951033</v>
      </c>
      <c r="B56" s="55" t="s">
        <v>596</v>
      </c>
      <c r="C56" s="55"/>
      <c r="D56" s="55" t="s">
        <v>31</v>
      </c>
      <c r="E56" s="55" t="s">
        <v>31</v>
      </c>
      <c r="F56" s="55" t="s">
        <v>1930</v>
      </c>
      <c r="G56" s="55">
        <v>8</v>
      </c>
      <c r="H56" s="56">
        <v>42811</v>
      </c>
      <c r="I56" s="56">
        <v>42902</v>
      </c>
      <c r="J56" s="57">
        <v>3186800</v>
      </c>
      <c r="K56" s="58">
        <v>1593400</v>
      </c>
      <c r="L56" s="59" t="s">
        <v>598</v>
      </c>
      <c r="M56" s="59" t="s">
        <v>599</v>
      </c>
      <c r="N56" s="59" t="s">
        <v>612</v>
      </c>
      <c r="O56" s="59" t="s">
        <v>601</v>
      </c>
      <c r="P56" s="70">
        <v>3186800</v>
      </c>
      <c r="Q56" s="70">
        <v>0</v>
      </c>
      <c r="R56" s="55" t="s">
        <v>1967</v>
      </c>
      <c r="S56" s="55" t="s">
        <v>1967</v>
      </c>
      <c r="T56" s="60">
        <v>0</v>
      </c>
      <c r="U56" s="55"/>
      <c r="V56" s="55"/>
      <c r="W56" s="55"/>
      <c r="X56" s="55"/>
      <c r="Y56" s="55" t="s">
        <v>1733</v>
      </c>
      <c r="Z56" s="56">
        <v>42811</v>
      </c>
      <c r="AA56" s="56">
        <v>42902</v>
      </c>
      <c r="AB56" s="56">
        <v>44704</v>
      </c>
      <c r="AC56" s="56"/>
      <c r="AD56" s="55">
        <v>1103</v>
      </c>
      <c r="AE56" s="55" t="s">
        <v>604</v>
      </c>
      <c r="AF56" s="60">
        <v>3186800</v>
      </c>
      <c r="AG56" s="60">
        <v>3186800</v>
      </c>
      <c r="AH56" s="60">
        <v>0</v>
      </c>
      <c r="AI56" s="60">
        <v>0</v>
      </c>
      <c r="AJ56" s="60">
        <v>0</v>
      </c>
      <c r="AK56" s="60">
        <v>0</v>
      </c>
      <c r="AL56" s="60">
        <v>1593400</v>
      </c>
      <c r="AM56" s="60">
        <v>0</v>
      </c>
      <c r="AN56" s="55"/>
      <c r="AO56" s="55"/>
      <c r="AP56" s="55" t="s">
        <v>1931</v>
      </c>
      <c r="AQ56" s="55"/>
      <c r="AR56" s="60">
        <v>0</v>
      </c>
      <c r="AS56" s="60">
        <v>1593400</v>
      </c>
      <c r="AT56" s="60">
        <v>0</v>
      </c>
      <c r="AU56" s="55"/>
      <c r="AV56" s="55"/>
      <c r="AW56" s="55"/>
      <c r="AX56" s="55"/>
      <c r="AY56" s="55"/>
      <c r="AZ56" s="55" t="s">
        <v>610</v>
      </c>
      <c r="BA56" s="60">
        <v>1593400</v>
      </c>
      <c r="BB56" s="60">
        <v>0</v>
      </c>
      <c r="BC56" s="60">
        <v>0</v>
      </c>
      <c r="BD56" s="60">
        <v>0</v>
      </c>
      <c r="BE56" s="60">
        <v>0</v>
      </c>
      <c r="BF56" s="60">
        <v>0</v>
      </c>
      <c r="BG56" s="60">
        <v>0</v>
      </c>
      <c r="BH56" s="60">
        <v>0</v>
      </c>
      <c r="BI56" s="60">
        <v>0</v>
      </c>
      <c r="BJ56" s="60">
        <v>0</v>
      </c>
      <c r="BK56" s="60">
        <v>0</v>
      </c>
      <c r="BL56" s="60">
        <v>1561532</v>
      </c>
      <c r="BM56" s="60">
        <v>0</v>
      </c>
      <c r="BN56" s="55">
        <v>2201402703</v>
      </c>
      <c r="BO56" s="56">
        <v>45105</v>
      </c>
      <c r="BP56" s="55" t="s">
        <v>1958</v>
      </c>
      <c r="BQ56" s="60">
        <v>138305407</v>
      </c>
    </row>
    <row r="57" spans="1:69" x14ac:dyDescent="0.35">
      <c r="A57" s="55">
        <v>900951033</v>
      </c>
      <c r="B57" s="55" t="s">
        <v>596</v>
      </c>
      <c r="C57" s="55"/>
      <c r="D57" s="55" t="s">
        <v>314</v>
      </c>
      <c r="E57" s="55" t="s">
        <v>314</v>
      </c>
      <c r="F57" s="55" t="s">
        <v>1805</v>
      </c>
      <c r="G57" s="55">
        <v>3</v>
      </c>
      <c r="H57" s="56">
        <v>44663</v>
      </c>
      <c r="I57" s="56">
        <v>44700</v>
      </c>
      <c r="J57" s="57">
        <v>2978100</v>
      </c>
      <c r="K57" s="58">
        <v>782200</v>
      </c>
      <c r="L57" s="59" t="s">
        <v>598</v>
      </c>
      <c r="M57" s="59" t="s">
        <v>599</v>
      </c>
      <c r="N57" s="59" t="s">
        <v>635</v>
      </c>
      <c r="O57" s="59" t="s">
        <v>601</v>
      </c>
      <c r="P57" s="70">
        <v>2978100</v>
      </c>
      <c r="Q57" s="70">
        <v>0</v>
      </c>
      <c r="R57" s="55" t="s">
        <v>1787</v>
      </c>
      <c r="S57" s="55" t="s">
        <v>1787</v>
      </c>
      <c r="T57" s="60">
        <v>0</v>
      </c>
      <c r="U57" s="55"/>
      <c r="V57" s="55"/>
      <c r="W57" s="55"/>
      <c r="X57" s="55"/>
      <c r="Y57" s="55" t="s">
        <v>1767</v>
      </c>
      <c r="Z57" s="56">
        <v>44663</v>
      </c>
      <c r="AA57" s="56">
        <v>44700</v>
      </c>
      <c r="AB57" s="56">
        <v>45002</v>
      </c>
      <c r="AC57" s="56">
        <v>44707</v>
      </c>
      <c r="AD57" s="55">
        <v>805</v>
      </c>
      <c r="AE57" s="55" t="s">
        <v>604</v>
      </c>
      <c r="AF57" s="60">
        <v>2978100</v>
      </c>
      <c r="AG57" s="60">
        <v>782200</v>
      </c>
      <c r="AH57" s="60">
        <v>0</v>
      </c>
      <c r="AI57" s="60">
        <v>0</v>
      </c>
      <c r="AJ57" s="60">
        <v>0</v>
      </c>
      <c r="AK57" s="60">
        <v>782200</v>
      </c>
      <c r="AL57" s="60">
        <v>0</v>
      </c>
      <c r="AM57" s="60">
        <v>0</v>
      </c>
      <c r="AN57" s="55"/>
      <c r="AO57" s="55" t="s">
        <v>660</v>
      </c>
      <c r="AP57" s="55" t="s">
        <v>1806</v>
      </c>
      <c r="AQ57" s="55"/>
      <c r="AR57" s="60">
        <v>0</v>
      </c>
      <c r="AS57" s="60">
        <v>0</v>
      </c>
      <c r="AT57" s="60">
        <v>782200</v>
      </c>
      <c r="AU57" s="55" t="s">
        <v>1770</v>
      </c>
      <c r="AV57" s="55" t="s">
        <v>1806</v>
      </c>
      <c r="AW57" s="55" t="s">
        <v>608</v>
      </c>
      <c r="AX57" s="55"/>
      <c r="AY57" s="55" t="s">
        <v>609</v>
      </c>
      <c r="AZ57" s="55" t="s">
        <v>610</v>
      </c>
      <c r="BA57" s="60">
        <v>0</v>
      </c>
      <c r="BB57" s="60">
        <v>0</v>
      </c>
      <c r="BC57" s="60">
        <v>0</v>
      </c>
      <c r="BD57" s="60">
        <v>0</v>
      </c>
      <c r="BE57" s="60">
        <v>0</v>
      </c>
      <c r="BF57" s="60">
        <v>782200</v>
      </c>
      <c r="BG57" s="60">
        <v>0</v>
      </c>
      <c r="BH57" s="60">
        <v>0</v>
      </c>
      <c r="BI57" s="60">
        <v>0</v>
      </c>
      <c r="BJ57" s="60">
        <v>0</v>
      </c>
      <c r="BK57" s="60">
        <v>0</v>
      </c>
      <c r="BL57" s="60">
        <v>2151982</v>
      </c>
      <c r="BM57" s="60">
        <v>0</v>
      </c>
      <c r="BN57" s="55">
        <v>2201538885</v>
      </c>
      <c r="BO57" s="56">
        <v>45516</v>
      </c>
      <c r="BP57" s="55" t="s">
        <v>1958</v>
      </c>
      <c r="BQ57" s="60">
        <v>257883531</v>
      </c>
    </row>
    <row r="58" spans="1:69" x14ac:dyDescent="0.35">
      <c r="A58" s="55">
        <v>900951033</v>
      </c>
      <c r="B58" s="55" t="s">
        <v>596</v>
      </c>
      <c r="C58" s="55"/>
      <c r="D58" s="55" t="s">
        <v>270</v>
      </c>
      <c r="E58" s="55" t="s">
        <v>270</v>
      </c>
      <c r="F58" s="55" t="s">
        <v>1824</v>
      </c>
      <c r="G58" s="55">
        <v>3</v>
      </c>
      <c r="H58" s="56">
        <v>44535</v>
      </c>
      <c r="I58" s="56">
        <v>44548</v>
      </c>
      <c r="J58" s="57">
        <v>2138697</v>
      </c>
      <c r="K58" s="58">
        <v>1180058</v>
      </c>
      <c r="L58" s="59" t="s">
        <v>598</v>
      </c>
      <c r="M58" s="59" t="s">
        <v>599</v>
      </c>
      <c r="N58" s="59" t="s">
        <v>612</v>
      </c>
      <c r="O58" s="59" t="s">
        <v>601</v>
      </c>
      <c r="P58" s="70">
        <v>2138697</v>
      </c>
      <c r="Q58" s="70">
        <v>0</v>
      </c>
      <c r="R58" s="55" t="s">
        <v>1787</v>
      </c>
      <c r="S58" s="55" t="s">
        <v>1787</v>
      </c>
      <c r="T58" s="60">
        <v>0</v>
      </c>
      <c r="U58" s="55"/>
      <c r="V58" s="55"/>
      <c r="W58" s="55"/>
      <c r="X58" s="55"/>
      <c r="Y58" s="55" t="s">
        <v>1767</v>
      </c>
      <c r="Z58" s="56">
        <v>44535</v>
      </c>
      <c r="AA58" s="56">
        <v>44548</v>
      </c>
      <c r="AB58" s="56">
        <v>45059</v>
      </c>
      <c r="AC58" s="56">
        <v>44550</v>
      </c>
      <c r="AD58" s="55">
        <v>748</v>
      </c>
      <c r="AE58" s="55" t="s">
        <v>604</v>
      </c>
      <c r="AF58" s="60">
        <v>2138697</v>
      </c>
      <c r="AG58" s="60">
        <v>1180058</v>
      </c>
      <c r="AH58" s="60">
        <v>0</v>
      </c>
      <c r="AI58" s="60">
        <v>0</v>
      </c>
      <c r="AJ58" s="60">
        <v>0</v>
      </c>
      <c r="AK58" s="60">
        <v>1180058</v>
      </c>
      <c r="AL58" s="60">
        <v>0</v>
      </c>
      <c r="AM58" s="60">
        <v>0</v>
      </c>
      <c r="AN58" s="55"/>
      <c r="AO58" s="55" t="s">
        <v>660</v>
      </c>
      <c r="AP58" s="55" t="s">
        <v>1825</v>
      </c>
      <c r="AQ58" s="55"/>
      <c r="AR58" s="60">
        <v>0</v>
      </c>
      <c r="AS58" s="60">
        <v>0</v>
      </c>
      <c r="AT58" s="60">
        <v>1180058</v>
      </c>
      <c r="AU58" s="55" t="s">
        <v>1770</v>
      </c>
      <c r="AV58" s="55" t="s">
        <v>1825</v>
      </c>
      <c r="AW58" s="55" t="s">
        <v>616</v>
      </c>
      <c r="AX58" s="55"/>
      <c r="AY58" s="55" t="s">
        <v>609</v>
      </c>
      <c r="AZ58" s="55" t="s">
        <v>610</v>
      </c>
      <c r="BA58" s="60">
        <v>0</v>
      </c>
      <c r="BB58" s="60">
        <v>0</v>
      </c>
      <c r="BC58" s="60">
        <v>0</v>
      </c>
      <c r="BD58" s="60">
        <v>0</v>
      </c>
      <c r="BE58" s="60">
        <v>0</v>
      </c>
      <c r="BF58" s="60">
        <v>1180058</v>
      </c>
      <c r="BG58" s="60">
        <v>0</v>
      </c>
      <c r="BH58" s="60">
        <v>0</v>
      </c>
      <c r="BI58" s="60">
        <v>0</v>
      </c>
      <c r="BJ58" s="60">
        <v>0</v>
      </c>
      <c r="BK58" s="60">
        <v>0</v>
      </c>
      <c r="BL58" s="60">
        <v>939466</v>
      </c>
      <c r="BM58" s="60">
        <v>0</v>
      </c>
      <c r="BN58" s="55">
        <v>2201453707</v>
      </c>
      <c r="BO58" s="56">
        <v>45257</v>
      </c>
      <c r="BP58" s="55" t="s">
        <v>1958</v>
      </c>
      <c r="BQ58" s="60">
        <v>138687325</v>
      </c>
    </row>
    <row r="59" spans="1:69" x14ac:dyDescent="0.35">
      <c r="A59" s="55">
        <v>900951033</v>
      </c>
      <c r="B59" s="55" t="s">
        <v>596</v>
      </c>
      <c r="C59" s="55"/>
      <c r="D59" s="55" t="s">
        <v>44</v>
      </c>
      <c r="E59" s="55" t="s">
        <v>44</v>
      </c>
      <c r="F59" s="55" t="s">
        <v>1932</v>
      </c>
      <c r="G59" s="55">
        <v>8</v>
      </c>
      <c r="H59" s="56">
        <v>42886</v>
      </c>
      <c r="I59" s="56">
        <v>42902</v>
      </c>
      <c r="J59" s="57">
        <v>2050200</v>
      </c>
      <c r="K59" s="58">
        <v>1025100</v>
      </c>
      <c r="L59" s="59" t="s">
        <v>598</v>
      </c>
      <c r="M59" s="59" t="s">
        <v>599</v>
      </c>
      <c r="N59" s="59" t="s">
        <v>629</v>
      </c>
      <c r="O59" s="59" t="s">
        <v>601</v>
      </c>
      <c r="P59" s="70">
        <v>2050200</v>
      </c>
      <c r="Q59" s="70">
        <v>0</v>
      </c>
      <c r="R59" s="55" t="s">
        <v>1967</v>
      </c>
      <c r="S59" s="55" t="s">
        <v>1967</v>
      </c>
      <c r="T59" s="60">
        <v>0</v>
      </c>
      <c r="U59" s="55"/>
      <c r="V59" s="55"/>
      <c r="W59" s="55"/>
      <c r="X59" s="55"/>
      <c r="Y59" s="55" t="s">
        <v>1733</v>
      </c>
      <c r="Z59" s="56">
        <v>42886</v>
      </c>
      <c r="AA59" s="56">
        <v>42902</v>
      </c>
      <c r="AB59" s="56">
        <v>44704</v>
      </c>
      <c r="AC59" s="56"/>
      <c r="AD59" s="55">
        <v>1103</v>
      </c>
      <c r="AE59" s="55" t="s">
        <v>604</v>
      </c>
      <c r="AF59" s="60">
        <v>2050200</v>
      </c>
      <c r="AG59" s="60">
        <v>2050200</v>
      </c>
      <c r="AH59" s="60">
        <v>0</v>
      </c>
      <c r="AI59" s="60">
        <v>0</v>
      </c>
      <c r="AJ59" s="60">
        <v>0</v>
      </c>
      <c r="AK59" s="60">
        <v>0</v>
      </c>
      <c r="AL59" s="60">
        <v>1025100</v>
      </c>
      <c r="AM59" s="60">
        <v>0</v>
      </c>
      <c r="AN59" s="55"/>
      <c r="AO59" s="55"/>
      <c r="AP59" s="55" t="s">
        <v>1933</v>
      </c>
      <c r="AQ59" s="55"/>
      <c r="AR59" s="60">
        <v>0</v>
      </c>
      <c r="AS59" s="60">
        <v>1025100</v>
      </c>
      <c r="AT59" s="60">
        <v>0</v>
      </c>
      <c r="AU59" s="55"/>
      <c r="AV59" s="55"/>
      <c r="AW59" s="55"/>
      <c r="AX59" s="55"/>
      <c r="AY59" s="55"/>
      <c r="AZ59" s="55" t="s">
        <v>610</v>
      </c>
      <c r="BA59" s="60">
        <v>1025100</v>
      </c>
      <c r="BB59" s="60">
        <v>0</v>
      </c>
      <c r="BC59" s="60">
        <v>0</v>
      </c>
      <c r="BD59" s="60">
        <v>0</v>
      </c>
      <c r="BE59" s="60">
        <v>0</v>
      </c>
      <c r="BF59" s="60">
        <v>0</v>
      </c>
      <c r="BG59" s="60">
        <v>0</v>
      </c>
      <c r="BH59" s="60">
        <v>0</v>
      </c>
      <c r="BI59" s="60">
        <v>0</v>
      </c>
      <c r="BJ59" s="60">
        <v>0</v>
      </c>
      <c r="BK59" s="60">
        <v>0</v>
      </c>
      <c r="BL59" s="60">
        <v>1004598</v>
      </c>
      <c r="BM59" s="60">
        <v>0</v>
      </c>
      <c r="BN59" s="55">
        <v>2201402703</v>
      </c>
      <c r="BO59" s="56">
        <v>45105</v>
      </c>
      <c r="BP59" s="55" t="s">
        <v>1958</v>
      </c>
      <c r="BQ59" s="60">
        <v>138305407</v>
      </c>
    </row>
    <row r="60" spans="1:69" x14ac:dyDescent="0.35">
      <c r="A60" s="55">
        <v>900951033</v>
      </c>
      <c r="B60" s="55" t="s">
        <v>596</v>
      </c>
      <c r="C60" s="55"/>
      <c r="D60" s="55" t="s">
        <v>41</v>
      </c>
      <c r="E60" s="55" t="s">
        <v>41</v>
      </c>
      <c r="F60" s="55" t="s">
        <v>1934</v>
      </c>
      <c r="G60" s="55">
        <v>8</v>
      </c>
      <c r="H60" s="56">
        <v>42837</v>
      </c>
      <c r="I60" s="56">
        <v>42845</v>
      </c>
      <c r="J60" s="57">
        <v>1885900</v>
      </c>
      <c r="K60" s="58">
        <v>942950</v>
      </c>
      <c r="L60" s="59" t="s">
        <v>598</v>
      </c>
      <c r="M60" s="59" t="s">
        <v>599</v>
      </c>
      <c r="N60" s="59" t="s">
        <v>629</v>
      </c>
      <c r="O60" s="59" t="s">
        <v>601</v>
      </c>
      <c r="P60" s="70">
        <v>1885900</v>
      </c>
      <c r="Q60" s="70">
        <v>0</v>
      </c>
      <c r="R60" s="55" t="s">
        <v>1967</v>
      </c>
      <c r="S60" s="55" t="s">
        <v>1967</v>
      </c>
      <c r="T60" s="60">
        <v>0</v>
      </c>
      <c r="U60" s="55"/>
      <c r="V60" s="55"/>
      <c r="W60" s="55"/>
      <c r="X60" s="55"/>
      <c r="Y60" s="55" t="s">
        <v>1733</v>
      </c>
      <c r="Z60" s="56">
        <v>42837</v>
      </c>
      <c r="AA60" s="56">
        <v>42845</v>
      </c>
      <c r="AB60" s="56">
        <v>44704</v>
      </c>
      <c r="AC60" s="56"/>
      <c r="AD60" s="55">
        <v>1103</v>
      </c>
      <c r="AE60" s="55" t="s">
        <v>604</v>
      </c>
      <c r="AF60" s="60">
        <v>1885900</v>
      </c>
      <c r="AG60" s="60">
        <v>1885900</v>
      </c>
      <c r="AH60" s="60">
        <v>0</v>
      </c>
      <c r="AI60" s="60">
        <v>0</v>
      </c>
      <c r="AJ60" s="60">
        <v>0</v>
      </c>
      <c r="AK60" s="60">
        <v>0</v>
      </c>
      <c r="AL60" s="60">
        <v>942950</v>
      </c>
      <c r="AM60" s="60">
        <v>0</v>
      </c>
      <c r="AN60" s="55"/>
      <c r="AO60" s="55"/>
      <c r="AP60" s="55" t="s">
        <v>1935</v>
      </c>
      <c r="AQ60" s="55"/>
      <c r="AR60" s="60">
        <v>0</v>
      </c>
      <c r="AS60" s="60">
        <v>942950</v>
      </c>
      <c r="AT60" s="60">
        <v>0</v>
      </c>
      <c r="AU60" s="55"/>
      <c r="AV60" s="55"/>
      <c r="AW60" s="55"/>
      <c r="AX60" s="55"/>
      <c r="AY60" s="55"/>
      <c r="AZ60" s="55" t="s">
        <v>610</v>
      </c>
      <c r="BA60" s="60">
        <v>942950</v>
      </c>
      <c r="BB60" s="60">
        <v>0</v>
      </c>
      <c r="BC60" s="60">
        <v>0</v>
      </c>
      <c r="BD60" s="60">
        <v>0</v>
      </c>
      <c r="BE60" s="60">
        <v>0</v>
      </c>
      <c r="BF60" s="60">
        <v>0</v>
      </c>
      <c r="BG60" s="60">
        <v>0</v>
      </c>
      <c r="BH60" s="60">
        <v>0</v>
      </c>
      <c r="BI60" s="60">
        <v>0</v>
      </c>
      <c r="BJ60" s="60">
        <v>0</v>
      </c>
      <c r="BK60" s="60">
        <v>0</v>
      </c>
      <c r="BL60" s="60">
        <v>924091</v>
      </c>
      <c r="BM60" s="60">
        <v>0</v>
      </c>
      <c r="BN60" s="55">
        <v>2201402703</v>
      </c>
      <c r="BO60" s="56">
        <v>45105</v>
      </c>
      <c r="BP60" s="55" t="s">
        <v>1958</v>
      </c>
      <c r="BQ60" s="60">
        <v>138305407</v>
      </c>
    </row>
    <row r="61" spans="1:69" x14ac:dyDescent="0.35">
      <c r="A61" s="55">
        <v>900951033</v>
      </c>
      <c r="B61" s="55" t="s">
        <v>596</v>
      </c>
      <c r="C61" s="55"/>
      <c r="D61" s="55" t="s">
        <v>37</v>
      </c>
      <c r="E61" s="55" t="s">
        <v>37</v>
      </c>
      <c r="F61" s="55" t="s">
        <v>1945</v>
      </c>
      <c r="G61" s="55">
        <v>7</v>
      </c>
      <c r="H61" s="56">
        <v>42817</v>
      </c>
      <c r="I61" s="56">
        <v>42965</v>
      </c>
      <c r="J61" s="57">
        <v>1865400</v>
      </c>
      <c r="K61" s="58">
        <v>932700</v>
      </c>
      <c r="L61" s="59" t="s">
        <v>598</v>
      </c>
      <c r="M61" s="59" t="s">
        <v>599</v>
      </c>
      <c r="N61" s="59" t="s">
        <v>629</v>
      </c>
      <c r="O61" s="59" t="s">
        <v>601</v>
      </c>
      <c r="P61" s="70">
        <v>1865400</v>
      </c>
      <c r="Q61" s="70">
        <v>0</v>
      </c>
      <c r="R61" s="55" t="s">
        <v>1967</v>
      </c>
      <c r="S61" s="55" t="s">
        <v>1967</v>
      </c>
      <c r="T61" s="60">
        <v>0</v>
      </c>
      <c r="U61" s="55"/>
      <c r="V61" s="55"/>
      <c r="W61" s="55"/>
      <c r="X61" s="55"/>
      <c r="Y61" s="55" t="s">
        <v>1733</v>
      </c>
      <c r="Z61" s="56">
        <v>42817</v>
      </c>
      <c r="AA61" s="56">
        <v>42965</v>
      </c>
      <c r="AB61" s="56">
        <v>43006</v>
      </c>
      <c r="AC61" s="56"/>
      <c r="AD61" s="55">
        <v>2801</v>
      </c>
      <c r="AE61" s="55" t="s">
        <v>604</v>
      </c>
      <c r="AF61" s="60">
        <v>1865400</v>
      </c>
      <c r="AG61" s="60">
        <v>1865400</v>
      </c>
      <c r="AH61" s="60">
        <v>0</v>
      </c>
      <c r="AI61" s="60">
        <v>0</v>
      </c>
      <c r="AJ61" s="60">
        <v>0</v>
      </c>
      <c r="AK61" s="60">
        <v>0</v>
      </c>
      <c r="AL61" s="60">
        <v>0</v>
      </c>
      <c r="AM61" s="60">
        <v>0</v>
      </c>
      <c r="AN61" s="55"/>
      <c r="AO61" s="55"/>
      <c r="AP61" s="55" t="s">
        <v>1946</v>
      </c>
      <c r="AQ61" s="55"/>
      <c r="AR61" s="60">
        <v>0</v>
      </c>
      <c r="AS61" s="60">
        <v>0</v>
      </c>
      <c r="AT61" s="60">
        <v>0</v>
      </c>
      <c r="AU61" s="55"/>
      <c r="AV61" s="55"/>
      <c r="AW61" s="55"/>
      <c r="AX61" s="55"/>
      <c r="AY61" s="55"/>
      <c r="AZ61" s="55" t="s">
        <v>610</v>
      </c>
      <c r="BA61" s="60">
        <v>932700</v>
      </c>
      <c r="BB61" s="60">
        <v>0</v>
      </c>
      <c r="BC61" s="60">
        <v>0</v>
      </c>
      <c r="BD61" s="60">
        <v>0</v>
      </c>
      <c r="BE61" s="60">
        <v>0</v>
      </c>
      <c r="BF61" s="60">
        <v>0</v>
      </c>
      <c r="BG61" s="60">
        <v>0</v>
      </c>
      <c r="BH61" s="60">
        <v>0</v>
      </c>
      <c r="BI61" s="60">
        <v>0</v>
      </c>
      <c r="BJ61" s="60">
        <v>0</v>
      </c>
      <c r="BK61" s="60">
        <v>0</v>
      </c>
      <c r="BL61" s="60">
        <v>914046</v>
      </c>
      <c r="BM61" s="60">
        <v>0</v>
      </c>
      <c r="BN61" s="55">
        <v>2201402703</v>
      </c>
      <c r="BO61" s="56">
        <v>45105</v>
      </c>
      <c r="BP61" s="55" t="s">
        <v>1958</v>
      </c>
      <c r="BQ61" s="60">
        <v>138305407</v>
      </c>
    </row>
    <row r="62" spans="1:69" x14ac:dyDescent="0.35">
      <c r="A62" s="55">
        <v>900951033</v>
      </c>
      <c r="B62" s="55" t="s">
        <v>596</v>
      </c>
      <c r="C62" s="55"/>
      <c r="D62" s="55" t="s">
        <v>282</v>
      </c>
      <c r="E62" s="55" t="s">
        <v>282</v>
      </c>
      <c r="F62" s="55" t="s">
        <v>1829</v>
      </c>
      <c r="G62" s="55">
        <v>3</v>
      </c>
      <c r="H62" s="56">
        <v>44570</v>
      </c>
      <c r="I62" s="56">
        <v>44575</v>
      </c>
      <c r="J62" s="57">
        <v>1720901</v>
      </c>
      <c r="K62" s="58">
        <v>556300</v>
      </c>
      <c r="L62" s="59" t="s">
        <v>598</v>
      </c>
      <c r="M62" s="59" t="s">
        <v>599</v>
      </c>
      <c r="N62" s="59" t="s">
        <v>635</v>
      </c>
      <c r="O62" s="59" t="s">
        <v>601</v>
      </c>
      <c r="P62" s="70">
        <v>1720901</v>
      </c>
      <c r="Q62" s="70">
        <v>0</v>
      </c>
      <c r="R62" s="55" t="s">
        <v>1787</v>
      </c>
      <c r="S62" s="55" t="s">
        <v>1787</v>
      </c>
      <c r="T62" s="60">
        <v>0</v>
      </c>
      <c r="U62" s="55"/>
      <c r="V62" s="55"/>
      <c r="W62" s="55"/>
      <c r="X62" s="55"/>
      <c r="Y62" s="55" t="s">
        <v>1767</v>
      </c>
      <c r="Z62" s="56">
        <v>44570</v>
      </c>
      <c r="AA62" s="56">
        <v>44575</v>
      </c>
      <c r="AB62" s="56">
        <v>45002</v>
      </c>
      <c r="AC62" s="56">
        <v>44575</v>
      </c>
      <c r="AD62" s="55">
        <v>805</v>
      </c>
      <c r="AE62" s="55" t="s">
        <v>604</v>
      </c>
      <c r="AF62" s="60">
        <v>1720901</v>
      </c>
      <c r="AG62" s="60">
        <v>556300</v>
      </c>
      <c r="AH62" s="60">
        <v>0</v>
      </c>
      <c r="AI62" s="60">
        <v>0</v>
      </c>
      <c r="AJ62" s="60">
        <v>0</v>
      </c>
      <c r="AK62" s="60">
        <v>556300</v>
      </c>
      <c r="AL62" s="60">
        <v>0</v>
      </c>
      <c r="AM62" s="60">
        <v>0</v>
      </c>
      <c r="AN62" s="55"/>
      <c r="AO62" s="55" t="s">
        <v>660</v>
      </c>
      <c r="AP62" s="55" t="s">
        <v>1830</v>
      </c>
      <c r="AQ62" s="55"/>
      <c r="AR62" s="60">
        <v>0</v>
      </c>
      <c r="AS62" s="60">
        <v>0</v>
      </c>
      <c r="AT62" s="60">
        <v>556300</v>
      </c>
      <c r="AU62" s="55" t="s">
        <v>1770</v>
      </c>
      <c r="AV62" s="55" t="s">
        <v>1830</v>
      </c>
      <c r="AW62" s="55" t="s">
        <v>726</v>
      </c>
      <c r="AX62" s="55"/>
      <c r="AY62" s="55" t="s">
        <v>609</v>
      </c>
      <c r="AZ62" s="55" t="s">
        <v>610</v>
      </c>
      <c r="BA62" s="60">
        <v>0</v>
      </c>
      <c r="BB62" s="60">
        <v>0</v>
      </c>
      <c r="BC62" s="60">
        <v>0</v>
      </c>
      <c r="BD62" s="60">
        <v>0</v>
      </c>
      <c r="BE62" s="60">
        <v>0</v>
      </c>
      <c r="BF62" s="60">
        <v>556300</v>
      </c>
      <c r="BG62" s="60">
        <v>0</v>
      </c>
      <c r="BH62" s="60">
        <v>0</v>
      </c>
      <c r="BI62" s="60">
        <v>0</v>
      </c>
      <c r="BJ62" s="60">
        <v>0</v>
      </c>
      <c r="BK62" s="60">
        <v>0</v>
      </c>
      <c r="BL62" s="60">
        <v>1141309</v>
      </c>
      <c r="BM62" s="60">
        <v>0</v>
      </c>
      <c r="BN62" s="55">
        <v>2201538885</v>
      </c>
      <c r="BO62" s="56">
        <v>45516</v>
      </c>
      <c r="BP62" s="55" t="s">
        <v>1958</v>
      </c>
      <c r="BQ62" s="60">
        <v>257883531</v>
      </c>
    </row>
    <row r="63" spans="1:69" x14ac:dyDescent="0.35">
      <c r="A63" s="55">
        <v>900951033</v>
      </c>
      <c r="B63" s="55" t="s">
        <v>596</v>
      </c>
      <c r="C63" s="55"/>
      <c r="D63" s="55" t="s">
        <v>36</v>
      </c>
      <c r="E63" s="55" t="s">
        <v>36</v>
      </c>
      <c r="F63" s="55" t="s">
        <v>1947</v>
      </c>
      <c r="G63" s="55">
        <v>8</v>
      </c>
      <c r="H63" s="56">
        <v>42811</v>
      </c>
      <c r="I63" s="56">
        <v>42844</v>
      </c>
      <c r="J63" s="57">
        <v>1598184</v>
      </c>
      <c r="K63" s="58">
        <v>799092</v>
      </c>
      <c r="L63" s="59" t="s">
        <v>598</v>
      </c>
      <c r="M63" s="59" t="s">
        <v>599</v>
      </c>
      <c r="N63" s="59" t="s">
        <v>629</v>
      </c>
      <c r="O63" s="59" t="s">
        <v>601</v>
      </c>
      <c r="P63" s="70">
        <v>1598184</v>
      </c>
      <c r="Q63" s="70">
        <v>0</v>
      </c>
      <c r="R63" s="55" t="s">
        <v>1967</v>
      </c>
      <c r="S63" s="55" t="s">
        <v>1967</v>
      </c>
      <c r="T63" s="60">
        <v>0</v>
      </c>
      <c r="U63" s="55"/>
      <c r="V63" s="55"/>
      <c r="W63" s="55"/>
      <c r="X63" s="55"/>
      <c r="Y63" s="55" t="s">
        <v>1733</v>
      </c>
      <c r="Z63" s="56">
        <v>42811</v>
      </c>
      <c r="AA63" s="56">
        <v>42844</v>
      </c>
      <c r="AB63" s="56">
        <v>42930</v>
      </c>
      <c r="AC63" s="56"/>
      <c r="AD63" s="55">
        <v>2877</v>
      </c>
      <c r="AE63" s="55" t="s">
        <v>604</v>
      </c>
      <c r="AF63" s="60">
        <v>1598184</v>
      </c>
      <c r="AG63" s="60">
        <v>1598184</v>
      </c>
      <c r="AH63" s="60">
        <v>0</v>
      </c>
      <c r="AI63" s="60">
        <v>0</v>
      </c>
      <c r="AJ63" s="60">
        <v>0</v>
      </c>
      <c r="AK63" s="60">
        <v>0</v>
      </c>
      <c r="AL63" s="60">
        <v>0</v>
      </c>
      <c r="AM63" s="60">
        <v>0</v>
      </c>
      <c r="AN63" s="55"/>
      <c r="AO63" s="55"/>
      <c r="AP63" s="55" t="s">
        <v>1948</v>
      </c>
      <c r="AQ63" s="55"/>
      <c r="AR63" s="60">
        <v>0</v>
      </c>
      <c r="AS63" s="60">
        <v>0</v>
      </c>
      <c r="AT63" s="60">
        <v>0</v>
      </c>
      <c r="AU63" s="55"/>
      <c r="AV63" s="55"/>
      <c r="AW63" s="55"/>
      <c r="AX63" s="55"/>
      <c r="AY63" s="55"/>
      <c r="AZ63" s="55" t="s">
        <v>610</v>
      </c>
      <c r="BA63" s="60">
        <v>799092</v>
      </c>
      <c r="BB63" s="60">
        <v>0</v>
      </c>
      <c r="BC63" s="60">
        <v>0</v>
      </c>
      <c r="BD63" s="60">
        <v>0</v>
      </c>
      <c r="BE63" s="60">
        <v>0</v>
      </c>
      <c r="BF63" s="60">
        <v>0</v>
      </c>
      <c r="BG63" s="60">
        <v>0</v>
      </c>
      <c r="BH63" s="60">
        <v>0</v>
      </c>
      <c r="BI63" s="60">
        <v>0</v>
      </c>
      <c r="BJ63" s="60">
        <v>0</v>
      </c>
      <c r="BK63" s="60">
        <v>0</v>
      </c>
      <c r="BL63" s="60">
        <v>783110</v>
      </c>
      <c r="BM63" s="60">
        <v>0</v>
      </c>
      <c r="BN63" s="55">
        <v>2201402703</v>
      </c>
      <c r="BO63" s="56">
        <v>45105</v>
      </c>
      <c r="BP63" s="55" t="s">
        <v>1958</v>
      </c>
      <c r="BQ63" s="60">
        <v>138305407</v>
      </c>
    </row>
    <row r="64" spans="1:69" x14ac:dyDescent="0.35">
      <c r="A64" s="55">
        <v>900951033</v>
      </c>
      <c r="B64" s="55" t="s">
        <v>596</v>
      </c>
      <c r="C64" s="55"/>
      <c r="D64" s="55" t="s">
        <v>43</v>
      </c>
      <c r="E64" s="55" t="s">
        <v>43</v>
      </c>
      <c r="F64" s="55" t="s">
        <v>1937</v>
      </c>
      <c r="G64" s="55">
        <v>7</v>
      </c>
      <c r="H64" s="56">
        <v>42997</v>
      </c>
      <c r="I64" s="56">
        <v>43028</v>
      </c>
      <c r="J64" s="57">
        <v>962588</v>
      </c>
      <c r="K64" s="58">
        <v>481294</v>
      </c>
      <c r="L64" s="59" t="s">
        <v>598</v>
      </c>
      <c r="M64" s="59" t="s">
        <v>599</v>
      </c>
      <c r="N64" s="59" t="s">
        <v>612</v>
      </c>
      <c r="O64" s="59" t="s">
        <v>601</v>
      </c>
      <c r="P64" s="70">
        <v>962588</v>
      </c>
      <c r="Q64" s="70">
        <v>0</v>
      </c>
      <c r="R64" s="55" t="s">
        <v>1967</v>
      </c>
      <c r="S64" s="55" t="s">
        <v>1967</v>
      </c>
      <c r="T64" s="60">
        <v>0</v>
      </c>
      <c r="U64" s="55"/>
      <c r="V64" s="55"/>
      <c r="W64" s="55"/>
      <c r="X64" s="55"/>
      <c r="Y64" s="55" t="s">
        <v>1733</v>
      </c>
      <c r="Z64" s="56">
        <v>42997</v>
      </c>
      <c r="AA64" s="56">
        <v>43028</v>
      </c>
      <c r="AB64" s="56">
        <v>44704</v>
      </c>
      <c r="AC64" s="56"/>
      <c r="AD64" s="55">
        <v>1103</v>
      </c>
      <c r="AE64" s="55" t="s">
        <v>604</v>
      </c>
      <c r="AF64" s="60">
        <v>962588</v>
      </c>
      <c r="AG64" s="60">
        <v>962588</v>
      </c>
      <c r="AH64" s="60">
        <v>0</v>
      </c>
      <c r="AI64" s="60">
        <v>0</v>
      </c>
      <c r="AJ64" s="60">
        <v>0</v>
      </c>
      <c r="AK64" s="60">
        <v>0</v>
      </c>
      <c r="AL64" s="60">
        <v>481294</v>
      </c>
      <c r="AM64" s="60">
        <v>0</v>
      </c>
      <c r="AN64" s="55"/>
      <c r="AO64" s="55"/>
      <c r="AP64" s="55" t="s">
        <v>1938</v>
      </c>
      <c r="AQ64" s="55"/>
      <c r="AR64" s="60">
        <v>0</v>
      </c>
      <c r="AS64" s="60">
        <v>481294</v>
      </c>
      <c r="AT64" s="60">
        <v>0</v>
      </c>
      <c r="AU64" s="55"/>
      <c r="AV64" s="55"/>
      <c r="AW64" s="55"/>
      <c r="AX64" s="55"/>
      <c r="AY64" s="55"/>
      <c r="AZ64" s="55" t="s">
        <v>610</v>
      </c>
      <c r="BA64" s="60">
        <v>481294</v>
      </c>
      <c r="BB64" s="60">
        <v>0</v>
      </c>
      <c r="BC64" s="60">
        <v>0</v>
      </c>
      <c r="BD64" s="60">
        <v>0</v>
      </c>
      <c r="BE64" s="60">
        <v>0</v>
      </c>
      <c r="BF64" s="60">
        <v>0</v>
      </c>
      <c r="BG64" s="60">
        <v>0</v>
      </c>
      <c r="BH64" s="60">
        <v>0</v>
      </c>
      <c r="BI64" s="60">
        <v>0</v>
      </c>
      <c r="BJ64" s="60">
        <v>0</v>
      </c>
      <c r="BK64" s="60">
        <v>0</v>
      </c>
      <c r="BL64" s="60">
        <v>471668</v>
      </c>
      <c r="BM64" s="60">
        <v>0</v>
      </c>
      <c r="BN64" s="55">
        <v>2201402703</v>
      </c>
      <c r="BO64" s="56">
        <v>45105</v>
      </c>
      <c r="BP64" s="55" t="s">
        <v>1958</v>
      </c>
      <c r="BQ64" s="60">
        <v>138305407</v>
      </c>
    </row>
    <row r="65" spans="1:69" x14ac:dyDescent="0.35">
      <c r="A65" s="55">
        <v>900951033</v>
      </c>
      <c r="B65" s="55" t="s">
        <v>596</v>
      </c>
      <c r="C65" s="55"/>
      <c r="D65" s="55" t="s">
        <v>114</v>
      </c>
      <c r="E65" s="55" t="s">
        <v>114</v>
      </c>
      <c r="F65" s="55" t="s">
        <v>1942</v>
      </c>
      <c r="G65" s="55">
        <v>6</v>
      </c>
      <c r="H65" s="56">
        <v>43529</v>
      </c>
      <c r="I65" s="56">
        <v>43544</v>
      </c>
      <c r="J65" s="57">
        <v>6433510</v>
      </c>
      <c r="K65" s="58">
        <v>128086</v>
      </c>
      <c r="L65" s="59" t="s">
        <v>598</v>
      </c>
      <c r="M65" s="59" t="s">
        <v>599</v>
      </c>
      <c r="N65" s="59" t="s">
        <v>629</v>
      </c>
      <c r="O65" s="59" t="s">
        <v>601</v>
      </c>
      <c r="P65" s="70">
        <v>128086</v>
      </c>
      <c r="Q65" s="70">
        <v>0</v>
      </c>
      <c r="R65" s="55" t="s">
        <v>1967</v>
      </c>
      <c r="S65" s="55" t="s">
        <v>1967</v>
      </c>
      <c r="T65" s="60">
        <v>0</v>
      </c>
      <c r="U65" s="55"/>
      <c r="V65" s="55"/>
      <c r="W65" s="55"/>
      <c r="X65" s="55"/>
      <c r="Y65" s="55" t="s">
        <v>1733</v>
      </c>
      <c r="Z65" s="56">
        <v>43529</v>
      </c>
      <c r="AA65" s="56">
        <v>43734</v>
      </c>
      <c r="AB65" s="56">
        <v>43734</v>
      </c>
      <c r="AC65" s="56"/>
      <c r="AD65" s="55">
        <v>2073</v>
      </c>
      <c r="AE65" s="55" t="s">
        <v>604</v>
      </c>
      <c r="AF65" s="60">
        <v>6671179</v>
      </c>
      <c r="AG65" s="60">
        <v>6671179</v>
      </c>
      <c r="AH65" s="60">
        <v>237669</v>
      </c>
      <c r="AI65" s="60">
        <v>0</v>
      </c>
      <c r="AJ65" s="60">
        <v>0</v>
      </c>
      <c r="AK65" s="60">
        <v>0</v>
      </c>
      <c r="AL65" s="60">
        <v>0</v>
      </c>
      <c r="AM65" s="60">
        <v>0</v>
      </c>
      <c r="AN65" s="55"/>
      <c r="AO65" s="55"/>
      <c r="AP65" s="55"/>
      <c r="AQ65" s="55"/>
      <c r="AR65" s="60">
        <v>0</v>
      </c>
      <c r="AS65" s="60">
        <v>6433510</v>
      </c>
      <c r="AT65" s="60">
        <v>0</v>
      </c>
      <c r="AU65" s="55"/>
      <c r="AV65" s="55"/>
      <c r="AW65" s="55"/>
      <c r="AX65" s="55"/>
      <c r="AY65" s="55"/>
      <c r="AZ65" s="55" t="s">
        <v>610</v>
      </c>
      <c r="BA65" s="60">
        <v>128086</v>
      </c>
      <c r="BB65" s="60">
        <v>0</v>
      </c>
      <c r="BC65" s="60">
        <v>0</v>
      </c>
      <c r="BD65" s="60">
        <v>0</v>
      </c>
      <c r="BE65" s="60">
        <v>0</v>
      </c>
      <c r="BF65" s="60">
        <v>0</v>
      </c>
      <c r="BG65" s="60">
        <v>0</v>
      </c>
      <c r="BH65" s="60">
        <v>0</v>
      </c>
      <c r="BI65" s="60">
        <v>0</v>
      </c>
      <c r="BJ65" s="60">
        <v>0</v>
      </c>
      <c r="BK65" s="60">
        <v>0</v>
      </c>
      <c r="BL65" s="60">
        <v>6166662.8399999999</v>
      </c>
      <c r="BM65" s="60">
        <v>0</v>
      </c>
      <c r="BN65" s="55">
        <v>2200811719</v>
      </c>
      <c r="BO65" s="56">
        <v>43901</v>
      </c>
      <c r="BP65" s="55" t="s">
        <v>1958</v>
      </c>
      <c r="BQ65" s="60">
        <v>6166662.8399999999</v>
      </c>
    </row>
    <row r="66" spans="1:69" x14ac:dyDescent="0.35">
      <c r="A66" s="55">
        <v>900951033</v>
      </c>
      <c r="B66" s="55" t="s">
        <v>596</v>
      </c>
      <c r="C66" s="55"/>
      <c r="D66" s="55" t="s">
        <v>122</v>
      </c>
      <c r="E66" s="55" t="s">
        <v>122</v>
      </c>
      <c r="F66" s="55" t="s">
        <v>1941</v>
      </c>
      <c r="G66" s="55">
        <v>5</v>
      </c>
      <c r="H66" s="56">
        <v>43704</v>
      </c>
      <c r="I66" s="56">
        <v>43724</v>
      </c>
      <c r="J66" s="57">
        <v>19276</v>
      </c>
      <c r="K66" s="58">
        <v>4720</v>
      </c>
      <c r="L66" s="59" t="s">
        <v>598</v>
      </c>
      <c r="M66" s="59" t="s">
        <v>599</v>
      </c>
      <c r="N66" s="59" t="s">
        <v>629</v>
      </c>
      <c r="O66" s="59" t="s">
        <v>601</v>
      </c>
      <c r="P66" s="70">
        <v>4720</v>
      </c>
      <c r="Q66" s="70">
        <v>0</v>
      </c>
      <c r="R66" s="55" t="s">
        <v>1967</v>
      </c>
      <c r="S66" s="55" t="s">
        <v>1967</v>
      </c>
      <c r="T66" s="60">
        <v>0</v>
      </c>
      <c r="U66" s="55"/>
      <c r="V66" s="55"/>
      <c r="W66" s="55"/>
      <c r="X66" s="55"/>
      <c r="Y66" s="55" t="s">
        <v>1733</v>
      </c>
      <c r="Z66" s="56">
        <v>43704</v>
      </c>
      <c r="AA66" s="56">
        <v>44292</v>
      </c>
      <c r="AB66" s="56">
        <v>44292</v>
      </c>
      <c r="AC66" s="56"/>
      <c r="AD66" s="55">
        <v>1515</v>
      </c>
      <c r="AE66" s="55" t="s">
        <v>604</v>
      </c>
      <c r="AF66" s="60">
        <v>19276</v>
      </c>
      <c r="AG66" s="60">
        <v>19276</v>
      </c>
      <c r="AH66" s="60">
        <v>0</v>
      </c>
      <c r="AI66" s="60">
        <v>0</v>
      </c>
      <c r="AJ66" s="60">
        <v>0</v>
      </c>
      <c r="AK66" s="60">
        <v>0</v>
      </c>
      <c r="AL66" s="60">
        <v>0</v>
      </c>
      <c r="AM66" s="60">
        <v>0</v>
      </c>
      <c r="AN66" s="55"/>
      <c r="AO66" s="55"/>
      <c r="AP66" s="55"/>
      <c r="AQ66" s="55"/>
      <c r="AR66" s="60">
        <v>0</v>
      </c>
      <c r="AS66" s="60">
        <v>19276</v>
      </c>
      <c r="AT66" s="60">
        <v>0</v>
      </c>
      <c r="AU66" s="55"/>
      <c r="AV66" s="55"/>
      <c r="AW66" s="55"/>
      <c r="AX66" s="55"/>
      <c r="AY66" s="55"/>
      <c r="AZ66" s="55" t="s">
        <v>610</v>
      </c>
      <c r="BA66" s="60">
        <v>4720</v>
      </c>
      <c r="BB66" s="60">
        <v>0</v>
      </c>
      <c r="BC66" s="60">
        <v>0</v>
      </c>
      <c r="BD66" s="60">
        <v>0</v>
      </c>
      <c r="BE66" s="60">
        <v>0</v>
      </c>
      <c r="BF66" s="60">
        <v>0</v>
      </c>
      <c r="BG66" s="60">
        <v>0</v>
      </c>
      <c r="BH66" s="60">
        <v>0</v>
      </c>
      <c r="BI66" s="60">
        <v>0</v>
      </c>
      <c r="BJ66" s="60">
        <v>0</v>
      </c>
      <c r="BK66" s="60">
        <v>0</v>
      </c>
      <c r="BL66" s="60">
        <v>14556</v>
      </c>
      <c r="BM66" s="60">
        <v>0</v>
      </c>
      <c r="BN66" s="55">
        <v>2201215325</v>
      </c>
      <c r="BO66" s="56">
        <v>44677</v>
      </c>
      <c r="BP66" s="55" t="s">
        <v>1958</v>
      </c>
      <c r="BQ66" s="60">
        <v>159933643</v>
      </c>
    </row>
    <row r="67" spans="1:69" x14ac:dyDescent="0.35">
      <c r="A67" s="55">
        <v>900951033</v>
      </c>
      <c r="B67" s="55" t="s">
        <v>596</v>
      </c>
      <c r="C67" s="55"/>
      <c r="D67" s="55" t="s">
        <v>69</v>
      </c>
      <c r="E67" s="55" t="s">
        <v>69</v>
      </c>
      <c r="F67" s="55" t="s">
        <v>1744</v>
      </c>
      <c r="G67" s="55">
        <v>7</v>
      </c>
      <c r="H67" s="56">
        <v>43237</v>
      </c>
      <c r="I67" s="56">
        <v>43266</v>
      </c>
      <c r="J67" s="57">
        <v>8099220</v>
      </c>
      <c r="K67" s="58">
        <v>8099220</v>
      </c>
      <c r="L67" s="59" t="s">
        <v>598</v>
      </c>
      <c r="M67" s="59" t="s">
        <v>599</v>
      </c>
      <c r="N67" s="59" t="s">
        <v>629</v>
      </c>
      <c r="O67" s="59" t="s">
        <v>601</v>
      </c>
      <c r="P67" s="70">
        <v>0</v>
      </c>
      <c r="Q67" s="70">
        <v>8099220</v>
      </c>
      <c r="R67" s="55" t="s">
        <v>1971</v>
      </c>
      <c r="S67" s="55" t="s">
        <v>1971</v>
      </c>
      <c r="T67" s="60">
        <v>7937236</v>
      </c>
      <c r="U67" s="55">
        <v>1911363010</v>
      </c>
      <c r="V67" s="55"/>
      <c r="W67" s="55"/>
      <c r="X67" s="55"/>
      <c r="Y67" s="55" t="s">
        <v>1733</v>
      </c>
      <c r="Z67" s="56">
        <v>43237</v>
      </c>
      <c r="AA67" s="56">
        <v>43266</v>
      </c>
      <c r="AB67" s="56">
        <v>45076</v>
      </c>
      <c r="AC67" s="56"/>
      <c r="AD67" s="55">
        <v>731</v>
      </c>
      <c r="AE67" s="55" t="s">
        <v>604</v>
      </c>
      <c r="AF67" s="60">
        <v>8099220</v>
      </c>
      <c r="AG67" s="60">
        <v>8099220</v>
      </c>
      <c r="AH67" s="60">
        <v>0</v>
      </c>
      <c r="AI67" s="60">
        <v>0</v>
      </c>
      <c r="AJ67" s="60">
        <v>0</v>
      </c>
      <c r="AK67" s="60">
        <v>0</v>
      </c>
      <c r="AL67" s="60">
        <v>0</v>
      </c>
      <c r="AM67" s="60">
        <v>0</v>
      </c>
      <c r="AN67" s="55"/>
      <c r="AO67" s="55"/>
      <c r="AP67" s="55" t="s">
        <v>1745</v>
      </c>
      <c r="AQ67" s="55"/>
      <c r="AR67" s="60">
        <v>0</v>
      </c>
      <c r="AS67" s="60">
        <v>8099220</v>
      </c>
      <c r="AT67" s="60">
        <v>0</v>
      </c>
      <c r="AU67" s="55"/>
      <c r="AV67" s="55"/>
      <c r="AW67" s="55"/>
      <c r="AX67" s="55"/>
      <c r="AY67" s="55"/>
      <c r="AZ67" s="55" t="s">
        <v>610</v>
      </c>
      <c r="BA67" s="60">
        <v>0</v>
      </c>
      <c r="BB67" s="60">
        <v>0</v>
      </c>
      <c r="BC67" s="60">
        <v>0</v>
      </c>
      <c r="BD67" s="60">
        <v>0</v>
      </c>
      <c r="BE67" s="60">
        <v>0</v>
      </c>
      <c r="BF67" s="60">
        <v>0</v>
      </c>
      <c r="BG67" s="60">
        <v>0</v>
      </c>
      <c r="BH67" s="60">
        <v>0</v>
      </c>
      <c r="BI67" s="60">
        <v>0</v>
      </c>
      <c r="BJ67" s="60">
        <v>8099220</v>
      </c>
      <c r="BK67" s="60">
        <v>0</v>
      </c>
      <c r="BL67" s="60">
        <v>0</v>
      </c>
      <c r="BM67" s="60">
        <v>0</v>
      </c>
      <c r="BN67" s="55"/>
      <c r="BO67" s="56"/>
      <c r="BP67" s="55"/>
      <c r="BQ67" s="60">
        <v>0</v>
      </c>
    </row>
    <row r="68" spans="1:69" x14ac:dyDescent="0.35">
      <c r="A68" s="55">
        <v>900951033</v>
      </c>
      <c r="B68" s="55" t="s">
        <v>596</v>
      </c>
      <c r="C68" s="55"/>
      <c r="D68" s="55" t="s">
        <v>76</v>
      </c>
      <c r="E68" s="55" t="s">
        <v>76</v>
      </c>
      <c r="F68" s="55" t="s">
        <v>1753</v>
      </c>
      <c r="G68" s="55">
        <v>7</v>
      </c>
      <c r="H68" s="56">
        <v>43272</v>
      </c>
      <c r="I68" s="56">
        <v>43299</v>
      </c>
      <c r="J68" s="57">
        <v>7463433</v>
      </c>
      <c r="K68" s="58">
        <v>7463433</v>
      </c>
      <c r="L68" s="59" t="s">
        <v>598</v>
      </c>
      <c r="M68" s="59" t="s">
        <v>599</v>
      </c>
      <c r="N68" s="59" t="s">
        <v>629</v>
      </c>
      <c r="O68" s="59" t="s">
        <v>601</v>
      </c>
      <c r="P68" s="70">
        <v>0</v>
      </c>
      <c r="Q68" s="70">
        <v>7463433</v>
      </c>
      <c r="R68" s="55" t="s">
        <v>1971</v>
      </c>
      <c r="S68" s="55" t="s">
        <v>1971</v>
      </c>
      <c r="T68" s="60">
        <v>7314164</v>
      </c>
      <c r="U68" s="55">
        <v>1911363014</v>
      </c>
      <c r="V68" s="55"/>
      <c r="W68" s="55"/>
      <c r="X68" s="55"/>
      <c r="Y68" s="55" t="s">
        <v>1733</v>
      </c>
      <c r="Z68" s="56">
        <v>43272</v>
      </c>
      <c r="AA68" s="56">
        <v>43299</v>
      </c>
      <c r="AB68" s="56">
        <v>45076</v>
      </c>
      <c r="AC68" s="56"/>
      <c r="AD68" s="55">
        <v>731</v>
      </c>
      <c r="AE68" s="55" t="s">
        <v>604</v>
      </c>
      <c r="AF68" s="60">
        <v>7463433</v>
      </c>
      <c r="AG68" s="60">
        <v>7463433</v>
      </c>
      <c r="AH68" s="60">
        <v>0</v>
      </c>
      <c r="AI68" s="60">
        <v>0</v>
      </c>
      <c r="AJ68" s="60">
        <v>0</v>
      </c>
      <c r="AK68" s="60">
        <v>0</v>
      </c>
      <c r="AL68" s="60">
        <v>0</v>
      </c>
      <c r="AM68" s="60">
        <v>0</v>
      </c>
      <c r="AN68" s="55"/>
      <c r="AO68" s="55"/>
      <c r="AP68" s="55" t="s">
        <v>1754</v>
      </c>
      <c r="AQ68" s="55"/>
      <c r="AR68" s="60">
        <v>0</v>
      </c>
      <c r="AS68" s="60">
        <v>7463433</v>
      </c>
      <c r="AT68" s="60">
        <v>0</v>
      </c>
      <c r="AU68" s="55"/>
      <c r="AV68" s="55"/>
      <c r="AW68" s="55"/>
      <c r="AX68" s="55"/>
      <c r="AY68" s="55"/>
      <c r="AZ68" s="55" t="s">
        <v>610</v>
      </c>
      <c r="BA68" s="60">
        <v>0</v>
      </c>
      <c r="BB68" s="60">
        <v>0</v>
      </c>
      <c r="BC68" s="60">
        <v>0</v>
      </c>
      <c r="BD68" s="60">
        <v>0</v>
      </c>
      <c r="BE68" s="60">
        <v>0</v>
      </c>
      <c r="BF68" s="60">
        <v>0</v>
      </c>
      <c r="BG68" s="60">
        <v>0</v>
      </c>
      <c r="BH68" s="60">
        <v>0</v>
      </c>
      <c r="BI68" s="60">
        <v>0</v>
      </c>
      <c r="BJ68" s="60">
        <v>7463433</v>
      </c>
      <c r="BK68" s="60">
        <v>0</v>
      </c>
      <c r="BL68" s="60">
        <v>0</v>
      </c>
      <c r="BM68" s="60">
        <v>0</v>
      </c>
      <c r="BN68" s="55"/>
      <c r="BO68" s="56"/>
      <c r="BP68" s="55"/>
      <c r="BQ68" s="60">
        <v>0</v>
      </c>
    </row>
    <row r="69" spans="1:69" x14ac:dyDescent="0.35">
      <c r="A69" s="55">
        <v>900951033</v>
      </c>
      <c r="B69" s="55" t="s">
        <v>596</v>
      </c>
      <c r="C69" s="55"/>
      <c r="D69" s="55" t="s">
        <v>439</v>
      </c>
      <c r="E69" s="55" t="s">
        <v>439</v>
      </c>
      <c r="F69" s="55" t="s">
        <v>1731</v>
      </c>
      <c r="G69" s="55">
        <v>2</v>
      </c>
      <c r="H69" s="56">
        <v>45114</v>
      </c>
      <c r="I69" s="56">
        <v>45125</v>
      </c>
      <c r="J69" s="57">
        <v>15570001</v>
      </c>
      <c r="K69" s="58">
        <v>4731606</v>
      </c>
      <c r="L69" s="59" t="s">
        <v>598</v>
      </c>
      <c r="M69" s="59" t="s">
        <v>599</v>
      </c>
      <c r="N69" s="59" t="s">
        <v>618</v>
      </c>
      <c r="O69" s="59" t="s">
        <v>601</v>
      </c>
      <c r="P69" s="70">
        <v>0</v>
      </c>
      <c r="Q69" s="70">
        <v>4731606</v>
      </c>
      <c r="R69" s="55" t="s">
        <v>1971</v>
      </c>
      <c r="S69" s="55" t="s">
        <v>1971</v>
      </c>
      <c r="T69" s="60">
        <v>4731606</v>
      </c>
      <c r="U69" s="55">
        <v>136689471</v>
      </c>
      <c r="V69" s="55"/>
      <c r="W69" s="55"/>
      <c r="X69" s="55"/>
      <c r="Y69" s="55" t="s">
        <v>1733</v>
      </c>
      <c r="Z69" s="56">
        <v>45114</v>
      </c>
      <c r="AA69" s="56">
        <v>45580</v>
      </c>
      <c r="AB69" s="56">
        <v>45588</v>
      </c>
      <c r="AC69" s="56"/>
      <c r="AD69" s="55">
        <v>219</v>
      </c>
      <c r="AE69" s="55" t="s">
        <v>624</v>
      </c>
      <c r="AF69" s="60">
        <v>15570001</v>
      </c>
      <c r="AG69" s="60">
        <v>15570001</v>
      </c>
      <c r="AH69" s="60">
        <v>0</v>
      </c>
      <c r="AI69" s="60">
        <v>0</v>
      </c>
      <c r="AJ69" s="60">
        <v>0</v>
      </c>
      <c r="AK69" s="60">
        <v>0</v>
      </c>
      <c r="AL69" s="60">
        <v>0</v>
      </c>
      <c r="AM69" s="60">
        <v>0</v>
      </c>
      <c r="AN69" s="55"/>
      <c r="AO69" s="55"/>
      <c r="AP69" s="55"/>
      <c r="AQ69" s="55" t="s">
        <v>1734</v>
      </c>
      <c r="AR69" s="60">
        <v>0</v>
      </c>
      <c r="AS69" s="60">
        <v>4731606</v>
      </c>
      <c r="AT69" s="60">
        <v>0</v>
      </c>
      <c r="AU69" s="55"/>
      <c r="AV69" s="55"/>
      <c r="AW69" s="55"/>
      <c r="AX69" s="55" t="s">
        <v>621</v>
      </c>
      <c r="AY69" s="55"/>
      <c r="AZ69" s="55" t="s">
        <v>1735</v>
      </c>
      <c r="BA69" s="60">
        <v>0</v>
      </c>
      <c r="BB69" s="60">
        <v>0</v>
      </c>
      <c r="BC69" s="60">
        <v>0</v>
      </c>
      <c r="BD69" s="60">
        <v>0</v>
      </c>
      <c r="BE69" s="60">
        <v>0</v>
      </c>
      <c r="BF69" s="60">
        <v>0</v>
      </c>
      <c r="BG69" s="60">
        <v>0</v>
      </c>
      <c r="BH69" s="60">
        <v>0</v>
      </c>
      <c r="BI69" s="60">
        <v>0</v>
      </c>
      <c r="BJ69" s="60">
        <v>4731606</v>
      </c>
      <c r="BK69" s="60">
        <v>0</v>
      </c>
      <c r="BL69" s="60">
        <v>0</v>
      </c>
      <c r="BM69" s="60">
        <v>0</v>
      </c>
      <c r="BN69" s="55"/>
      <c r="BO69" s="56"/>
      <c r="BP69" s="55"/>
      <c r="BQ69" s="60">
        <v>0</v>
      </c>
    </row>
    <row r="70" spans="1:69" x14ac:dyDescent="0.35">
      <c r="A70" s="55">
        <v>900951033</v>
      </c>
      <c r="B70" s="55" t="s">
        <v>596</v>
      </c>
      <c r="C70" s="55"/>
      <c r="D70" s="55" t="s">
        <v>62</v>
      </c>
      <c r="E70" s="55" t="s">
        <v>62</v>
      </c>
      <c r="F70" s="55" t="s">
        <v>1755</v>
      </c>
      <c r="G70" s="55">
        <v>7</v>
      </c>
      <c r="H70" s="56">
        <v>43228</v>
      </c>
      <c r="I70" s="56">
        <v>43237</v>
      </c>
      <c r="J70" s="57">
        <v>4407377</v>
      </c>
      <c r="K70" s="58">
        <v>4407377</v>
      </c>
      <c r="L70" s="59" t="s">
        <v>598</v>
      </c>
      <c r="M70" s="59" t="s">
        <v>599</v>
      </c>
      <c r="N70" s="59" t="s">
        <v>629</v>
      </c>
      <c r="O70" s="59" t="s">
        <v>601</v>
      </c>
      <c r="P70" s="70">
        <v>0</v>
      </c>
      <c r="Q70" s="70">
        <v>4407377</v>
      </c>
      <c r="R70" s="55" t="s">
        <v>1971</v>
      </c>
      <c r="S70" s="55" t="s">
        <v>1971</v>
      </c>
      <c r="T70" s="60">
        <v>4319229</v>
      </c>
      <c r="U70" s="55">
        <v>1911363011</v>
      </c>
      <c r="V70" s="55"/>
      <c r="W70" s="55"/>
      <c r="X70" s="55"/>
      <c r="Y70" s="55" t="s">
        <v>1733</v>
      </c>
      <c r="Z70" s="56">
        <v>43228</v>
      </c>
      <c r="AA70" s="56">
        <v>43237</v>
      </c>
      <c r="AB70" s="56">
        <v>45076</v>
      </c>
      <c r="AC70" s="56"/>
      <c r="AD70" s="55">
        <v>731</v>
      </c>
      <c r="AE70" s="55" t="s">
        <v>604</v>
      </c>
      <c r="AF70" s="60">
        <v>4407377</v>
      </c>
      <c r="AG70" s="60">
        <v>4407377</v>
      </c>
      <c r="AH70" s="60">
        <v>0</v>
      </c>
      <c r="AI70" s="60">
        <v>0</v>
      </c>
      <c r="AJ70" s="60">
        <v>0</v>
      </c>
      <c r="AK70" s="60">
        <v>0</v>
      </c>
      <c r="AL70" s="60">
        <v>0</v>
      </c>
      <c r="AM70" s="60">
        <v>0</v>
      </c>
      <c r="AN70" s="55"/>
      <c r="AO70" s="55"/>
      <c r="AP70" s="55" t="s">
        <v>1756</v>
      </c>
      <c r="AQ70" s="55"/>
      <c r="AR70" s="60">
        <v>0</v>
      </c>
      <c r="AS70" s="60">
        <v>4407377</v>
      </c>
      <c r="AT70" s="60">
        <v>0</v>
      </c>
      <c r="AU70" s="55"/>
      <c r="AV70" s="55"/>
      <c r="AW70" s="55"/>
      <c r="AX70" s="55"/>
      <c r="AY70" s="55"/>
      <c r="AZ70" s="55" t="s">
        <v>610</v>
      </c>
      <c r="BA70" s="60">
        <v>0</v>
      </c>
      <c r="BB70" s="60">
        <v>0</v>
      </c>
      <c r="BC70" s="60">
        <v>0</v>
      </c>
      <c r="BD70" s="60">
        <v>0</v>
      </c>
      <c r="BE70" s="60">
        <v>0</v>
      </c>
      <c r="BF70" s="60">
        <v>0</v>
      </c>
      <c r="BG70" s="60">
        <v>0</v>
      </c>
      <c r="BH70" s="60">
        <v>0</v>
      </c>
      <c r="BI70" s="60">
        <v>0</v>
      </c>
      <c r="BJ70" s="60">
        <v>4407377</v>
      </c>
      <c r="BK70" s="60">
        <v>0</v>
      </c>
      <c r="BL70" s="60">
        <v>0</v>
      </c>
      <c r="BM70" s="60">
        <v>0</v>
      </c>
      <c r="BN70" s="55"/>
      <c r="BO70" s="56"/>
      <c r="BP70" s="55"/>
      <c r="BQ70" s="60">
        <v>0</v>
      </c>
    </row>
    <row r="71" spans="1:69" x14ac:dyDescent="0.35">
      <c r="A71" s="55">
        <v>900951033</v>
      </c>
      <c r="B71" s="55" t="s">
        <v>596</v>
      </c>
      <c r="C71" s="55"/>
      <c r="D71" s="55" t="s">
        <v>97</v>
      </c>
      <c r="E71" s="55" t="s">
        <v>97</v>
      </c>
      <c r="F71" s="55" t="s">
        <v>1746</v>
      </c>
      <c r="G71" s="55">
        <v>6</v>
      </c>
      <c r="H71" s="56">
        <v>43438</v>
      </c>
      <c r="I71" s="56">
        <v>43467</v>
      </c>
      <c r="J71" s="57">
        <v>3851600</v>
      </c>
      <c r="K71" s="58">
        <v>3851600</v>
      </c>
      <c r="L71" s="59" t="s">
        <v>598</v>
      </c>
      <c r="M71" s="59" t="s">
        <v>599</v>
      </c>
      <c r="N71" s="59" t="s">
        <v>629</v>
      </c>
      <c r="O71" s="59" t="s">
        <v>601</v>
      </c>
      <c r="P71" s="70">
        <v>0</v>
      </c>
      <c r="Q71" s="70">
        <v>3851600</v>
      </c>
      <c r="R71" s="55" t="s">
        <v>1971</v>
      </c>
      <c r="S71" s="55" t="s">
        <v>1971</v>
      </c>
      <c r="T71" s="60">
        <v>3774568</v>
      </c>
      <c r="U71" s="55">
        <v>1911363012</v>
      </c>
      <c r="V71" s="55"/>
      <c r="W71" s="55"/>
      <c r="X71" s="55"/>
      <c r="Y71" s="55" t="s">
        <v>1733</v>
      </c>
      <c r="Z71" s="56">
        <v>43438</v>
      </c>
      <c r="AA71" s="56">
        <v>43482</v>
      </c>
      <c r="AB71" s="56">
        <v>45076</v>
      </c>
      <c r="AC71" s="56"/>
      <c r="AD71" s="55">
        <v>731</v>
      </c>
      <c r="AE71" s="55" t="s">
        <v>604</v>
      </c>
      <c r="AF71" s="60">
        <v>3851600</v>
      </c>
      <c r="AG71" s="60">
        <v>3851600</v>
      </c>
      <c r="AH71" s="60">
        <v>0</v>
      </c>
      <c r="AI71" s="60">
        <v>0</v>
      </c>
      <c r="AJ71" s="60">
        <v>0</v>
      </c>
      <c r="AK71" s="60">
        <v>0</v>
      </c>
      <c r="AL71" s="60">
        <v>0</v>
      </c>
      <c r="AM71" s="60">
        <v>0</v>
      </c>
      <c r="AN71" s="55"/>
      <c r="AO71" s="55"/>
      <c r="AP71" s="55" t="s">
        <v>1747</v>
      </c>
      <c r="AQ71" s="55"/>
      <c r="AR71" s="60">
        <v>0</v>
      </c>
      <c r="AS71" s="60">
        <v>3851600</v>
      </c>
      <c r="AT71" s="60">
        <v>0</v>
      </c>
      <c r="AU71" s="55"/>
      <c r="AV71" s="55"/>
      <c r="AW71" s="55"/>
      <c r="AX71" s="55"/>
      <c r="AY71" s="55"/>
      <c r="AZ71" s="55" t="s">
        <v>610</v>
      </c>
      <c r="BA71" s="60">
        <v>0</v>
      </c>
      <c r="BB71" s="60">
        <v>0</v>
      </c>
      <c r="BC71" s="60">
        <v>0</v>
      </c>
      <c r="BD71" s="60">
        <v>0</v>
      </c>
      <c r="BE71" s="60">
        <v>0</v>
      </c>
      <c r="BF71" s="60">
        <v>0</v>
      </c>
      <c r="BG71" s="60">
        <v>0</v>
      </c>
      <c r="BH71" s="60">
        <v>0</v>
      </c>
      <c r="BI71" s="60">
        <v>0</v>
      </c>
      <c r="BJ71" s="60">
        <v>3851600</v>
      </c>
      <c r="BK71" s="60">
        <v>0</v>
      </c>
      <c r="BL71" s="60">
        <v>0</v>
      </c>
      <c r="BM71" s="60">
        <v>0</v>
      </c>
      <c r="BN71" s="55"/>
      <c r="BO71" s="56"/>
      <c r="BP71" s="55"/>
      <c r="BQ71" s="60">
        <v>0</v>
      </c>
    </row>
    <row r="72" spans="1:69" x14ac:dyDescent="0.35">
      <c r="A72" s="55">
        <v>900951033</v>
      </c>
      <c r="B72" s="55" t="s">
        <v>596</v>
      </c>
      <c r="C72" s="55"/>
      <c r="D72" s="55" t="s">
        <v>100</v>
      </c>
      <c r="E72" s="55" t="s">
        <v>100</v>
      </c>
      <c r="F72" s="55" t="s">
        <v>1751</v>
      </c>
      <c r="G72" s="55">
        <v>6</v>
      </c>
      <c r="H72" s="56">
        <v>43434</v>
      </c>
      <c r="I72" s="56">
        <v>43467</v>
      </c>
      <c r="J72" s="57">
        <v>3412445</v>
      </c>
      <c r="K72" s="58">
        <v>3412445</v>
      </c>
      <c r="L72" s="59" t="s">
        <v>598</v>
      </c>
      <c r="M72" s="59" t="s">
        <v>599</v>
      </c>
      <c r="N72" s="59" t="s">
        <v>612</v>
      </c>
      <c r="O72" s="59" t="s">
        <v>601</v>
      </c>
      <c r="P72" s="70">
        <v>0</v>
      </c>
      <c r="Q72" s="70">
        <v>3412445</v>
      </c>
      <c r="R72" s="55" t="s">
        <v>1971</v>
      </c>
      <c r="S72" s="55" t="s">
        <v>1971</v>
      </c>
      <c r="T72" s="60">
        <v>3344196</v>
      </c>
      <c r="U72" s="55">
        <v>1911363013</v>
      </c>
      <c r="V72" s="55"/>
      <c r="W72" s="55"/>
      <c r="X72" s="55"/>
      <c r="Y72" s="55" t="s">
        <v>1733</v>
      </c>
      <c r="Z72" s="56">
        <v>43434</v>
      </c>
      <c r="AA72" s="56">
        <v>43482</v>
      </c>
      <c r="AB72" s="56">
        <v>45076</v>
      </c>
      <c r="AC72" s="56"/>
      <c r="AD72" s="55">
        <v>731</v>
      </c>
      <c r="AE72" s="55" t="s">
        <v>604</v>
      </c>
      <c r="AF72" s="60">
        <v>3412445</v>
      </c>
      <c r="AG72" s="60">
        <v>3412445</v>
      </c>
      <c r="AH72" s="60">
        <v>0</v>
      </c>
      <c r="AI72" s="60">
        <v>0</v>
      </c>
      <c r="AJ72" s="60">
        <v>0</v>
      </c>
      <c r="AK72" s="60">
        <v>0</v>
      </c>
      <c r="AL72" s="60">
        <v>0</v>
      </c>
      <c r="AM72" s="60">
        <v>0</v>
      </c>
      <c r="AN72" s="55"/>
      <c r="AO72" s="55"/>
      <c r="AP72" s="55" t="s">
        <v>1752</v>
      </c>
      <c r="AQ72" s="55"/>
      <c r="AR72" s="60">
        <v>0</v>
      </c>
      <c r="AS72" s="60">
        <v>3412445</v>
      </c>
      <c r="AT72" s="60">
        <v>0</v>
      </c>
      <c r="AU72" s="55"/>
      <c r="AV72" s="55"/>
      <c r="AW72" s="55"/>
      <c r="AX72" s="55"/>
      <c r="AY72" s="55"/>
      <c r="AZ72" s="55" t="s">
        <v>610</v>
      </c>
      <c r="BA72" s="60">
        <v>0</v>
      </c>
      <c r="BB72" s="60">
        <v>0</v>
      </c>
      <c r="BC72" s="60">
        <v>0</v>
      </c>
      <c r="BD72" s="60">
        <v>0</v>
      </c>
      <c r="BE72" s="60">
        <v>0</v>
      </c>
      <c r="BF72" s="60">
        <v>0</v>
      </c>
      <c r="BG72" s="60">
        <v>0</v>
      </c>
      <c r="BH72" s="60">
        <v>0</v>
      </c>
      <c r="BI72" s="60">
        <v>0</v>
      </c>
      <c r="BJ72" s="60">
        <v>3412445</v>
      </c>
      <c r="BK72" s="60">
        <v>0</v>
      </c>
      <c r="BL72" s="60">
        <v>0</v>
      </c>
      <c r="BM72" s="60">
        <v>0</v>
      </c>
      <c r="BN72" s="55"/>
      <c r="BO72" s="56"/>
      <c r="BP72" s="55"/>
      <c r="BQ72" s="60">
        <v>0</v>
      </c>
    </row>
    <row r="73" spans="1:69" x14ac:dyDescent="0.35">
      <c r="A73" s="55">
        <v>900951033</v>
      </c>
      <c r="B73" s="55" t="s">
        <v>596</v>
      </c>
      <c r="C73" s="55"/>
      <c r="D73" s="55" t="s">
        <v>471</v>
      </c>
      <c r="E73" s="55" t="s">
        <v>471</v>
      </c>
      <c r="F73" s="55" t="s">
        <v>1759</v>
      </c>
      <c r="G73" s="55">
        <v>1</v>
      </c>
      <c r="H73" s="56">
        <v>45142</v>
      </c>
      <c r="I73" s="56">
        <v>45153</v>
      </c>
      <c r="J73" s="57">
        <v>1487975</v>
      </c>
      <c r="K73" s="58">
        <v>1487975</v>
      </c>
      <c r="L73" s="59" t="s">
        <v>598</v>
      </c>
      <c r="M73" s="59" t="s">
        <v>599</v>
      </c>
      <c r="N73" s="59" t="s">
        <v>635</v>
      </c>
      <c r="O73" s="59" t="s">
        <v>601</v>
      </c>
      <c r="P73" s="70">
        <v>0</v>
      </c>
      <c r="Q73" s="70">
        <v>1487975</v>
      </c>
      <c r="R73" s="55" t="s">
        <v>1971</v>
      </c>
      <c r="S73" s="55" t="s">
        <v>1971</v>
      </c>
      <c r="T73" s="60">
        <v>1458215</v>
      </c>
      <c r="U73" s="55">
        <v>1222453315</v>
      </c>
      <c r="V73" s="55"/>
      <c r="W73" s="55"/>
      <c r="X73" s="55"/>
      <c r="Y73" s="55" t="s">
        <v>1733</v>
      </c>
      <c r="Z73" s="56">
        <v>45142</v>
      </c>
      <c r="AA73" s="56">
        <v>45153</v>
      </c>
      <c r="AB73" s="56">
        <v>45161</v>
      </c>
      <c r="AC73" s="56"/>
      <c r="AD73" s="55">
        <v>646</v>
      </c>
      <c r="AE73" s="55" t="s">
        <v>604</v>
      </c>
      <c r="AF73" s="60">
        <v>1487975</v>
      </c>
      <c r="AG73" s="60">
        <v>1487975</v>
      </c>
      <c r="AH73" s="60">
        <v>0</v>
      </c>
      <c r="AI73" s="60">
        <v>0</v>
      </c>
      <c r="AJ73" s="60">
        <v>0</v>
      </c>
      <c r="AK73" s="60">
        <v>0</v>
      </c>
      <c r="AL73" s="60">
        <v>0</v>
      </c>
      <c r="AM73" s="60">
        <v>0</v>
      </c>
      <c r="AN73" s="55"/>
      <c r="AO73" s="55"/>
      <c r="AP73" s="55"/>
      <c r="AQ73" s="55" t="s">
        <v>1760</v>
      </c>
      <c r="AR73" s="60">
        <v>29760</v>
      </c>
      <c r="AS73" s="60">
        <v>1487975</v>
      </c>
      <c r="AT73" s="60">
        <v>0</v>
      </c>
      <c r="AU73" s="55"/>
      <c r="AV73" s="55"/>
      <c r="AW73" s="55"/>
      <c r="AX73" s="55" t="s">
        <v>1521</v>
      </c>
      <c r="AY73" s="55"/>
      <c r="AZ73" s="55" t="s">
        <v>1735</v>
      </c>
      <c r="BA73" s="60">
        <v>0</v>
      </c>
      <c r="BB73" s="60">
        <v>0</v>
      </c>
      <c r="BC73" s="60">
        <v>0</v>
      </c>
      <c r="BD73" s="60">
        <v>0</v>
      </c>
      <c r="BE73" s="60">
        <v>0</v>
      </c>
      <c r="BF73" s="60">
        <v>0</v>
      </c>
      <c r="BG73" s="60">
        <v>0</v>
      </c>
      <c r="BH73" s="60">
        <v>0</v>
      </c>
      <c r="BI73" s="60">
        <v>0</v>
      </c>
      <c r="BJ73" s="60">
        <v>1487975</v>
      </c>
      <c r="BK73" s="60">
        <v>0</v>
      </c>
      <c r="BL73" s="60">
        <v>0</v>
      </c>
      <c r="BM73" s="60">
        <v>0</v>
      </c>
      <c r="BN73" s="55"/>
      <c r="BO73" s="56"/>
      <c r="BP73" s="55"/>
      <c r="BQ73" s="60">
        <v>0</v>
      </c>
    </row>
    <row r="74" spans="1:69" x14ac:dyDescent="0.35">
      <c r="A74" s="55">
        <v>900951033</v>
      </c>
      <c r="B74" s="55" t="s">
        <v>596</v>
      </c>
      <c r="C74" s="55"/>
      <c r="D74" s="55" t="s">
        <v>447</v>
      </c>
      <c r="E74" s="55" t="s">
        <v>447</v>
      </c>
      <c r="F74" s="55" t="s">
        <v>1757</v>
      </c>
      <c r="G74" s="55">
        <v>1</v>
      </c>
      <c r="H74" s="56">
        <v>45098</v>
      </c>
      <c r="I74" s="56">
        <v>45126</v>
      </c>
      <c r="J74" s="57">
        <v>1340939</v>
      </c>
      <c r="K74" s="58">
        <v>1340939</v>
      </c>
      <c r="L74" s="59" t="s">
        <v>598</v>
      </c>
      <c r="M74" s="59" t="s">
        <v>599</v>
      </c>
      <c r="N74" s="59" t="s">
        <v>629</v>
      </c>
      <c r="O74" s="59" t="s">
        <v>601</v>
      </c>
      <c r="P74" s="70">
        <v>0</v>
      </c>
      <c r="Q74" s="70">
        <v>1340939</v>
      </c>
      <c r="R74" s="55" t="s">
        <v>1971</v>
      </c>
      <c r="S74" s="55" t="s">
        <v>1971</v>
      </c>
      <c r="T74" s="60">
        <v>1314120</v>
      </c>
      <c r="U74" s="55">
        <v>1222452958</v>
      </c>
      <c r="V74" s="55"/>
      <c r="W74" s="55"/>
      <c r="X74" s="55"/>
      <c r="Y74" s="55" t="s">
        <v>1733</v>
      </c>
      <c r="Z74" s="56">
        <v>45098</v>
      </c>
      <c r="AA74" s="56">
        <v>45126</v>
      </c>
      <c r="AB74" s="56">
        <v>45138</v>
      </c>
      <c r="AC74" s="56"/>
      <c r="AD74" s="55">
        <v>669</v>
      </c>
      <c r="AE74" s="55" t="s">
        <v>604</v>
      </c>
      <c r="AF74" s="60">
        <v>1340939</v>
      </c>
      <c r="AG74" s="60">
        <v>1340939</v>
      </c>
      <c r="AH74" s="60">
        <v>0</v>
      </c>
      <c r="AI74" s="60">
        <v>0</v>
      </c>
      <c r="AJ74" s="60">
        <v>0</v>
      </c>
      <c r="AK74" s="60">
        <v>0</v>
      </c>
      <c r="AL74" s="60">
        <v>0</v>
      </c>
      <c r="AM74" s="60">
        <v>0</v>
      </c>
      <c r="AN74" s="55"/>
      <c r="AO74" s="55"/>
      <c r="AP74" s="55"/>
      <c r="AQ74" s="55" t="s">
        <v>1737</v>
      </c>
      <c r="AR74" s="60">
        <v>26819</v>
      </c>
      <c r="AS74" s="60">
        <v>1340939</v>
      </c>
      <c r="AT74" s="60">
        <v>0</v>
      </c>
      <c r="AU74" s="55"/>
      <c r="AV74" s="55"/>
      <c r="AW74" s="55"/>
      <c r="AX74" s="55" t="s">
        <v>1758</v>
      </c>
      <c r="AY74" s="55"/>
      <c r="AZ74" s="55" t="s">
        <v>1735</v>
      </c>
      <c r="BA74" s="60">
        <v>0</v>
      </c>
      <c r="BB74" s="60">
        <v>0</v>
      </c>
      <c r="BC74" s="60">
        <v>0</v>
      </c>
      <c r="BD74" s="60">
        <v>0</v>
      </c>
      <c r="BE74" s="60">
        <v>0</v>
      </c>
      <c r="BF74" s="60">
        <v>0</v>
      </c>
      <c r="BG74" s="60">
        <v>0</v>
      </c>
      <c r="BH74" s="60">
        <v>0</v>
      </c>
      <c r="BI74" s="60">
        <v>0</v>
      </c>
      <c r="BJ74" s="60">
        <v>1340939</v>
      </c>
      <c r="BK74" s="60">
        <v>0</v>
      </c>
      <c r="BL74" s="60">
        <v>0</v>
      </c>
      <c r="BM74" s="60">
        <v>0</v>
      </c>
      <c r="BN74" s="55"/>
      <c r="BO74" s="56"/>
      <c r="BP74" s="55"/>
      <c r="BQ74" s="60">
        <v>0</v>
      </c>
    </row>
    <row r="75" spans="1:69" x14ac:dyDescent="0.35">
      <c r="A75" s="55">
        <v>900951033</v>
      </c>
      <c r="B75" s="55" t="s">
        <v>596</v>
      </c>
      <c r="C75" s="55"/>
      <c r="D75" s="55" t="s">
        <v>499</v>
      </c>
      <c r="E75" s="55" t="s">
        <v>499</v>
      </c>
      <c r="F75" s="55" t="s">
        <v>1761</v>
      </c>
      <c r="G75" s="55">
        <v>1</v>
      </c>
      <c r="H75" s="56">
        <v>45206</v>
      </c>
      <c r="I75" s="56">
        <v>45211</v>
      </c>
      <c r="J75" s="57">
        <v>948778</v>
      </c>
      <c r="K75" s="58">
        <v>948778</v>
      </c>
      <c r="L75" s="59" t="s">
        <v>598</v>
      </c>
      <c r="M75" s="59" t="s">
        <v>599</v>
      </c>
      <c r="N75" s="59" t="s">
        <v>629</v>
      </c>
      <c r="O75" s="59" t="s">
        <v>601</v>
      </c>
      <c r="P75" s="70">
        <v>0</v>
      </c>
      <c r="Q75" s="70">
        <v>948778</v>
      </c>
      <c r="R75" s="55" t="s">
        <v>1971</v>
      </c>
      <c r="S75" s="55" t="s">
        <v>1971</v>
      </c>
      <c r="T75" s="60">
        <v>929802</v>
      </c>
      <c r="U75" s="55">
        <v>1222485975</v>
      </c>
      <c r="V75" s="55"/>
      <c r="W75" s="55"/>
      <c r="X75" s="55"/>
      <c r="Y75" s="55" t="s">
        <v>1733</v>
      </c>
      <c r="Z75" s="56">
        <v>45206</v>
      </c>
      <c r="AA75" s="56">
        <v>45475</v>
      </c>
      <c r="AB75" s="56">
        <v>45491</v>
      </c>
      <c r="AC75" s="56"/>
      <c r="AD75" s="55">
        <v>316</v>
      </c>
      <c r="AE75" s="55" t="s">
        <v>624</v>
      </c>
      <c r="AF75" s="60">
        <v>948778</v>
      </c>
      <c r="AG75" s="60">
        <v>948778</v>
      </c>
      <c r="AH75" s="60">
        <v>0</v>
      </c>
      <c r="AI75" s="60">
        <v>0</v>
      </c>
      <c r="AJ75" s="60">
        <v>0</v>
      </c>
      <c r="AK75" s="60">
        <v>0</v>
      </c>
      <c r="AL75" s="60">
        <v>0</v>
      </c>
      <c r="AM75" s="60">
        <v>0</v>
      </c>
      <c r="AN75" s="55"/>
      <c r="AO75" s="55"/>
      <c r="AP75" s="55"/>
      <c r="AQ75" s="55" t="s">
        <v>1737</v>
      </c>
      <c r="AR75" s="60">
        <v>18976</v>
      </c>
      <c r="AS75" s="60">
        <v>948778</v>
      </c>
      <c r="AT75" s="60">
        <v>0</v>
      </c>
      <c r="AU75" s="55"/>
      <c r="AV75" s="55"/>
      <c r="AW75" s="55"/>
      <c r="AX75" s="55" t="s">
        <v>1762</v>
      </c>
      <c r="AY75" s="55"/>
      <c r="AZ75" s="55" t="s">
        <v>1735</v>
      </c>
      <c r="BA75" s="60">
        <v>0</v>
      </c>
      <c r="BB75" s="60">
        <v>0</v>
      </c>
      <c r="BC75" s="60">
        <v>0</v>
      </c>
      <c r="BD75" s="60">
        <v>0</v>
      </c>
      <c r="BE75" s="60">
        <v>0</v>
      </c>
      <c r="BF75" s="60">
        <v>0</v>
      </c>
      <c r="BG75" s="60">
        <v>0</v>
      </c>
      <c r="BH75" s="60">
        <v>0</v>
      </c>
      <c r="BI75" s="60">
        <v>0</v>
      </c>
      <c r="BJ75" s="60">
        <v>948778</v>
      </c>
      <c r="BK75" s="60">
        <v>0</v>
      </c>
      <c r="BL75" s="60">
        <v>0</v>
      </c>
      <c r="BM75" s="60">
        <v>0</v>
      </c>
      <c r="BN75" s="55"/>
      <c r="BO75" s="56"/>
      <c r="BP75" s="55"/>
      <c r="BQ75" s="60">
        <v>0</v>
      </c>
    </row>
    <row r="76" spans="1:69" x14ac:dyDescent="0.35">
      <c r="A76" s="55">
        <v>900951033</v>
      </c>
      <c r="B76" s="55" t="s">
        <v>596</v>
      </c>
      <c r="C76" s="55"/>
      <c r="D76" s="55" t="s">
        <v>512</v>
      </c>
      <c r="E76" s="55" t="s">
        <v>512</v>
      </c>
      <c r="F76" s="55" t="s">
        <v>1763</v>
      </c>
      <c r="G76" s="55">
        <v>1</v>
      </c>
      <c r="H76" s="56">
        <v>45246</v>
      </c>
      <c r="I76" s="56">
        <v>45273</v>
      </c>
      <c r="J76" s="57">
        <v>826438</v>
      </c>
      <c r="K76" s="58">
        <v>826438</v>
      </c>
      <c r="L76" s="59" t="s">
        <v>598</v>
      </c>
      <c r="M76" s="59" t="s">
        <v>599</v>
      </c>
      <c r="N76" s="59" t="s">
        <v>635</v>
      </c>
      <c r="O76" s="59" t="s">
        <v>601</v>
      </c>
      <c r="P76" s="70">
        <v>0</v>
      </c>
      <c r="Q76" s="70">
        <v>826438</v>
      </c>
      <c r="R76" s="55" t="s">
        <v>1971</v>
      </c>
      <c r="S76" s="55" t="s">
        <v>1971</v>
      </c>
      <c r="T76" s="60">
        <v>808292</v>
      </c>
      <c r="U76" s="55">
        <v>4800064627</v>
      </c>
      <c r="V76" s="55"/>
      <c r="W76" s="55"/>
      <c r="X76" s="55"/>
      <c r="Y76" s="55" t="s">
        <v>1733</v>
      </c>
      <c r="Z76" s="56">
        <v>45246</v>
      </c>
      <c r="AA76" s="56">
        <v>45273</v>
      </c>
      <c r="AB76" s="56">
        <v>45289</v>
      </c>
      <c r="AC76" s="56"/>
      <c r="AD76" s="55">
        <v>518</v>
      </c>
      <c r="AE76" s="55" t="s">
        <v>604</v>
      </c>
      <c r="AF76" s="60">
        <v>826438</v>
      </c>
      <c r="AG76" s="60">
        <v>826438</v>
      </c>
      <c r="AH76" s="60">
        <v>0</v>
      </c>
      <c r="AI76" s="60">
        <v>0</v>
      </c>
      <c r="AJ76" s="60">
        <v>0</v>
      </c>
      <c r="AK76" s="60">
        <v>0</v>
      </c>
      <c r="AL76" s="60">
        <v>0</v>
      </c>
      <c r="AM76" s="60">
        <v>0</v>
      </c>
      <c r="AN76" s="55"/>
      <c r="AO76" s="55"/>
      <c r="AP76" s="55"/>
      <c r="AQ76" s="55" t="s">
        <v>1737</v>
      </c>
      <c r="AR76" s="60">
        <v>16529</v>
      </c>
      <c r="AS76" s="60">
        <v>826438</v>
      </c>
      <c r="AT76" s="60">
        <v>0</v>
      </c>
      <c r="AU76" s="55"/>
      <c r="AV76" s="55"/>
      <c r="AW76" s="55"/>
      <c r="AX76" s="55" t="s">
        <v>1764</v>
      </c>
      <c r="AY76" s="55"/>
      <c r="AZ76" s="55" t="s">
        <v>1735</v>
      </c>
      <c r="BA76" s="60">
        <v>0</v>
      </c>
      <c r="BB76" s="60">
        <v>0</v>
      </c>
      <c r="BC76" s="60">
        <v>0</v>
      </c>
      <c r="BD76" s="60">
        <v>0</v>
      </c>
      <c r="BE76" s="60">
        <v>0</v>
      </c>
      <c r="BF76" s="60">
        <v>0</v>
      </c>
      <c r="BG76" s="60">
        <v>0</v>
      </c>
      <c r="BH76" s="60">
        <v>0</v>
      </c>
      <c r="BI76" s="60">
        <v>0</v>
      </c>
      <c r="BJ76" s="60">
        <v>826438</v>
      </c>
      <c r="BK76" s="60">
        <v>0</v>
      </c>
      <c r="BL76" s="60">
        <v>809909</v>
      </c>
      <c r="BM76" s="60">
        <v>0</v>
      </c>
      <c r="BN76" s="55">
        <v>4800064627</v>
      </c>
      <c r="BO76" s="56">
        <v>45504</v>
      </c>
      <c r="BP76" s="55" t="s">
        <v>1959</v>
      </c>
      <c r="BQ76" s="60">
        <v>80832</v>
      </c>
    </row>
    <row r="77" spans="1:69" x14ac:dyDescent="0.35">
      <c r="A77" s="55">
        <v>900951033</v>
      </c>
      <c r="B77" s="55" t="s">
        <v>596</v>
      </c>
      <c r="C77" s="55"/>
      <c r="D77" s="55" t="s">
        <v>401</v>
      </c>
      <c r="E77" s="55" t="s">
        <v>401</v>
      </c>
      <c r="F77" s="55" t="s">
        <v>1742</v>
      </c>
      <c r="G77" s="55">
        <v>2</v>
      </c>
      <c r="H77" s="56">
        <v>44986</v>
      </c>
      <c r="I77" s="56">
        <v>44995</v>
      </c>
      <c r="J77" s="57">
        <v>638924</v>
      </c>
      <c r="K77" s="58">
        <v>638924</v>
      </c>
      <c r="L77" s="59" t="s">
        <v>598</v>
      </c>
      <c r="M77" s="59" t="s">
        <v>599</v>
      </c>
      <c r="N77" s="59" t="s">
        <v>612</v>
      </c>
      <c r="O77" s="59" t="s">
        <v>601</v>
      </c>
      <c r="P77" s="70">
        <v>0</v>
      </c>
      <c r="Q77" s="70">
        <v>638924</v>
      </c>
      <c r="R77" s="55" t="s">
        <v>1971</v>
      </c>
      <c r="S77" s="55" t="s">
        <v>1971</v>
      </c>
      <c r="T77" s="60">
        <v>626146</v>
      </c>
      <c r="U77" s="55">
        <v>1911363072</v>
      </c>
      <c r="V77" s="55"/>
      <c r="W77" s="55"/>
      <c r="X77" s="55"/>
      <c r="Y77" s="55" t="s">
        <v>1733</v>
      </c>
      <c r="Z77" s="56">
        <v>44986</v>
      </c>
      <c r="AA77" s="56">
        <v>44995</v>
      </c>
      <c r="AB77" s="56">
        <v>45092</v>
      </c>
      <c r="AC77" s="56"/>
      <c r="AD77" s="55">
        <v>715</v>
      </c>
      <c r="AE77" s="55" t="s">
        <v>604</v>
      </c>
      <c r="AF77" s="60">
        <v>638924</v>
      </c>
      <c r="AG77" s="60">
        <v>638924</v>
      </c>
      <c r="AH77" s="60">
        <v>0</v>
      </c>
      <c r="AI77" s="60">
        <v>0</v>
      </c>
      <c r="AJ77" s="60">
        <v>0</v>
      </c>
      <c r="AK77" s="60">
        <v>0</v>
      </c>
      <c r="AL77" s="60">
        <v>0</v>
      </c>
      <c r="AM77" s="60">
        <v>0</v>
      </c>
      <c r="AN77" s="55"/>
      <c r="AO77" s="55"/>
      <c r="AP77" s="55" t="s">
        <v>1743</v>
      </c>
      <c r="AQ77" s="55"/>
      <c r="AR77" s="60">
        <v>0</v>
      </c>
      <c r="AS77" s="60">
        <v>638924</v>
      </c>
      <c r="AT77" s="60">
        <v>0</v>
      </c>
      <c r="AU77" s="55"/>
      <c r="AV77" s="55"/>
      <c r="AW77" s="55"/>
      <c r="AX77" s="55"/>
      <c r="AY77" s="55"/>
      <c r="AZ77" s="55" t="s">
        <v>610</v>
      </c>
      <c r="BA77" s="60">
        <v>0</v>
      </c>
      <c r="BB77" s="60">
        <v>0</v>
      </c>
      <c r="BC77" s="60">
        <v>0</v>
      </c>
      <c r="BD77" s="60">
        <v>0</v>
      </c>
      <c r="BE77" s="60">
        <v>0</v>
      </c>
      <c r="BF77" s="60">
        <v>0</v>
      </c>
      <c r="BG77" s="60">
        <v>0</v>
      </c>
      <c r="BH77" s="60">
        <v>0</v>
      </c>
      <c r="BI77" s="60">
        <v>0</v>
      </c>
      <c r="BJ77" s="60">
        <v>638924</v>
      </c>
      <c r="BK77" s="60">
        <v>0</v>
      </c>
      <c r="BL77" s="60">
        <v>0</v>
      </c>
      <c r="BM77" s="60">
        <v>0</v>
      </c>
      <c r="BN77" s="55"/>
      <c r="BO77" s="56"/>
      <c r="BP77" s="55"/>
      <c r="BQ77" s="60">
        <v>0</v>
      </c>
    </row>
    <row r="78" spans="1:69" x14ac:dyDescent="0.35">
      <c r="A78" s="55">
        <v>900951033</v>
      </c>
      <c r="B78" s="55" t="s">
        <v>596</v>
      </c>
      <c r="C78" s="55"/>
      <c r="D78" s="55" t="s">
        <v>495</v>
      </c>
      <c r="E78" s="55" t="s">
        <v>495</v>
      </c>
      <c r="F78" s="55" t="s">
        <v>1736</v>
      </c>
      <c r="G78" s="55">
        <v>1</v>
      </c>
      <c r="H78" s="56">
        <v>45198</v>
      </c>
      <c r="I78" s="56">
        <v>45202</v>
      </c>
      <c r="J78" s="57">
        <v>185118</v>
      </c>
      <c r="K78" s="58">
        <v>100584</v>
      </c>
      <c r="L78" s="59" t="s">
        <v>598</v>
      </c>
      <c r="M78" s="59" t="s">
        <v>599</v>
      </c>
      <c r="N78" s="59" t="s">
        <v>635</v>
      </c>
      <c r="O78" s="59" t="s">
        <v>601</v>
      </c>
      <c r="P78" s="70">
        <v>0</v>
      </c>
      <c r="Q78" s="70">
        <v>185118</v>
      </c>
      <c r="R78" s="55" t="s">
        <v>1971</v>
      </c>
      <c r="S78" s="55" t="s">
        <v>1971</v>
      </c>
      <c r="T78" s="60">
        <v>100584</v>
      </c>
      <c r="U78" s="55">
        <v>4800066632</v>
      </c>
      <c r="V78" s="55"/>
      <c r="W78" s="55"/>
      <c r="X78" s="55"/>
      <c r="Y78" s="55" t="s">
        <v>1733</v>
      </c>
      <c r="Z78" s="56">
        <v>45198</v>
      </c>
      <c r="AA78" s="56">
        <v>45475</v>
      </c>
      <c r="AB78" s="56">
        <v>45504</v>
      </c>
      <c r="AC78" s="56"/>
      <c r="AD78" s="55">
        <v>303</v>
      </c>
      <c r="AE78" s="55" t="s">
        <v>624</v>
      </c>
      <c r="AF78" s="60">
        <v>185118</v>
      </c>
      <c r="AG78" s="60">
        <v>185118</v>
      </c>
      <c r="AH78" s="60">
        <v>0</v>
      </c>
      <c r="AI78" s="60">
        <v>0</v>
      </c>
      <c r="AJ78" s="60">
        <v>0</v>
      </c>
      <c r="AK78" s="60">
        <v>0</v>
      </c>
      <c r="AL78" s="60">
        <v>0</v>
      </c>
      <c r="AM78" s="60">
        <v>0</v>
      </c>
      <c r="AN78" s="55"/>
      <c r="AO78" s="55"/>
      <c r="AP78" s="55"/>
      <c r="AQ78" s="55" t="s">
        <v>1737</v>
      </c>
      <c r="AR78" s="60">
        <v>3702</v>
      </c>
      <c r="AS78" s="60">
        <v>185118</v>
      </c>
      <c r="AT78" s="60">
        <v>0</v>
      </c>
      <c r="AU78" s="55"/>
      <c r="AV78" s="55"/>
      <c r="AW78" s="55"/>
      <c r="AX78" s="55" t="s">
        <v>1738</v>
      </c>
      <c r="AY78" s="55"/>
      <c r="AZ78" s="55" t="s">
        <v>1735</v>
      </c>
      <c r="BA78" s="60">
        <v>0</v>
      </c>
      <c r="BB78" s="60">
        <v>0</v>
      </c>
      <c r="BC78" s="60">
        <v>0</v>
      </c>
      <c r="BD78" s="60">
        <v>0</v>
      </c>
      <c r="BE78" s="60">
        <v>0</v>
      </c>
      <c r="BF78" s="60">
        <v>0</v>
      </c>
      <c r="BG78" s="60">
        <v>0</v>
      </c>
      <c r="BH78" s="60">
        <v>0</v>
      </c>
      <c r="BI78" s="60">
        <v>0</v>
      </c>
      <c r="BJ78" s="60">
        <v>100584</v>
      </c>
      <c r="BK78" s="60">
        <v>0</v>
      </c>
      <c r="BL78" s="60">
        <v>181416</v>
      </c>
      <c r="BM78" s="60">
        <v>0</v>
      </c>
      <c r="BN78" s="55">
        <v>4800066632</v>
      </c>
      <c r="BO78" s="56">
        <v>45652</v>
      </c>
      <c r="BP78" s="55" t="s">
        <v>1957</v>
      </c>
      <c r="BQ78" s="60">
        <v>80832</v>
      </c>
    </row>
    <row r="79" spans="1:69" x14ac:dyDescent="0.35">
      <c r="A79" s="55">
        <v>900951033</v>
      </c>
      <c r="B79" s="55" t="s">
        <v>596</v>
      </c>
      <c r="C79" s="55"/>
      <c r="D79" s="55" t="s">
        <v>463</v>
      </c>
      <c r="E79" s="55" t="s">
        <v>463</v>
      </c>
      <c r="F79" s="55" t="s">
        <v>1739</v>
      </c>
      <c r="G79" s="55">
        <v>2</v>
      </c>
      <c r="H79" s="56">
        <v>45125</v>
      </c>
      <c r="I79" s="56">
        <v>45142</v>
      </c>
      <c r="J79" s="57">
        <v>88800</v>
      </c>
      <c r="K79" s="58">
        <v>88800</v>
      </c>
      <c r="L79" s="59" t="s">
        <v>598</v>
      </c>
      <c r="M79" s="59" t="s">
        <v>599</v>
      </c>
      <c r="N79" s="59" t="s">
        <v>629</v>
      </c>
      <c r="O79" s="59" t="s">
        <v>601</v>
      </c>
      <c r="P79" s="70">
        <v>0</v>
      </c>
      <c r="Q79" s="70">
        <v>88800</v>
      </c>
      <c r="R79" s="55" t="s">
        <v>1971</v>
      </c>
      <c r="S79" s="55" t="s">
        <v>1971</v>
      </c>
      <c r="T79" s="60">
        <v>88800</v>
      </c>
      <c r="U79" s="55">
        <v>1222457700</v>
      </c>
      <c r="V79" s="55"/>
      <c r="W79" s="55"/>
      <c r="X79" s="55"/>
      <c r="Y79" s="55" t="s">
        <v>1733</v>
      </c>
      <c r="Z79" s="56">
        <v>45125</v>
      </c>
      <c r="AA79" s="56">
        <v>45364</v>
      </c>
      <c r="AB79" s="56">
        <v>45372</v>
      </c>
      <c r="AC79" s="56"/>
      <c r="AD79" s="55">
        <v>435</v>
      </c>
      <c r="AE79" s="55" t="s">
        <v>604</v>
      </c>
      <c r="AF79" s="60">
        <v>88800</v>
      </c>
      <c r="AG79" s="60">
        <v>88800</v>
      </c>
      <c r="AH79" s="60">
        <v>0</v>
      </c>
      <c r="AI79" s="60">
        <v>0</v>
      </c>
      <c r="AJ79" s="60">
        <v>0</v>
      </c>
      <c r="AK79" s="60">
        <v>0</v>
      </c>
      <c r="AL79" s="60">
        <v>0</v>
      </c>
      <c r="AM79" s="60">
        <v>0</v>
      </c>
      <c r="AN79" s="55"/>
      <c r="AO79" s="55"/>
      <c r="AP79" s="55"/>
      <c r="AQ79" s="55" t="s">
        <v>1737</v>
      </c>
      <c r="AR79" s="60">
        <v>0</v>
      </c>
      <c r="AS79" s="60">
        <v>88800</v>
      </c>
      <c r="AT79" s="60">
        <v>0</v>
      </c>
      <c r="AU79" s="55"/>
      <c r="AV79" s="55"/>
      <c r="AW79" s="55"/>
      <c r="AX79" s="55" t="s">
        <v>621</v>
      </c>
      <c r="AY79" s="55"/>
      <c r="AZ79" s="55" t="s">
        <v>1735</v>
      </c>
      <c r="BA79" s="60">
        <v>0</v>
      </c>
      <c r="BB79" s="60">
        <v>0</v>
      </c>
      <c r="BC79" s="60">
        <v>0</v>
      </c>
      <c r="BD79" s="60">
        <v>0</v>
      </c>
      <c r="BE79" s="60">
        <v>0</v>
      </c>
      <c r="BF79" s="60">
        <v>0</v>
      </c>
      <c r="BG79" s="60">
        <v>0</v>
      </c>
      <c r="BH79" s="60">
        <v>0</v>
      </c>
      <c r="BI79" s="60">
        <v>0</v>
      </c>
      <c r="BJ79" s="60">
        <v>88800</v>
      </c>
      <c r="BK79" s="60">
        <v>0</v>
      </c>
      <c r="BL79" s="60">
        <v>0</v>
      </c>
      <c r="BM79" s="60">
        <v>0</v>
      </c>
      <c r="BN79" s="55"/>
      <c r="BO79" s="56"/>
      <c r="BP79" s="55"/>
      <c r="BQ79" s="60">
        <v>0</v>
      </c>
    </row>
    <row r="80" spans="1:69" x14ac:dyDescent="0.35">
      <c r="A80" s="55">
        <v>900951033</v>
      </c>
      <c r="B80" s="55" t="s">
        <v>596</v>
      </c>
      <c r="C80" s="55"/>
      <c r="D80" s="55" t="s">
        <v>399</v>
      </c>
      <c r="E80" s="55" t="s">
        <v>399</v>
      </c>
      <c r="F80" s="55" t="s">
        <v>1748</v>
      </c>
      <c r="G80" s="55">
        <v>1</v>
      </c>
      <c r="H80" s="56">
        <v>44980</v>
      </c>
      <c r="I80" s="56">
        <v>44992</v>
      </c>
      <c r="J80" s="57">
        <v>88800</v>
      </c>
      <c r="K80" s="58">
        <v>50500</v>
      </c>
      <c r="L80" s="59" t="s">
        <v>598</v>
      </c>
      <c r="M80" s="59" t="s">
        <v>599</v>
      </c>
      <c r="N80" s="59" t="s">
        <v>629</v>
      </c>
      <c r="O80" s="59" t="s">
        <v>601</v>
      </c>
      <c r="P80" s="70">
        <v>0</v>
      </c>
      <c r="Q80" s="70">
        <v>88800</v>
      </c>
      <c r="R80" s="55" t="s">
        <v>1971</v>
      </c>
      <c r="S80" s="55" t="s">
        <v>1971</v>
      </c>
      <c r="T80" s="60">
        <v>49490</v>
      </c>
      <c r="U80" s="55">
        <v>1911363071</v>
      </c>
      <c r="V80" s="55"/>
      <c r="W80" s="55"/>
      <c r="X80" s="55"/>
      <c r="Y80" s="55" t="s">
        <v>1733</v>
      </c>
      <c r="Z80" s="56">
        <v>44980</v>
      </c>
      <c r="AA80" s="56">
        <v>44992</v>
      </c>
      <c r="AB80" s="56">
        <v>45342</v>
      </c>
      <c r="AC80" s="56"/>
      <c r="AD80" s="55">
        <v>465</v>
      </c>
      <c r="AE80" s="55" t="s">
        <v>604</v>
      </c>
      <c r="AF80" s="60">
        <v>88800</v>
      </c>
      <c r="AG80" s="60">
        <v>38300</v>
      </c>
      <c r="AH80" s="60">
        <v>0</v>
      </c>
      <c r="AI80" s="60">
        <v>0</v>
      </c>
      <c r="AJ80" s="60">
        <v>0</v>
      </c>
      <c r="AK80" s="60">
        <v>0</v>
      </c>
      <c r="AL80" s="60">
        <v>0</v>
      </c>
      <c r="AM80" s="60">
        <v>0</v>
      </c>
      <c r="AN80" s="55"/>
      <c r="AO80" s="55"/>
      <c r="AP80" s="55" t="s">
        <v>1749</v>
      </c>
      <c r="AQ80" s="55" t="s">
        <v>1750</v>
      </c>
      <c r="AR80" s="60">
        <v>0</v>
      </c>
      <c r="AS80" s="60">
        <v>38300</v>
      </c>
      <c r="AT80" s="60">
        <v>0</v>
      </c>
      <c r="AU80" s="55"/>
      <c r="AV80" s="55"/>
      <c r="AW80" s="55"/>
      <c r="AX80" s="55"/>
      <c r="AY80" s="55"/>
      <c r="AZ80" s="55" t="s">
        <v>610</v>
      </c>
      <c r="BA80" s="60">
        <v>0</v>
      </c>
      <c r="BB80" s="60">
        <v>0</v>
      </c>
      <c r="BC80" s="60">
        <v>0</v>
      </c>
      <c r="BD80" s="60">
        <v>0</v>
      </c>
      <c r="BE80" s="60">
        <v>0</v>
      </c>
      <c r="BF80" s="60">
        <v>0</v>
      </c>
      <c r="BG80" s="60">
        <v>0</v>
      </c>
      <c r="BH80" s="60">
        <v>0</v>
      </c>
      <c r="BI80" s="60">
        <v>0</v>
      </c>
      <c r="BJ80" s="60">
        <v>50500</v>
      </c>
      <c r="BK80" s="60">
        <v>0</v>
      </c>
      <c r="BL80" s="60">
        <v>38300</v>
      </c>
      <c r="BM80" s="60">
        <v>0</v>
      </c>
      <c r="BN80" s="55">
        <v>2201616168</v>
      </c>
      <c r="BO80" s="56">
        <v>45776</v>
      </c>
      <c r="BP80" s="55" t="s">
        <v>1958</v>
      </c>
      <c r="BQ80" s="60">
        <v>66278650</v>
      </c>
    </row>
    <row r="81" spans="1:69" x14ac:dyDescent="0.35">
      <c r="A81" s="55">
        <v>900951033</v>
      </c>
      <c r="B81" s="55" t="s">
        <v>596</v>
      </c>
      <c r="C81" s="55"/>
      <c r="D81" s="55" t="s">
        <v>441</v>
      </c>
      <c r="E81" s="55" t="s">
        <v>441</v>
      </c>
      <c r="F81" s="55" t="s">
        <v>1740</v>
      </c>
      <c r="G81" s="55">
        <v>2</v>
      </c>
      <c r="H81" s="56">
        <v>45086</v>
      </c>
      <c r="I81" s="56">
        <v>45098</v>
      </c>
      <c r="J81" s="57">
        <v>50500</v>
      </c>
      <c r="K81" s="58">
        <v>50500</v>
      </c>
      <c r="L81" s="59" t="s">
        <v>598</v>
      </c>
      <c r="M81" s="59" t="s">
        <v>599</v>
      </c>
      <c r="N81" s="59" t="s">
        <v>612</v>
      </c>
      <c r="O81" s="59" t="s">
        <v>601</v>
      </c>
      <c r="P81" s="70">
        <v>0</v>
      </c>
      <c r="Q81" s="70">
        <v>50500</v>
      </c>
      <c r="R81" s="55" t="s">
        <v>1971</v>
      </c>
      <c r="S81" s="55" t="s">
        <v>1971</v>
      </c>
      <c r="T81" s="60">
        <v>50500</v>
      </c>
      <c r="U81" s="55">
        <v>1222457702</v>
      </c>
      <c r="V81" s="55"/>
      <c r="W81" s="55"/>
      <c r="X81" s="55"/>
      <c r="Y81" s="55" t="s">
        <v>1733</v>
      </c>
      <c r="Z81" s="56">
        <v>45086</v>
      </c>
      <c r="AA81" s="56">
        <v>45364</v>
      </c>
      <c r="AB81" s="56">
        <v>45372</v>
      </c>
      <c r="AC81" s="56"/>
      <c r="AD81" s="55">
        <v>435</v>
      </c>
      <c r="AE81" s="55" t="s">
        <v>604</v>
      </c>
      <c r="AF81" s="60">
        <v>50500</v>
      </c>
      <c r="AG81" s="60">
        <v>50500</v>
      </c>
      <c r="AH81" s="60">
        <v>0</v>
      </c>
      <c r="AI81" s="60">
        <v>0</v>
      </c>
      <c r="AJ81" s="60">
        <v>0</v>
      </c>
      <c r="AK81" s="60">
        <v>0</v>
      </c>
      <c r="AL81" s="60">
        <v>0</v>
      </c>
      <c r="AM81" s="60">
        <v>0</v>
      </c>
      <c r="AN81" s="55"/>
      <c r="AO81" s="55"/>
      <c r="AP81" s="55" t="s">
        <v>1741</v>
      </c>
      <c r="AQ81" s="55" t="s">
        <v>1737</v>
      </c>
      <c r="AR81" s="60">
        <v>0</v>
      </c>
      <c r="AS81" s="60">
        <v>50500</v>
      </c>
      <c r="AT81" s="60">
        <v>0</v>
      </c>
      <c r="AU81" s="55"/>
      <c r="AV81" s="55"/>
      <c r="AW81" s="55"/>
      <c r="AX81" s="55" t="s">
        <v>621</v>
      </c>
      <c r="AY81" s="55"/>
      <c r="AZ81" s="55" t="s">
        <v>1735</v>
      </c>
      <c r="BA81" s="60">
        <v>0</v>
      </c>
      <c r="BB81" s="60">
        <v>0</v>
      </c>
      <c r="BC81" s="60">
        <v>0</v>
      </c>
      <c r="BD81" s="60">
        <v>0</v>
      </c>
      <c r="BE81" s="60">
        <v>0</v>
      </c>
      <c r="BF81" s="60">
        <v>0</v>
      </c>
      <c r="BG81" s="60">
        <v>0</v>
      </c>
      <c r="BH81" s="60">
        <v>0</v>
      </c>
      <c r="BI81" s="60">
        <v>0</v>
      </c>
      <c r="BJ81" s="60">
        <v>50500</v>
      </c>
      <c r="BK81" s="60">
        <v>0</v>
      </c>
      <c r="BL81" s="60">
        <v>0</v>
      </c>
      <c r="BM81" s="60">
        <v>0</v>
      </c>
      <c r="BN81" s="55"/>
      <c r="BO81" s="56"/>
      <c r="BP81" s="55"/>
      <c r="BQ81" s="60">
        <v>0</v>
      </c>
    </row>
    <row r="82" spans="1:69" x14ac:dyDescent="0.35">
      <c r="A82" s="55">
        <v>900951033</v>
      </c>
      <c r="B82" s="55" t="s">
        <v>596</v>
      </c>
      <c r="C82" s="55"/>
      <c r="D82" s="55" t="s">
        <v>96</v>
      </c>
      <c r="E82" s="55" t="s">
        <v>96</v>
      </c>
      <c r="F82" s="55" t="s">
        <v>1901</v>
      </c>
      <c r="G82" s="55">
        <v>6</v>
      </c>
      <c r="H82" s="56">
        <v>43403</v>
      </c>
      <c r="I82" s="56">
        <v>43420</v>
      </c>
      <c r="J82" s="57">
        <v>57120</v>
      </c>
      <c r="K82" s="58">
        <v>57120</v>
      </c>
      <c r="L82" s="59" t="s">
        <v>598</v>
      </c>
      <c r="M82" s="59" t="s">
        <v>599</v>
      </c>
      <c r="N82" s="59" t="s">
        <v>635</v>
      </c>
      <c r="O82" s="59" t="s">
        <v>601</v>
      </c>
      <c r="P82" s="70">
        <v>0</v>
      </c>
      <c r="Q82" s="70">
        <v>0</v>
      </c>
      <c r="R82" s="55" t="s">
        <v>1954</v>
      </c>
      <c r="S82" s="55" t="s">
        <v>1954</v>
      </c>
      <c r="T82" s="60">
        <v>0</v>
      </c>
      <c r="U82" s="55"/>
      <c r="V82" s="55"/>
      <c r="W82" s="55"/>
      <c r="X82" s="55"/>
      <c r="Y82" s="55" t="s">
        <v>1733</v>
      </c>
      <c r="Z82" s="56">
        <v>43403</v>
      </c>
      <c r="AA82" s="56">
        <v>43420</v>
      </c>
      <c r="AB82" s="56">
        <v>45090</v>
      </c>
      <c r="AC82" s="56"/>
      <c r="AD82" s="55">
        <v>717</v>
      </c>
      <c r="AE82" s="55" t="s">
        <v>604</v>
      </c>
      <c r="AF82" s="60">
        <v>57120</v>
      </c>
      <c r="AG82" s="60">
        <v>57120</v>
      </c>
      <c r="AH82" s="60">
        <v>0</v>
      </c>
      <c r="AI82" s="60">
        <v>0</v>
      </c>
      <c r="AJ82" s="60">
        <v>0</v>
      </c>
      <c r="AK82" s="60">
        <v>0</v>
      </c>
      <c r="AL82" s="60">
        <v>57120</v>
      </c>
      <c r="AM82" s="60">
        <v>0</v>
      </c>
      <c r="AN82" s="55"/>
      <c r="AO82" s="55"/>
      <c r="AP82" s="55" t="s">
        <v>1902</v>
      </c>
      <c r="AQ82" s="55"/>
      <c r="AR82" s="60">
        <v>0</v>
      </c>
      <c r="AS82" s="60">
        <v>0</v>
      </c>
      <c r="AT82" s="60">
        <v>0</v>
      </c>
      <c r="AU82" s="55"/>
      <c r="AV82" s="55"/>
      <c r="AW82" s="55"/>
      <c r="AX82" s="55"/>
      <c r="AY82" s="55"/>
      <c r="AZ82" s="55" t="s">
        <v>610</v>
      </c>
      <c r="BA82" s="60">
        <v>0</v>
      </c>
      <c r="BB82" s="60">
        <v>0</v>
      </c>
      <c r="BC82" s="60">
        <v>0</v>
      </c>
      <c r="BD82" s="60">
        <v>57120</v>
      </c>
      <c r="BE82" s="60">
        <v>0</v>
      </c>
      <c r="BF82" s="60">
        <v>0</v>
      </c>
      <c r="BG82" s="60">
        <v>0</v>
      </c>
      <c r="BH82" s="60">
        <v>0</v>
      </c>
      <c r="BI82" s="60">
        <v>0</v>
      </c>
      <c r="BJ82" s="60">
        <v>0</v>
      </c>
      <c r="BK82" s="60">
        <v>0</v>
      </c>
      <c r="BL82" s="60">
        <v>0</v>
      </c>
      <c r="BM82" s="60">
        <v>0</v>
      </c>
      <c r="BN82" s="55"/>
      <c r="BO82" s="56"/>
      <c r="BP82" s="55"/>
      <c r="BQ82" s="60">
        <v>0</v>
      </c>
    </row>
    <row r="83" spans="1:69" x14ac:dyDescent="0.35">
      <c r="A83" s="55">
        <v>900951033</v>
      </c>
      <c r="B83" s="55" t="s">
        <v>596</v>
      </c>
      <c r="C83" s="55"/>
      <c r="D83" s="55" t="s">
        <v>30</v>
      </c>
      <c r="E83" s="55" t="s">
        <v>30</v>
      </c>
      <c r="F83" s="55" t="s">
        <v>1922</v>
      </c>
      <c r="G83" s="55">
        <v>8</v>
      </c>
      <c r="H83" s="56">
        <v>42754</v>
      </c>
      <c r="I83" s="56">
        <v>42769</v>
      </c>
      <c r="J83" s="57">
        <v>4718462</v>
      </c>
      <c r="K83" s="58">
        <v>4718462</v>
      </c>
      <c r="L83" s="59" t="s">
        <v>598</v>
      </c>
      <c r="M83" s="59" t="s">
        <v>599</v>
      </c>
      <c r="N83" s="59" t="s">
        <v>629</v>
      </c>
      <c r="O83" s="59" t="s">
        <v>601</v>
      </c>
      <c r="P83" s="70">
        <v>0</v>
      </c>
      <c r="Q83" s="70">
        <v>0</v>
      </c>
      <c r="R83" s="55" t="s">
        <v>1954</v>
      </c>
      <c r="S83" s="55" t="s">
        <v>1954</v>
      </c>
      <c r="T83" s="60">
        <v>0</v>
      </c>
      <c r="U83" s="55"/>
      <c r="V83" s="55"/>
      <c r="W83" s="55"/>
      <c r="X83" s="55"/>
      <c r="Y83" s="55" t="s">
        <v>1733</v>
      </c>
      <c r="Z83" s="56">
        <v>42754</v>
      </c>
      <c r="AA83" s="56">
        <v>42769</v>
      </c>
      <c r="AB83" s="56">
        <v>44704</v>
      </c>
      <c r="AC83" s="56"/>
      <c r="AD83" s="55">
        <v>1103</v>
      </c>
      <c r="AE83" s="55" t="s">
        <v>604</v>
      </c>
      <c r="AF83" s="60">
        <v>4718462</v>
      </c>
      <c r="AG83" s="60">
        <v>4718462</v>
      </c>
      <c r="AH83" s="60">
        <v>0</v>
      </c>
      <c r="AI83" s="60">
        <v>0</v>
      </c>
      <c r="AJ83" s="60">
        <v>0</v>
      </c>
      <c r="AK83" s="60">
        <v>0</v>
      </c>
      <c r="AL83" s="60">
        <v>4718462</v>
      </c>
      <c r="AM83" s="60">
        <v>0</v>
      </c>
      <c r="AN83" s="55"/>
      <c r="AO83" s="55"/>
      <c r="AP83" s="55" t="s">
        <v>1923</v>
      </c>
      <c r="AQ83" s="55"/>
      <c r="AR83" s="60">
        <v>0</v>
      </c>
      <c r="AS83" s="60">
        <v>0</v>
      </c>
      <c r="AT83" s="60">
        <v>0</v>
      </c>
      <c r="AU83" s="55"/>
      <c r="AV83" s="55"/>
      <c r="AW83" s="55"/>
      <c r="AX83" s="55"/>
      <c r="AY83" s="55"/>
      <c r="AZ83" s="55" t="s">
        <v>610</v>
      </c>
      <c r="BA83" s="60">
        <v>0</v>
      </c>
      <c r="BB83" s="60">
        <v>0</v>
      </c>
      <c r="BC83" s="60">
        <v>0</v>
      </c>
      <c r="BD83" s="60">
        <v>4718462</v>
      </c>
      <c r="BE83" s="60">
        <v>0</v>
      </c>
      <c r="BF83" s="60">
        <v>0</v>
      </c>
      <c r="BG83" s="60">
        <v>0</v>
      </c>
      <c r="BH83" s="60">
        <v>0</v>
      </c>
      <c r="BI83" s="60">
        <v>0</v>
      </c>
      <c r="BJ83" s="60">
        <v>0</v>
      </c>
      <c r="BK83" s="60">
        <v>0</v>
      </c>
      <c r="BL83" s="60">
        <v>0</v>
      </c>
      <c r="BM83" s="60">
        <v>0</v>
      </c>
      <c r="BN83" s="55"/>
      <c r="BO83" s="56"/>
      <c r="BP83" s="55"/>
      <c r="BQ83" s="60">
        <v>0</v>
      </c>
    </row>
    <row r="84" spans="1:69" x14ac:dyDescent="0.35">
      <c r="A84" s="55">
        <v>900951033</v>
      </c>
      <c r="B84" s="55" t="s">
        <v>596</v>
      </c>
      <c r="C84" s="55"/>
      <c r="D84" s="55" t="s">
        <v>22</v>
      </c>
      <c r="E84" s="55" t="s">
        <v>22</v>
      </c>
      <c r="F84" s="55" t="s">
        <v>1924</v>
      </c>
      <c r="G84" s="55">
        <v>8</v>
      </c>
      <c r="H84" s="56">
        <v>42650</v>
      </c>
      <c r="I84" s="56">
        <v>42713</v>
      </c>
      <c r="J84" s="57">
        <v>4101023</v>
      </c>
      <c r="K84" s="58">
        <v>4101023</v>
      </c>
      <c r="L84" s="59" t="s">
        <v>598</v>
      </c>
      <c r="M84" s="59" t="s">
        <v>599</v>
      </c>
      <c r="N84" s="59" t="s">
        <v>612</v>
      </c>
      <c r="O84" s="59" t="s">
        <v>601</v>
      </c>
      <c r="P84" s="70">
        <v>0</v>
      </c>
      <c r="Q84" s="70">
        <v>0</v>
      </c>
      <c r="R84" s="55" t="s">
        <v>1954</v>
      </c>
      <c r="S84" s="55" t="s">
        <v>1954</v>
      </c>
      <c r="T84" s="60">
        <v>0</v>
      </c>
      <c r="U84" s="55"/>
      <c r="V84" s="55"/>
      <c r="W84" s="55"/>
      <c r="X84" s="55"/>
      <c r="Y84" s="55" t="s">
        <v>1733</v>
      </c>
      <c r="Z84" s="56">
        <v>42650</v>
      </c>
      <c r="AA84" s="56">
        <v>42713</v>
      </c>
      <c r="AB84" s="56">
        <v>44704</v>
      </c>
      <c r="AC84" s="56"/>
      <c r="AD84" s="55">
        <v>1103</v>
      </c>
      <c r="AE84" s="55" t="s">
        <v>604</v>
      </c>
      <c r="AF84" s="60">
        <v>4101023</v>
      </c>
      <c r="AG84" s="60">
        <v>4101023</v>
      </c>
      <c r="AH84" s="60">
        <v>0</v>
      </c>
      <c r="AI84" s="60">
        <v>0</v>
      </c>
      <c r="AJ84" s="60">
        <v>0</v>
      </c>
      <c r="AK84" s="60">
        <v>0</v>
      </c>
      <c r="AL84" s="60">
        <v>4101023</v>
      </c>
      <c r="AM84" s="60">
        <v>0</v>
      </c>
      <c r="AN84" s="55"/>
      <c r="AO84" s="55"/>
      <c r="AP84" s="55" t="s">
        <v>1925</v>
      </c>
      <c r="AQ84" s="55"/>
      <c r="AR84" s="60">
        <v>0</v>
      </c>
      <c r="AS84" s="60">
        <v>0</v>
      </c>
      <c r="AT84" s="60">
        <v>0</v>
      </c>
      <c r="AU84" s="55"/>
      <c r="AV84" s="55"/>
      <c r="AW84" s="55"/>
      <c r="AX84" s="55"/>
      <c r="AY84" s="55"/>
      <c r="AZ84" s="55" t="s">
        <v>610</v>
      </c>
      <c r="BA84" s="60">
        <v>0</v>
      </c>
      <c r="BB84" s="60">
        <v>0</v>
      </c>
      <c r="BC84" s="60">
        <v>0</v>
      </c>
      <c r="BD84" s="60">
        <v>4101023</v>
      </c>
      <c r="BE84" s="60">
        <v>0</v>
      </c>
      <c r="BF84" s="60">
        <v>0</v>
      </c>
      <c r="BG84" s="60">
        <v>0</v>
      </c>
      <c r="BH84" s="60">
        <v>0</v>
      </c>
      <c r="BI84" s="60">
        <v>0</v>
      </c>
      <c r="BJ84" s="60">
        <v>0</v>
      </c>
      <c r="BK84" s="60">
        <v>0</v>
      </c>
      <c r="BL84" s="60">
        <v>0</v>
      </c>
      <c r="BM84" s="60">
        <v>0</v>
      </c>
      <c r="BN84" s="55"/>
      <c r="BO84" s="56"/>
      <c r="BP84" s="55"/>
      <c r="BQ84" s="60">
        <v>0</v>
      </c>
    </row>
    <row r="85" spans="1:69" x14ac:dyDescent="0.35">
      <c r="A85" s="55">
        <v>900951033</v>
      </c>
      <c r="B85" s="55" t="s">
        <v>596</v>
      </c>
      <c r="C85" s="55"/>
      <c r="D85" s="55" t="s">
        <v>238</v>
      </c>
      <c r="E85" s="55" t="s">
        <v>238</v>
      </c>
      <c r="F85" s="55" t="s">
        <v>1939</v>
      </c>
      <c r="G85" s="55">
        <v>3</v>
      </c>
      <c r="H85" s="56">
        <v>44413</v>
      </c>
      <c r="I85" s="56">
        <v>44457</v>
      </c>
      <c r="J85" s="57">
        <v>57482341</v>
      </c>
      <c r="K85" s="58">
        <v>31500</v>
      </c>
      <c r="L85" s="59" t="s">
        <v>598</v>
      </c>
      <c r="M85" s="59" t="s">
        <v>599</v>
      </c>
      <c r="N85" s="59" t="s">
        <v>629</v>
      </c>
      <c r="O85" s="59" t="s">
        <v>601</v>
      </c>
      <c r="P85" s="70">
        <v>0</v>
      </c>
      <c r="Q85" s="70">
        <v>0</v>
      </c>
      <c r="R85" s="55" t="s">
        <v>1954</v>
      </c>
      <c r="S85" s="55" t="s">
        <v>1954</v>
      </c>
      <c r="T85" s="60">
        <v>0</v>
      </c>
      <c r="U85" s="55"/>
      <c r="V85" s="55"/>
      <c r="W85" s="55"/>
      <c r="X85" s="55"/>
      <c r="Y85" s="55" t="s">
        <v>1733</v>
      </c>
      <c r="Z85" s="56">
        <v>44413</v>
      </c>
      <c r="AA85" s="56">
        <v>44457</v>
      </c>
      <c r="AB85" s="56">
        <v>44492</v>
      </c>
      <c r="AC85" s="56"/>
      <c r="AD85" s="55">
        <v>1315</v>
      </c>
      <c r="AE85" s="55" t="s">
        <v>604</v>
      </c>
      <c r="AF85" s="60">
        <v>57482341</v>
      </c>
      <c r="AG85" s="60">
        <v>31500</v>
      </c>
      <c r="AH85" s="60">
        <v>0</v>
      </c>
      <c r="AI85" s="60">
        <v>0</v>
      </c>
      <c r="AJ85" s="60">
        <v>0</v>
      </c>
      <c r="AK85" s="60">
        <v>0</v>
      </c>
      <c r="AL85" s="60">
        <v>31500</v>
      </c>
      <c r="AM85" s="60">
        <v>0</v>
      </c>
      <c r="AN85" s="55"/>
      <c r="AO85" s="55"/>
      <c r="AP85" s="55" t="s">
        <v>1940</v>
      </c>
      <c r="AQ85" s="55"/>
      <c r="AR85" s="60">
        <v>0</v>
      </c>
      <c r="AS85" s="60">
        <v>0</v>
      </c>
      <c r="AT85" s="60">
        <v>0</v>
      </c>
      <c r="AU85" s="55"/>
      <c r="AV85" s="55"/>
      <c r="AW85" s="55"/>
      <c r="AX85" s="55"/>
      <c r="AY85" s="55"/>
      <c r="AZ85" s="55" t="s">
        <v>610</v>
      </c>
      <c r="BA85" s="60">
        <v>0</v>
      </c>
      <c r="BB85" s="60">
        <v>0</v>
      </c>
      <c r="BC85" s="60">
        <v>0</v>
      </c>
      <c r="BD85" s="60">
        <v>31500</v>
      </c>
      <c r="BE85" s="60">
        <v>0</v>
      </c>
      <c r="BF85" s="60">
        <v>0</v>
      </c>
      <c r="BG85" s="60">
        <v>0</v>
      </c>
      <c r="BH85" s="60">
        <v>0</v>
      </c>
      <c r="BI85" s="60">
        <v>0</v>
      </c>
      <c r="BJ85" s="60">
        <v>0</v>
      </c>
      <c r="BK85" s="60">
        <v>0</v>
      </c>
      <c r="BL85" s="60">
        <v>56301824</v>
      </c>
      <c r="BM85" s="60">
        <v>0</v>
      </c>
      <c r="BN85" s="55">
        <v>2201273976</v>
      </c>
      <c r="BO85" s="56">
        <v>44774</v>
      </c>
      <c r="BP85" s="55" t="s">
        <v>1958</v>
      </c>
      <c r="BQ85" s="60">
        <v>121266023</v>
      </c>
    </row>
    <row r="86" spans="1:69" x14ac:dyDescent="0.35">
      <c r="A86" s="55">
        <v>900951033</v>
      </c>
      <c r="B86" s="55" t="s">
        <v>596</v>
      </c>
      <c r="C86" s="55"/>
      <c r="D86" s="55" t="s">
        <v>189</v>
      </c>
      <c r="E86" s="55" t="s">
        <v>189</v>
      </c>
      <c r="F86" s="55" t="s">
        <v>752</v>
      </c>
      <c r="G86" s="55">
        <v>4</v>
      </c>
      <c r="H86" s="56">
        <v>44242</v>
      </c>
      <c r="I86" s="56">
        <v>44291</v>
      </c>
      <c r="J86" s="57">
        <v>80800</v>
      </c>
      <c r="K86" s="58">
        <v>80800</v>
      </c>
      <c r="L86" s="59" t="s">
        <v>598</v>
      </c>
      <c r="M86" s="59" t="s">
        <v>599</v>
      </c>
      <c r="N86" s="59" t="s">
        <v>635</v>
      </c>
      <c r="O86" s="59" t="s">
        <v>601</v>
      </c>
      <c r="P86" s="70">
        <v>0</v>
      </c>
      <c r="Q86" s="70">
        <v>0</v>
      </c>
      <c r="R86" s="55" t="s">
        <v>1969</v>
      </c>
      <c r="S86" s="55" t="s">
        <v>1969</v>
      </c>
      <c r="T86" s="60">
        <v>0</v>
      </c>
      <c r="U86" s="55"/>
      <c r="V86" s="55"/>
      <c r="W86" s="55"/>
      <c r="X86" s="55"/>
      <c r="Y86" s="55" t="s">
        <v>603</v>
      </c>
      <c r="Z86" s="56">
        <v>44242</v>
      </c>
      <c r="AA86" s="56">
        <v>44291</v>
      </c>
      <c r="AB86" s="56">
        <v>44357</v>
      </c>
      <c r="AC86" s="56">
        <v>44292</v>
      </c>
      <c r="AD86" s="55">
        <v>1515</v>
      </c>
      <c r="AE86" s="55" t="s">
        <v>604</v>
      </c>
      <c r="AF86" s="60">
        <v>80800</v>
      </c>
      <c r="AG86" s="60">
        <v>80800</v>
      </c>
      <c r="AH86" s="60">
        <v>0</v>
      </c>
      <c r="AI86" s="60">
        <v>0</v>
      </c>
      <c r="AJ86" s="60">
        <v>0</v>
      </c>
      <c r="AK86" s="60">
        <v>0</v>
      </c>
      <c r="AL86" s="60">
        <v>0</v>
      </c>
      <c r="AM86" s="60">
        <v>80800</v>
      </c>
      <c r="AN86" s="55"/>
      <c r="AO86" s="55" t="s">
        <v>660</v>
      </c>
      <c r="AP86" s="55" t="s">
        <v>753</v>
      </c>
      <c r="AQ86" s="55"/>
      <c r="AR86" s="60">
        <v>0</v>
      </c>
      <c r="AS86" s="60">
        <v>0</v>
      </c>
      <c r="AT86" s="60">
        <v>80800</v>
      </c>
      <c r="AU86" s="55" t="s">
        <v>568</v>
      </c>
      <c r="AV86" s="55" t="s">
        <v>754</v>
      </c>
      <c r="AW86" s="55" t="s">
        <v>658</v>
      </c>
      <c r="AX86" s="55"/>
      <c r="AY86" s="55" t="s">
        <v>609</v>
      </c>
      <c r="AZ86" s="55" t="s">
        <v>610</v>
      </c>
      <c r="BA86" s="60">
        <v>0</v>
      </c>
      <c r="BB86" s="60">
        <v>0</v>
      </c>
      <c r="BC86" s="60">
        <v>0</v>
      </c>
      <c r="BD86" s="60">
        <v>80800</v>
      </c>
      <c r="BE86" s="60">
        <v>0</v>
      </c>
      <c r="BF86" s="60">
        <v>0</v>
      </c>
      <c r="BG86" s="60">
        <v>0</v>
      </c>
      <c r="BH86" s="60">
        <v>0</v>
      </c>
      <c r="BI86" s="60">
        <v>0</v>
      </c>
      <c r="BJ86" s="60">
        <v>0</v>
      </c>
      <c r="BK86" s="60">
        <v>0</v>
      </c>
      <c r="BL86" s="60">
        <v>0</v>
      </c>
      <c r="BM86" s="60">
        <v>0</v>
      </c>
      <c r="BN86" s="55"/>
      <c r="BO86" s="56"/>
      <c r="BP86" s="55"/>
      <c r="BQ86" s="60">
        <v>0</v>
      </c>
    </row>
    <row r="87" spans="1:69" x14ac:dyDescent="0.35">
      <c r="A87" s="55">
        <v>900951033</v>
      </c>
      <c r="B87" s="55" t="s">
        <v>596</v>
      </c>
      <c r="C87" s="55"/>
      <c r="D87" s="55" t="s">
        <v>435</v>
      </c>
      <c r="E87" s="55" t="s">
        <v>435</v>
      </c>
      <c r="F87" s="55" t="s">
        <v>953</v>
      </c>
      <c r="G87" s="55">
        <v>2</v>
      </c>
      <c r="H87" s="56">
        <v>45073</v>
      </c>
      <c r="I87" s="56">
        <v>45091</v>
      </c>
      <c r="J87" s="57">
        <v>1131998</v>
      </c>
      <c r="K87" s="58">
        <v>1131998</v>
      </c>
      <c r="L87" s="59" t="s">
        <v>598</v>
      </c>
      <c r="M87" s="59" t="s">
        <v>599</v>
      </c>
      <c r="N87" s="59" t="s">
        <v>629</v>
      </c>
      <c r="O87" s="59" t="s">
        <v>601</v>
      </c>
      <c r="P87" s="70">
        <v>0</v>
      </c>
      <c r="Q87" s="70">
        <v>0</v>
      </c>
      <c r="R87" s="55" t="s">
        <v>1969</v>
      </c>
      <c r="S87" s="55" t="s">
        <v>1969</v>
      </c>
      <c r="T87" s="60">
        <v>0</v>
      </c>
      <c r="U87" s="55"/>
      <c r="V87" s="55"/>
      <c r="W87" s="55"/>
      <c r="X87" s="55"/>
      <c r="Y87" s="55" t="s">
        <v>603</v>
      </c>
      <c r="Z87" s="56">
        <v>45073</v>
      </c>
      <c r="AA87" s="56">
        <v>45365</v>
      </c>
      <c r="AB87" s="56"/>
      <c r="AC87" s="56">
        <v>45371</v>
      </c>
      <c r="AD87" s="55">
        <v>436</v>
      </c>
      <c r="AE87" s="55" t="s">
        <v>604</v>
      </c>
      <c r="AF87" s="60">
        <v>1131998</v>
      </c>
      <c r="AG87" s="60">
        <v>1131998</v>
      </c>
      <c r="AH87" s="60">
        <v>0</v>
      </c>
      <c r="AI87" s="60">
        <v>0</v>
      </c>
      <c r="AJ87" s="60">
        <v>0</v>
      </c>
      <c r="AK87" s="60">
        <v>0</v>
      </c>
      <c r="AL87" s="60">
        <v>0</v>
      </c>
      <c r="AM87" s="60">
        <v>1131998</v>
      </c>
      <c r="AN87" s="55"/>
      <c r="AO87" s="55" t="s">
        <v>619</v>
      </c>
      <c r="AP87" s="55" t="s">
        <v>954</v>
      </c>
      <c r="AQ87" s="55"/>
      <c r="AR87" s="60">
        <v>0</v>
      </c>
      <c r="AS87" s="60">
        <v>0</v>
      </c>
      <c r="AT87" s="60">
        <v>1131998</v>
      </c>
      <c r="AU87" s="55" t="s">
        <v>568</v>
      </c>
      <c r="AV87" s="55" t="s">
        <v>619</v>
      </c>
      <c r="AW87" s="55" t="s">
        <v>608</v>
      </c>
      <c r="AX87" s="55" t="s">
        <v>621</v>
      </c>
      <c r="AY87" s="55" t="s">
        <v>622</v>
      </c>
      <c r="AZ87" s="55"/>
      <c r="BA87" s="60">
        <v>0</v>
      </c>
      <c r="BB87" s="60">
        <v>0</v>
      </c>
      <c r="BC87" s="60">
        <v>0</v>
      </c>
      <c r="BD87" s="60">
        <v>1131998</v>
      </c>
      <c r="BE87" s="60">
        <v>0</v>
      </c>
      <c r="BF87" s="60">
        <v>0</v>
      </c>
      <c r="BG87" s="60">
        <v>0</v>
      </c>
      <c r="BH87" s="60">
        <v>0</v>
      </c>
      <c r="BI87" s="60">
        <v>0</v>
      </c>
      <c r="BJ87" s="60">
        <v>0</v>
      </c>
      <c r="BK87" s="60">
        <v>0</v>
      </c>
      <c r="BL87" s="60">
        <v>0</v>
      </c>
      <c r="BM87" s="60">
        <v>0</v>
      </c>
      <c r="BN87" s="55"/>
      <c r="BO87" s="56"/>
      <c r="BP87" s="55"/>
      <c r="BQ87" s="60">
        <v>0</v>
      </c>
    </row>
    <row r="88" spans="1:69" x14ac:dyDescent="0.35">
      <c r="A88" s="55">
        <v>900951033</v>
      </c>
      <c r="B88" s="55" t="s">
        <v>596</v>
      </c>
      <c r="C88" s="55"/>
      <c r="D88" s="55" t="s">
        <v>24</v>
      </c>
      <c r="E88" s="55" t="s">
        <v>24</v>
      </c>
      <c r="F88" s="55" t="s">
        <v>968</v>
      </c>
      <c r="G88" s="55">
        <v>7</v>
      </c>
      <c r="H88" s="56">
        <v>42787</v>
      </c>
      <c r="I88" s="56">
        <v>43028</v>
      </c>
      <c r="J88" s="57">
        <v>1386864</v>
      </c>
      <c r="K88" s="58">
        <v>1386864</v>
      </c>
      <c r="L88" s="59" t="s">
        <v>598</v>
      </c>
      <c r="M88" s="59" t="s">
        <v>599</v>
      </c>
      <c r="N88" s="59" t="s">
        <v>618</v>
      </c>
      <c r="O88" s="59" t="s">
        <v>601</v>
      </c>
      <c r="P88" s="70">
        <v>0</v>
      </c>
      <c r="Q88" s="70">
        <v>0</v>
      </c>
      <c r="R88" s="55" t="s">
        <v>1969</v>
      </c>
      <c r="S88" s="55" t="s">
        <v>1969</v>
      </c>
      <c r="T88" s="60">
        <v>0</v>
      </c>
      <c r="U88" s="55"/>
      <c r="V88" s="55"/>
      <c r="W88" s="55"/>
      <c r="X88" s="55"/>
      <c r="Y88" s="55" t="s">
        <v>603</v>
      </c>
      <c r="Z88" s="56">
        <v>42787</v>
      </c>
      <c r="AA88" s="56">
        <v>43028</v>
      </c>
      <c r="AB88" s="56">
        <v>43482</v>
      </c>
      <c r="AC88" s="56">
        <v>43033</v>
      </c>
      <c r="AD88" s="55">
        <v>2774</v>
      </c>
      <c r="AE88" s="55" t="s">
        <v>604</v>
      </c>
      <c r="AF88" s="60">
        <v>1386864</v>
      </c>
      <c r="AG88" s="60">
        <v>1386864</v>
      </c>
      <c r="AH88" s="60">
        <v>0</v>
      </c>
      <c r="AI88" s="60">
        <v>0</v>
      </c>
      <c r="AJ88" s="60">
        <v>0</v>
      </c>
      <c r="AK88" s="60">
        <v>0</v>
      </c>
      <c r="AL88" s="60">
        <v>0</v>
      </c>
      <c r="AM88" s="60">
        <v>1386864</v>
      </c>
      <c r="AN88" s="55"/>
      <c r="AO88" s="55" t="s">
        <v>660</v>
      </c>
      <c r="AP88" s="55" t="s">
        <v>969</v>
      </c>
      <c r="AQ88" s="55"/>
      <c r="AR88" s="60">
        <v>0</v>
      </c>
      <c r="AS88" s="60">
        <v>0</v>
      </c>
      <c r="AT88" s="60">
        <v>1386864</v>
      </c>
      <c r="AU88" s="55" t="s">
        <v>568</v>
      </c>
      <c r="AV88" s="55" t="s">
        <v>970</v>
      </c>
      <c r="AW88" s="55" t="s">
        <v>616</v>
      </c>
      <c r="AX88" s="55"/>
      <c r="AY88" s="55" t="s">
        <v>609</v>
      </c>
      <c r="AZ88" s="55" t="s">
        <v>610</v>
      </c>
      <c r="BA88" s="60">
        <v>0</v>
      </c>
      <c r="BB88" s="60">
        <v>0</v>
      </c>
      <c r="BC88" s="60">
        <v>0</v>
      </c>
      <c r="BD88" s="60">
        <v>1386864</v>
      </c>
      <c r="BE88" s="60">
        <v>0</v>
      </c>
      <c r="BF88" s="60">
        <v>0</v>
      </c>
      <c r="BG88" s="60">
        <v>0</v>
      </c>
      <c r="BH88" s="60">
        <v>0</v>
      </c>
      <c r="BI88" s="60">
        <v>0</v>
      </c>
      <c r="BJ88" s="60">
        <v>0</v>
      </c>
      <c r="BK88" s="60">
        <v>0</v>
      </c>
      <c r="BL88" s="60">
        <v>0</v>
      </c>
      <c r="BM88" s="60">
        <v>0</v>
      </c>
      <c r="BN88" s="55"/>
      <c r="BO88" s="56"/>
      <c r="BP88" s="55"/>
      <c r="BQ88" s="60">
        <v>0</v>
      </c>
    </row>
    <row r="89" spans="1:69" x14ac:dyDescent="0.35">
      <c r="A89" s="55">
        <v>900951033</v>
      </c>
      <c r="B89" s="55" t="s">
        <v>596</v>
      </c>
      <c r="C89" s="55"/>
      <c r="D89" s="55" t="s">
        <v>111</v>
      </c>
      <c r="E89" s="55" t="s">
        <v>111</v>
      </c>
      <c r="F89" s="55" t="s">
        <v>1072</v>
      </c>
      <c r="G89" s="55">
        <v>6</v>
      </c>
      <c r="H89" s="56">
        <v>43509</v>
      </c>
      <c r="I89" s="56">
        <v>43516</v>
      </c>
      <c r="J89" s="57">
        <v>2907665</v>
      </c>
      <c r="K89" s="58">
        <v>2907665</v>
      </c>
      <c r="L89" s="59" t="s">
        <v>598</v>
      </c>
      <c r="M89" s="59" t="s">
        <v>599</v>
      </c>
      <c r="N89" s="59" t="s">
        <v>612</v>
      </c>
      <c r="O89" s="59" t="s">
        <v>601</v>
      </c>
      <c r="P89" s="70">
        <v>0</v>
      </c>
      <c r="Q89" s="70">
        <v>0</v>
      </c>
      <c r="R89" s="55" t="s">
        <v>1969</v>
      </c>
      <c r="S89" s="55" t="s">
        <v>1969</v>
      </c>
      <c r="T89" s="60">
        <v>0</v>
      </c>
      <c r="U89" s="55"/>
      <c r="V89" s="55"/>
      <c r="W89" s="55"/>
      <c r="X89" s="55"/>
      <c r="Y89" s="55" t="s">
        <v>603</v>
      </c>
      <c r="Z89" s="56">
        <v>43509</v>
      </c>
      <c r="AA89" s="56">
        <v>43516</v>
      </c>
      <c r="AB89" s="56">
        <v>44363</v>
      </c>
      <c r="AC89" s="56">
        <v>43517</v>
      </c>
      <c r="AD89" s="55">
        <v>2290</v>
      </c>
      <c r="AE89" s="55" t="s">
        <v>604</v>
      </c>
      <c r="AF89" s="60">
        <v>2907665</v>
      </c>
      <c r="AG89" s="60">
        <v>2907665</v>
      </c>
      <c r="AH89" s="60">
        <v>0</v>
      </c>
      <c r="AI89" s="60">
        <v>0</v>
      </c>
      <c r="AJ89" s="60">
        <v>0</v>
      </c>
      <c r="AK89" s="60">
        <v>0</v>
      </c>
      <c r="AL89" s="60">
        <v>0</v>
      </c>
      <c r="AM89" s="60">
        <v>2907665</v>
      </c>
      <c r="AN89" s="55"/>
      <c r="AO89" s="55" t="s">
        <v>660</v>
      </c>
      <c r="AP89" s="55" t="s">
        <v>1073</v>
      </c>
      <c r="AQ89" s="55"/>
      <c r="AR89" s="60">
        <v>0</v>
      </c>
      <c r="AS89" s="60">
        <v>0</v>
      </c>
      <c r="AT89" s="60">
        <v>2907665</v>
      </c>
      <c r="AU89" s="55" t="s">
        <v>568</v>
      </c>
      <c r="AV89" s="55" t="s">
        <v>940</v>
      </c>
      <c r="AW89" s="55" t="s">
        <v>854</v>
      </c>
      <c r="AX89" s="55"/>
      <c r="AY89" s="55" t="s">
        <v>609</v>
      </c>
      <c r="AZ89" s="55" t="s">
        <v>610</v>
      </c>
      <c r="BA89" s="60">
        <v>0</v>
      </c>
      <c r="BB89" s="60">
        <v>0</v>
      </c>
      <c r="BC89" s="60">
        <v>0</v>
      </c>
      <c r="BD89" s="60">
        <v>2907665</v>
      </c>
      <c r="BE89" s="60">
        <v>0</v>
      </c>
      <c r="BF89" s="60">
        <v>0</v>
      </c>
      <c r="BG89" s="60">
        <v>0</v>
      </c>
      <c r="BH89" s="60">
        <v>0</v>
      </c>
      <c r="BI89" s="60">
        <v>0</v>
      </c>
      <c r="BJ89" s="60">
        <v>0</v>
      </c>
      <c r="BK89" s="60">
        <v>0</v>
      </c>
      <c r="BL89" s="60">
        <v>0</v>
      </c>
      <c r="BM89" s="60">
        <v>0</v>
      </c>
      <c r="BN89" s="55"/>
      <c r="BO89" s="56"/>
      <c r="BP89" s="55"/>
      <c r="BQ89" s="60">
        <v>0</v>
      </c>
    </row>
    <row r="90" spans="1:69" x14ac:dyDescent="0.35">
      <c r="A90" s="55">
        <v>900951033</v>
      </c>
      <c r="B90" s="55" t="s">
        <v>596</v>
      </c>
      <c r="C90" s="55"/>
      <c r="D90" s="55" t="s">
        <v>153</v>
      </c>
      <c r="E90" s="55" t="s">
        <v>153</v>
      </c>
      <c r="F90" s="55" t="s">
        <v>1850</v>
      </c>
      <c r="G90" s="55">
        <v>5</v>
      </c>
      <c r="H90" s="56">
        <v>44009</v>
      </c>
      <c r="I90" s="56">
        <v>44028</v>
      </c>
      <c r="J90" s="57">
        <v>1304658</v>
      </c>
      <c r="K90" s="58">
        <v>1304658</v>
      </c>
      <c r="L90" s="59" t="s">
        <v>598</v>
      </c>
      <c r="M90" s="59" t="s">
        <v>599</v>
      </c>
      <c r="N90" s="59" t="s">
        <v>629</v>
      </c>
      <c r="O90" s="59" t="s">
        <v>601</v>
      </c>
      <c r="P90" s="70">
        <v>0</v>
      </c>
      <c r="Q90" s="70">
        <v>0</v>
      </c>
      <c r="R90" s="55" t="s">
        <v>1972</v>
      </c>
      <c r="S90" s="55" t="s">
        <v>1955</v>
      </c>
      <c r="T90" s="60">
        <v>0</v>
      </c>
      <c r="U90" s="55"/>
      <c r="V90" s="55"/>
      <c r="W90" s="55"/>
      <c r="X90" s="55"/>
      <c r="Y90" s="55" t="s">
        <v>1733</v>
      </c>
      <c r="Z90" s="56">
        <v>44009</v>
      </c>
      <c r="AA90" s="56">
        <v>45762</v>
      </c>
      <c r="AB90" s="56">
        <v>45769</v>
      </c>
      <c r="AC90" s="56"/>
      <c r="AD90" s="55">
        <v>38</v>
      </c>
      <c r="AE90" s="55" t="s">
        <v>1851</v>
      </c>
      <c r="AF90" s="60">
        <v>1304658</v>
      </c>
      <c r="AG90" s="60">
        <v>1304658</v>
      </c>
      <c r="AH90" s="60">
        <v>0</v>
      </c>
      <c r="AI90" s="60">
        <v>0</v>
      </c>
      <c r="AJ90" s="60">
        <v>0</v>
      </c>
      <c r="AK90" s="60">
        <v>0</v>
      </c>
      <c r="AL90" s="60">
        <v>0</v>
      </c>
      <c r="AM90" s="60">
        <v>0</v>
      </c>
      <c r="AN90" s="55"/>
      <c r="AO90" s="55"/>
      <c r="AP90" s="55" t="s">
        <v>1852</v>
      </c>
      <c r="AQ90" s="55" t="s">
        <v>1737</v>
      </c>
      <c r="AR90" s="60">
        <v>0</v>
      </c>
      <c r="AS90" s="60">
        <v>1304658</v>
      </c>
      <c r="AT90" s="60">
        <v>0</v>
      </c>
      <c r="AU90" s="55"/>
      <c r="AV90" s="55"/>
      <c r="AW90" s="55"/>
      <c r="AX90" s="55" t="s">
        <v>1758</v>
      </c>
      <c r="AY90" s="55"/>
      <c r="AZ90" s="55" t="s">
        <v>610</v>
      </c>
      <c r="BA90" s="60">
        <v>1304658</v>
      </c>
      <c r="BB90" s="60">
        <v>0</v>
      </c>
      <c r="BC90" s="60">
        <v>0</v>
      </c>
      <c r="BD90" s="60">
        <v>0</v>
      </c>
      <c r="BE90" s="60">
        <v>0</v>
      </c>
      <c r="BF90" s="60">
        <v>0</v>
      </c>
      <c r="BG90" s="60">
        <v>0</v>
      </c>
      <c r="BH90" s="60">
        <v>0</v>
      </c>
      <c r="BI90" s="60">
        <v>0</v>
      </c>
      <c r="BJ90" s="60">
        <v>0</v>
      </c>
      <c r="BK90" s="60">
        <v>0</v>
      </c>
      <c r="BL90" s="60">
        <v>1304658</v>
      </c>
      <c r="BM90" s="60">
        <v>0</v>
      </c>
      <c r="BN90" s="55">
        <v>2201619990</v>
      </c>
      <c r="BO90" s="56">
        <v>45803</v>
      </c>
      <c r="BP90" s="55" t="s">
        <v>1958</v>
      </c>
      <c r="BQ90" s="60">
        <v>167301633</v>
      </c>
    </row>
    <row r="91" spans="1:69" x14ac:dyDescent="0.35">
      <c r="A91" s="55">
        <v>900951033</v>
      </c>
      <c r="B91" s="55" t="s">
        <v>596</v>
      </c>
      <c r="C91" s="55"/>
      <c r="D91" s="55" t="s">
        <v>155</v>
      </c>
      <c r="E91" s="55" t="s">
        <v>155</v>
      </c>
      <c r="F91" s="55" t="s">
        <v>1853</v>
      </c>
      <c r="G91" s="55">
        <v>4</v>
      </c>
      <c r="H91" s="56">
        <v>44007</v>
      </c>
      <c r="I91" s="56">
        <v>44057</v>
      </c>
      <c r="J91" s="57">
        <v>2262600</v>
      </c>
      <c r="K91" s="58">
        <v>2262600</v>
      </c>
      <c r="L91" s="59" t="s">
        <v>598</v>
      </c>
      <c r="M91" s="59" t="s">
        <v>599</v>
      </c>
      <c r="N91" s="59" t="s">
        <v>618</v>
      </c>
      <c r="O91" s="59" t="s">
        <v>601</v>
      </c>
      <c r="P91" s="70">
        <v>0</v>
      </c>
      <c r="Q91" s="70">
        <v>0</v>
      </c>
      <c r="R91" s="55" t="s">
        <v>1972</v>
      </c>
      <c r="S91" s="55" t="s">
        <v>1955</v>
      </c>
      <c r="T91" s="60">
        <v>0</v>
      </c>
      <c r="U91" s="55"/>
      <c r="V91" s="55"/>
      <c r="W91" s="55"/>
      <c r="X91" s="55"/>
      <c r="Y91" s="55" t="s">
        <v>1733</v>
      </c>
      <c r="Z91" s="56">
        <v>44007</v>
      </c>
      <c r="AA91" s="56">
        <v>45762</v>
      </c>
      <c r="AB91" s="56">
        <v>45769</v>
      </c>
      <c r="AC91" s="56"/>
      <c r="AD91" s="55">
        <v>38</v>
      </c>
      <c r="AE91" s="55" t="s">
        <v>1851</v>
      </c>
      <c r="AF91" s="60">
        <v>2262600</v>
      </c>
      <c r="AG91" s="60">
        <v>2262600</v>
      </c>
      <c r="AH91" s="60">
        <v>0</v>
      </c>
      <c r="AI91" s="60">
        <v>0</v>
      </c>
      <c r="AJ91" s="60">
        <v>0</v>
      </c>
      <c r="AK91" s="60">
        <v>0</v>
      </c>
      <c r="AL91" s="60">
        <v>0</v>
      </c>
      <c r="AM91" s="60">
        <v>0</v>
      </c>
      <c r="AN91" s="55"/>
      <c r="AO91" s="55"/>
      <c r="AP91" s="55" t="s">
        <v>1854</v>
      </c>
      <c r="AQ91" s="55" t="s">
        <v>1737</v>
      </c>
      <c r="AR91" s="60">
        <v>0</v>
      </c>
      <c r="AS91" s="60">
        <v>2262600</v>
      </c>
      <c r="AT91" s="60">
        <v>0</v>
      </c>
      <c r="AU91" s="55"/>
      <c r="AV91" s="55"/>
      <c r="AW91" s="55"/>
      <c r="AX91" s="55" t="s">
        <v>1758</v>
      </c>
      <c r="AY91" s="55"/>
      <c r="AZ91" s="55" t="s">
        <v>610</v>
      </c>
      <c r="BA91" s="60">
        <v>2262600</v>
      </c>
      <c r="BB91" s="60">
        <v>0</v>
      </c>
      <c r="BC91" s="60">
        <v>0</v>
      </c>
      <c r="BD91" s="60">
        <v>0</v>
      </c>
      <c r="BE91" s="60">
        <v>0</v>
      </c>
      <c r="BF91" s="60">
        <v>0</v>
      </c>
      <c r="BG91" s="60">
        <v>0</v>
      </c>
      <c r="BH91" s="60">
        <v>0</v>
      </c>
      <c r="BI91" s="60">
        <v>0</v>
      </c>
      <c r="BJ91" s="60">
        <v>0</v>
      </c>
      <c r="BK91" s="60">
        <v>0</v>
      </c>
      <c r="BL91" s="60">
        <v>2262600</v>
      </c>
      <c r="BM91" s="60">
        <v>0</v>
      </c>
      <c r="BN91" s="55">
        <v>2201624690</v>
      </c>
      <c r="BO91" s="56">
        <v>45806</v>
      </c>
      <c r="BP91" s="55" t="s">
        <v>1958</v>
      </c>
      <c r="BQ91" s="60">
        <v>29205230</v>
      </c>
    </row>
    <row r="92" spans="1:69" x14ac:dyDescent="0.35">
      <c r="A92" s="55">
        <v>900951033</v>
      </c>
      <c r="B92" s="55" t="s">
        <v>596</v>
      </c>
      <c r="C92" s="55"/>
      <c r="D92" s="55" t="s">
        <v>131</v>
      </c>
      <c r="E92" s="55" t="s">
        <v>131</v>
      </c>
      <c r="F92" s="55" t="s">
        <v>1855</v>
      </c>
      <c r="G92" s="55">
        <v>5</v>
      </c>
      <c r="H92" s="56">
        <v>43899</v>
      </c>
      <c r="I92" s="56">
        <v>43936</v>
      </c>
      <c r="J92" s="57">
        <v>3195454</v>
      </c>
      <c r="K92" s="58">
        <v>3195454</v>
      </c>
      <c r="L92" s="59" t="s">
        <v>598</v>
      </c>
      <c r="M92" s="59" t="s">
        <v>599</v>
      </c>
      <c r="N92" s="59" t="s">
        <v>612</v>
      </c>
      <c r="O92" s="59" t="s">
        <v>601</v>
      </c>
      <c r="P92" s="70">
        <v>0</v>
      </c>
      <c r="Q92" s="70">
        <v>0</v>
      </c>
      <c r="R92" s="55" t="s">
        <v>1972</v>
      </c>
      <c r="S92" s="55" t="s">
        <v>1955</v>
      </c>
      <c r="T92" s="60">
        <v>0</v>
      </c>
      <c r="U92" s="55"/>
      <c r="V92" s="55"/>
      <c r="W92" s="55"/>
      <c r="X92" s="55"/>
      <c r="Y92" s="55" t="s">
        <v>1733</v>
      </c>
      <c r="Z92" s="56">
        <v>43899</v>
      </c>
      <c r="AA92" s="56">
        <v>45762</v>
      </c>
      <c r="AB92" s="56">
        <v>45769</v>
      </c>
      <c r="AC92" s="56"/>
      <c r="AD92" s="55">
        <v>38</v>
      </c>
      <c r="AE92" s="55" t="s">
        <v>1851</v>
      </c>
      <c r="AF92" s="60">
        <v>3195454</v>
      </c>
      <c r="AG92" s="60">
        <v>3195454</v>
      </c>
      <c r="AH92" s="60">
        <v>0</v>
      </c>
      <c r="AI92" s="60">
        <v>0</v>
      </c>
      <c r="AJ92" s="60">
        <v>0</v>
      </c>
      <c r="AK92" s="60">
        <v>0</v>
      </c>
      <c r="AL92" s="60">
        <v>0</v>
      </c>
      <c r="AM92" s="60">
        <v>0</v>
      </c>
      <c r="AN92" s="55"/>
      <c r="AO92" s="55"/>
      <c r="AP92" s="55" t="s">
        <v>1010</v>
      </c>
      <c r="AQ92" s="55" t="s">
        <v>1737</v>
      </c>
      <c r="AR92" s="60">
        <v>0</v>
      </c>
      <c r="AS92" s="60">
        <v>3195454</v>
      </c>
      <c r="AT92" s="60">
        <v>0</v>
      </c>
      <c r="AU92" s="55"/>
      <c r="AV92" s="55"/>
      <c r="AW92" s="55"/>
      <c r="AX92" s="55" t="s">
        <v>1758</v>
      </c>
      <c r="AY92" s="55"/>
      <c r="AZ92" s="55" t="s">
        <v>1735</v>
      </c>
      <c r="BA92" s="60">
        <v>3195454</v>
      </c>
      <c r="BB92" s="60">
        <v>0</v>
      </c>
      <c r="BC92" s="60">
        <v>0</v>
      </c>
      <c r="BD92" s="60">
        <v>0</v>
      </c>
      <c r="BE92" s="60">
        <v>0</v>
      </c>
      <c r="BF92" s="60">
        <v>0</v>
      </c>
      <c r="BG92" s="60">
        <v>0</v>
      </c>
      <c r="BH92" s="60">
        <v>0</v>
      </c>
      <c r="BI92" s="60">
        <v>0</v>
      </c>
      <c r="BJ92" s="60">
        <v>0</v>
      </c>
      <c r="BK92" s="60">
        <v>0</v>
      </c>
      <c r="BL92" s="60">
        <v>3195454</v>
      </c>
      <c r="BM92" s="60">
        <v>0</v>
      </c>
      <c r="BN92" s="55">
        <v>2201619990</v>
      </c>
      <c r="BO92" s="56">
        <v>45803</v>
      </c>
      <c r="BP92" s="55" t="s">
        <v>1958</v>
      </c>
      <c r="BQ92" s="60">
        <v>167301633</v>
      </c>
    </row>
    <row r="93" spans="1:69" x14ac:dyDescent="0.35">
      <c r="A93" s="55">
        <v>900951033</v>
      </c>
      <c r="B93" s="55" t="s">
        <v>596</v>
      </c>
      <c r="C93" s="55"/>
      <c r="D93" s="55" t="s">
        <v>139</v>
      </c>
      <c r="E93" s="55" t="s">
        <v>139</v>
      </c>
      <c r="F93" s="55" t="s">
        <v>1856</v>
      </c>
      <c r="G93" s="55">
        <v>5</v>
      </c>
      <c r="H93" s="56">
        <v>43907</v>
      </c>
      <c r="I93" s="56">
        <v>43936</v>
      </c>
      <c r="J93" s="57">
        <v>12978722</v>
      </c>
      <c r="K93" s="58">
        <v>12978722</v>
      </c>
      <c r="L93" s="59" t="s">
        <v>598</v>
      </c>
      <c r="M93" s="59" t="s">
        <v>599</v>
      </c>
      <c r="N93" s="59" t="s">
        <v>629</v>
      </c>
      <c r="O93" s="59" t="s">
        <v>601</v>
      </c>
      <c r="P93" s="70">
        <v>0</v>
      </c>
      <c r="Q93" s="70">
        <v>0</v>
      </c>
      <c r="R93" s="55" t="s">
        <v>1972</v>
      </c>
      <c r="S93" s="55" t="s">
        <v>1955</v>
      </c>
      <c r="T93" s="60">
        <v>0</v>
      </c>
      <c r="U93" s="55"/>
      <c r="V93" s="55"/>
      <c r="W93" s="55"/>
      <c r="X93" s="55"/>
      <c r="Y93" s="55" t="s">
        <v>1733</v>
      </c>
      <c r="Z93" s="56">
        <v>43907</v>
      </c>
      <c r="AA93" s="56">
        <v>45762</v>
      </c>
      <c r="AB93" s="56">
        <v>45769</v>
      </c>
      <c r="AC93" s="56"/>
      <c r="AD93" s="55">
        <v>38</v>
      </c>
      <c r="AE93" s="55" t="s">
        <v>1851</v>
      </c>
      <c r="AF93" s="60">
        <v>12978722</v>
      </c>
      <c r="AG93" s="60">
        <v>12978722</v>
      </c>
      <c r="AH93" s="60">
        <v>0</v>
      </c>
      <c r="AI93" s="60">
        <v>0</v>
      </c>
      <c r="AJ93" s="60">
        <v>0</v>
      </c>
      <c r="AK93" s="60">
        <v>0</v>
      </c>
      <c r="AL93" s="60">
        <v>0</v>
      </c>
      <c r="AM93" s="60">
        <v>0</v>
      </c>
      <c r="AN93" s="55"/>
      <c r="AO93" s="55"/>
      <c r="AP93" s="55" t="s">
        <v>1010</v>
      </c>
      <c r="AQ93" s="55" t="s">
        <v>1737</v>
      </c>
      <c r="AR93" s="60">
        <v>0</v>
      </c>
      <c r="AS93" s="60">
        <v>12978722</v>
      </c>
      <c r="AT93" s="60">
        <v>0</v>
      </c>
      <c r="AU93" s="55"/>
      <c r="AV93" s="55"/>
      <c r="AW93" s="55"/>
      <c r="AX93" s="55" t="s">
        <v>1758</v>
      </c>
      <c r="AY93" s="55"/>
      <c r="AZ93" s="55" t="s">
        <v>1735</v>
      </c>
      <c r="BA93" s="60">
        <v>12978722</v>
      </c>
      <c r="BB93" s="60">
        <v>0</v>
      </c>
      <c r="BC93" s="60">
        <v>0</v>
      </c>
      <c r="BD93" s="60">
        <v>0</v>
      </c>
      <c r="BE93" s="60">
        <v>0</v>
      </c>
      <c r="BF93" s="60">
        <v>0</v>
      </c>
      <c r="BG93" s="60">
        <v>0</v>
      </c>
      <c r="BH93" s="60">
        <v>0</v>
      </c>
      <c r="BI93" s="60">
        <v>0</v>
      </c>
      <c r="BJ93" s="60">
        <v>0</v>
      </c>
      <c r="BK93" s="60">
        <v>0</v>
      </c>
      <c r="BL93" s="60">
        <v>12978722</v>
      </c>
      <c r="BM93" s="60">
        <v>0</v>
      </c>
      <c r="BN93" s="55">
        <v>2201624690</v>
      </c>
      <c r="BO93" s="56">
        <v>45806</v>
      </c>
      <c r="BP93" s="55" t="s">
        <v>1958</v>
      </c>
      <c r="BQ93" s="60">
        <v>29205230</v>
      </c>
    </row>
    <row r="94" spans="1:69" x14ac:dyDescent="0.35">
      <c r="A94" s="55">
        <v>900951033</v>
      </c>
      <c r="B94" s="55" t="s">
        <v>596</v>
      </c>
      <c r="C94" s="55"/>
      <c r="D94" s="55" t="s">
        <v>112</v>
      </c>
      <c r="E94" s="55" t="s">
        <v>112</v>
      </c>
      <c r="F94" s="55" t="s">
        <v>1857</v>
      </c>
      <c r="G94" s="55">
        <v>6</v>
      </c>
      <c r="H94" s="56">
        <v>43497</v>
      </c>
      <c r="I94" s="56">
        <v>43510</v>
      </c>
      <c r="J94" s="57">
        <v>13963908</v>
      </c>
      <c r="K94" s="58">
        <v>13963908</v>
      </c>
      <c r="L94" s="59" t="s">
        <v>598</v>
      </c>
      <c r="M94" s="59" t="s">
        <v>599</v>
      </c>
      <c r="N94" s="59" t="s">
        <v>618</v>
      </c>
      <c r="O94" s="59" t="s">
        <v>601</v>
      </c>
      <c r="P94" s="70">
        <v>0</v>
      </c>
      <c r="Q94" s="70">
        <v>0</v>
      </c>
      <c r="R94" s="55" t="s">
        <v>1972</v>
      </c>
      <c r="S94" s="55" t="s">
        <v>1955</v>
      </c>
      <c r="T94" s="60">
        <v>0</v>
      </c>
      <c r="U94" s="55"/>
      <c r="V94" s="55"/>
      <c r="W94" s="55"/>
      <c r="X94" s="55"/>
      <c r="Y94" s="55" t="s">
        <v>1733</v>
      </c>
      <c r="Z94" s="56">
        <v>43497</v>
      </c>
      <c r="AA94" s="56">
        <v>45762</v>
      </c>
      <c r="AB94" s="56">
        <v>45769</v>
      </c>
      <c r="AC94" s="56"/>
      <c r="AD94" s="55">
        <v>38</v>
      </c>
      <c r="AE94" s="55" t="s">
        <v>1851</v>
      </c>
      <c r="AF94" s="60">
        <v>13963908</v>
      </c>
      <c r="AG94" s="60">
        <v>13963908</v>
      </c>
      <c r="AH94" s="60">
        <v>0</v>
      </c>
      <c r="AI94" s="60">
        <v>0</v>
      </c>
      <c r="AJ94" s="60">
        <v>0</v>
      </c>
      <c r="AK94" s="60">
        <v>0</v>
      </c>
      <c r="AL94" s="60">
        <v>0</v>
      </c>
      <c r="AM94" s="60">
        <v>0</v>
      </c>
      <c r="AN94" s="55"/>
      <c r="AO94" s="55"/>
      <c r="AP94" s="55" t="s">
        <v>1858</v>
      </c>
      <c r="AQ94" s="55" t="s">
        <v>1737</v>
      </c>
      <c r="AR94" s="60">
        <v>0</v>
      </c>
      <c r="AS94" s="60">
        <v>13963908</v>
      </c>
      <c r="AT94" s="60">
        <v>0</v>
      </c>
      <c r="AU94" s="55"/>
      <c r="AV94" s="55"/>
      <c r="AW94" s="55"/>
      <c r="AX94" s="55" t="s">
        <v>1758</v>
      </c>
      <c r="AY94" s="55"/>
      <c r="AZ94" s="55" t="s">
        <v>610</v>
      </c>
      <c r="BA94" s="60">
        <v>13963908</v>
      </c>
      <c r="BB94" s="60">
        <v>0</v>
      </c>
      <c r="BC94" s="60">
        <v>0</v>
      </c>
      <c r="BD94" s="60">
        <v>0</v>
      </c>
      <c r="BE94" s="60">
        <v>0</v>
      </c>
      <c r="BF94" s="60">
        <v>0</v>
      </c>
      <c r="BG94" s="60">
        <v>0</v>
      </c>
      <c r="BH94" s="60">
        <v>0</v>
      </c>
      <c r="BI94" s="60">
        <v>0</v>
      </c>
      <c r="BJ94" s="60">
        <v>0</v>
      </c>
      <c r="BK94" s="60">
        <v>0</v>
      </c>
      <c r="BL94" s="60">
        <v>13963908</v>
      </c>
      <c r="BM94" s="60">
        <v>0</v>
      </c>
      <c r="BN94" s="55">
        <v>2201624690</v>
      </c>
      <c r="BO94" s="56">
        <v>45806</v>
      </c>
      <c r="BP94" s="55" t="s">
        <v>1958</v>
      </c>
      <c r="BQ94" s="60">
        <v>29205230</v>
      </c>
    </row>
    <row r="95" spans="1:69" x14ac:dyDescent="0.35">
      <c r="A95" s="55">
        <v>900951033</v>
      </c>
      <c r="B95" s="55" t="s">
        <v>596</v>
      </c>
      <c r="C95" s="55"/>
      <c r="D95" s="55" t="s">
        <v>107</v>
      </c>
      <c r="E95" s="55" t="s">
        <v>107</v>
      </c>
      <c r="F95" s="55" t="s">
        <v>1859</v>
      </c>
      <c r="G95" s="55">
        <v>6</v>
      </c>
      <c r="H95" s="56">
        <v>43468</v>
      </c>
      <c r="I95" s="56">
        <v>43482</v>
      </c>
      <c r="J95" s="57">
        <v>16803428</v>
      </c>
      <c r="K95" s="58">
        <v>16803428</v>
      </c>
      <c r="L95" s="59" t="s">
        <v>598</v>
      </c>
      <c r="M95" s="59" t="s">
        <v>599</v>
      </c>
      <c r="N95" s="59" t="s">
        <v>629</v>
      </c>
      <c r="O95" s="59" t="s">
        <v>601</v>
      </c>
      <c r="P95" s="70">
        <v>0</v>
      </c>
      <c r="Q95" s="70">
        <v>0</v>
      </c>
      <c r="R95" s="55" t="s">
        <v>1972</v>
      </c>
      <c r="S95" s="55" t="s">
        <v>1955</v>
      </c>
      <c r="T95" s="60">
        <v>0</v>
      </c>
      <c r="U95" s="55"/>
      <c r="V95" s="55"/>
      <c r="W95" s="55"/>
      <c r="X95" s="55"/>
      <c r="Y95" s="55" t="s">
        <v>1733</v>
      </c>
      <c r="Z95" s="56">
        <v>43468</v>
      </c>
      <c r="AA95" s="56">
        <v>45762</v>
      </c>
      <c r="AB95" s="56">
        <v>45769</v>
      </c>
      <c r="AC95" s="56"/>
      <c r="AD95" s="55">
        <v>38</v>
      </c>
      <c r="AE95" s="55" t="s">
        <v>1851</v>
      </c>
      <c r="AF95" s="60">
        <v>16803428</v>
      </c>
      <c r="AG95" s="60">
        <v>16803428</v>
      </c>
      <c r="AH95" s="60">
        <v>0</v>
      </c>
      <c r="AI95" s="60">
        <v>0</v>
      </c>
      <c r="AJ95" s="60">
        <v>0</v>
      </c>
      <c r="AK95" s="60">
        <v>0</v>
      </c>
      <c r="AL95" s="60">
        <v>0</v>
      </c>
      <c r="AM95" s="60">
        <v>0</v>
      </c>
      <c r="AN95" s="55"/>
      <c r="AO95" s="55"/>
      <c r="AP95" s="55" t="s">
        <v>1860</v>
      </c>
      <c r="AQ95" s="55" t="s">
        <v>1737</v>
      </c>
      <c r="AR95" s="60">
        <v>0</v>
      </c>
      <c r="AS95" s="60">
        <v>16803428</v>
      </c>
      <c r="AT95" s="60">
        <v>0</v>
      </c>
      <c r="AU95" s="55"/>
      <c r="AV95" s="55"/>
      <c r="AW95" s="55"/>
      <c r="AX95" s="55" t="s">
        <v>1758</v>
      </c>
      <c r="AY95" s="55"/>
      <c r="AZ95" s="55" t="s">
        <v>610</v>
      </c>
      <c r="BA95" s="60">
        <v>16803428</v>
      </c>
      <c r="BB95" s="60">
        <v>0</v>
      </c>
      <c r="BC95" s="60">
        <v>0</v>
      </c>
      <c r="BD95" s="60">
        <v>0</v>
      </c>
      <c r="BE95" s="60">
        <v>0</v>
      </c>
      <c r="BF95" s="60">
        <v>0</v>
      </c>
      <c r="BG95" s="60">
        <v>0</v>
      </c>
      <c r="BH95" s="60">
        <v>0</v>
      </c>
      <c r="BI95" s="60">
        <v>0</v>
      </c>
      <c r="BJ95" s="60">
        <v>0</v>
      </c>
      <c r="BK95" s="60">
        <v>0</v>
      </c>
      <c r="BL95" s="60">
        <v>16803428</v>
      </c>
      <c r="BM95" s="60">
        <v>0</v>
      </c>
      <c r="BN95" s="55">
        <v>2201619990</v>
      </c>
      <c r="BO95" s="56">
        <v>45803</v>
      </c>
      <c r="BP95" s="55" t="s">
        <v>1958</v>
      </c>
      <c r="BQ95" s="60">
        <v>167301633</v>
      </c>
    </row>
    <row r="96" spans="1:69" x14ac:dyDescent="0.35">
      <c r="A96" s="55">
        <v>900951033</v>
      </c>
      <c r="B96" s="55" t="s">
        <v>596</v>
      </c>
      <c r="C96" s="55"/>
      <c r="D96" s="55" t="s">
        <v>94</v>
      </c>
      <c r="E96" s="55" t="s">
        <v>94</v>
      </c>
      <c r="F96" s="55" t="s">
        <v>1861</v>
      </c>
      <c r="G96" s="55">
        <v>6</v>
      </c>
      <c r="H96" s="56">
        <v>43412</v>
      </c>
      <c r="I96" s="56">
        <v>43420</v>
      </c>
      <c r="J96" s="57">
        <v>43599539</v>
      </c>
      <c r="K96" s="58">
        <v>39239585</v>
      </c>
      <c r="L96" s="59" t="s">
        <v>598</v>
      </c>
      <c r="M96" s="59" t="s">
        <v>599</v>
      </c>
      <c r="N96" s="59" t="s">
        <v>612</v>
      </c>
      <c r="O96" s="59" t="s">
        <v>601</v>
      </c>
      <c r="P96" s="70">
        <v>0</v>
      </c>
      <c r="Q96" s="70">
        <v>0</v>
      </c>
      <c r="R96" s="55" t="s">
        <v>1972</v>
      </c>
      <c r="S96" s="55" t="s">
        <v>1955</v>
      </c>
      <c r="T96" s="60">
        <v>0</v>
      </c>
      <c r="U96" s="55"/>
      <c r="V96" s="55"/>
      <c r="W96" s="55"/>
      <c r="X96" s="55"/>
      <c r="Y96" s="55" t="s">
        <v>1733</v>
      </c>
      <c r="Z96" s="56">
        <v>43412</v>
      </c>
      <c r="AA96" s="56">
        <v>45727</v>
      </c>
      <c r="AB96" s="56">
        <v>45748</v>
      </c>
      <c r="AC96" s="56"/>
      <c r="AD96" s="55">
        <v>59</v>
      </c>
      <c r="AE96" s="55" t="s">
        <v>1851</v>
      </c>
      <c r="AF96" s="60">
        <v>43599539</v>
      </c>
      <c r="AG96" s="60">
        <v>4359954</v>
      </c>
      <c r="AH96" s="60">
        <v>0</v>
      </c>
      <c r="AI96" s="60">
        <v>0</v>
      </c>
      <c r="AJ96" s="60">
        <v>0</v>
      </c>
      <c r="AK96" s="60">
        <v>0</v>
      </c>
      <c r="AL96" s="60">
        <v>4359954</v>
      </c>
      <c r="AM96" s="60">
        <v>0</v>
      </c>
      <c r="AN96" s="55"/>
      <c r="AO96" s="55"/>
      <c r="AP96" s="55" t="s">
        <v>1862</v>
      </c>
      <c r="AQ96" s="55" t="s">
        <v>1863</v>
      </c>
      <c r="AR96" s="60">
        <v>0</v>
      </c>
      <c r="AS96" s="60">
        <v>0</v>
      </c>
      <c r="AT96" s="60">
        <v>0</v>
      </c>
      <c r="AU96" s="55"/>
      <c r="AV96" s="55"/>
      <c r="AW96" s="55"/>
      <c r="AX96" s="55" t="s">
        <v>621</v>
      </c>
      <c r="AY96" s="55"/>
      <c r="AZ96" s="55" t="s">
        <v>1735</v>
      </c>
      <c r="BA96" s="60">
        <v>39239585</v>
      </c>
      <c r="BB96" s="60">
        <v>0</v>
      </c>
      <c r="BC96" s="60">
        <v>0</v>
      </c>
      <c r="BD96" s="60">
        <v>0</v>
      </c>
      <c r="BE96" s="60">
        <v>0</v>
      </c>
      <c r="BF96" s="60">
        <v>0</v>
      </c>
      <c r="BG96" s="60">
        <v>0</v>
      </c>
      <c r="BH96" s="60">
        <v>0</v>
      </c>
      <c r="BI96" s="60">
        <v>0</v>
      </c>
      <c r="BJ96" s="60">
        <v>0</v>
      </c>
      <c r="BK96" s="60">
        <v>0</v>
      </c>
      <c r="BL96" s="60">
        <v>39239585</v>
      </c>
      <c r="BM96" s="60">
        <v>0</v>
      </c>
      <c r="BN96" s="55">
        <v>2201619990</v>
      </c>
      <c r="BO96" s="56">
        <v>45803</v>
      </c>
      <c r="BP96" s="55" t="s">
        <v>1958</v>
      </c>
      <c r="BQ96" s="60">
        <v>167301633</v>
      </c>
    </row>
    <row r="97" spans="1:69" x14ac:dyDescent="0.35">
      <c r="A97" s="55">
        <v>900951033</v>
      </c>
      <c r="B97" s="55" t="s">
        <v>596</v>
      </c>
      <c r="C97" s="55"/>
      <c r="D97" s="55" t="s">
        <v>60</v>
      </c>
      <c r="E97" s="55" t="s">
        <v>60</v>
      </c>
      <c r="F97" s="55" t="s">
        <v>1864</v>
      </c>
      <c r="G97" s="55">
        <v>7</v>
      </c>
      <c r="H97" s="56">
        <v>43174</v>
      </c>
      <c r="I97" s="56">
        <v>43210</v>
      </c>
      <c r="J97" s="57">
        <v>38675533</v>
      </c>
      <c r="K97" s="58">
        <v>34629816</v>
      </c>
      <c r="L97" s="59" t="s">
        <v>598</v>
      </c>
      <c r="M97" s="59" t="s">
        <v>599</v>
      </c>
      <c r="N97" s="59" t="s">
        <v>618</v>
      </c>
      <c r="O97" s="59" t="s">
        <v>601</v>
      </c>
      <c r="P97" s="70">
        <v>0</v>
      </c>
      <c r="Q97" s="70">
        <v>0</v>
      </c>
      <c r="R97" s="55" t="s">
        <v>1972</v>
      </c>
      <c r="S97" s="55" t="s">
        <v>1955</v>
      </c>
      <c r="T97" s="60">
        <v>0</v>
      </c>
      <c r="U97" s="55"/>
      <c r="V97" s="55"/>
      <c r="W97" s="55"/>
      <c r="X97" s="55"/>
      <c r="Y97" s="55" t="s">
        <v>1733</v>
      </c>
      <c r="Z97" s="56">
        <v>43174</v>
      </c>
      <c r="AA97" s="56">
        <v>45727</v>
      </c>
      <c r="AB97" s="56">
        <v>45748</v>
      </c>
      <c r="AC97" s="56"/>
      <c r="AD97" s="55">
        <v>59</v>
      </c>
      <c r="AE97" s="55" t="s">
        <v>1851</v>
      </c>
      <c r="AF97" s="60">
        <v>38675533</v>
      </c>
      <c r="AG97" s="60">
        <v>4045717</v>
      </c>
      <c r="AH97" s="60">
        <v>0</v>
      </c>
      <c r="AI97" s="60">
        <v>0</v>
      </c>
      <c r="AJ97" s="60">
        <v>0</v>
      </c>
      <c r="AK97" s="60">
        <v>0</v>
      </c>
      <c r="AL97" s="60">
        <v>4045717</v>
      </c>
      <c r="AM97" s="60">
        <v>0</v>
      </c>
      <c r="AN97" s="55"/>
      <c r="AO97" s="55"/>
      <c r="AP97" s="55" t="s">
        <v>1865</v>
      </c>
      <c r="AQ97" s="55" t="s">
        <v>1866</v>
      </c>
      <c r="AR97" s="60">
        <v>0</v>
      </c>
      <c r="AS97" s="60">
        <v>0</v>
      </c>
      <c r="AT97" s="60">
        <v>0</v>
      </c>
      <c r="AU97" s="55"/>
      <c r="AV97" s="55"/>
      <c r="AW97" s="55"/>
      <c r="AX97" s="55" t="s">
        <v>621</v>
      </c>
      <c r="AY97" s="55"/>
      <c r="AZ97" s="55" t="s">
        <v>1735</v>
      </c>
      <c r="BA97" s="60">
        <v>34629816</v>
      </c>
      <c r="BB97" s="60">
        <v>0</v>
      </c>
      <c r="BC97" s="60">
        <v>0</v>
      </c>
      <c r="BD97" s="60">
        <v>0</v>
      </c>
      <c r="BE97" s="60">
        <v>0</v>
      </c>
      <c r="BF97" s="60">
        <v>0</v>
      </c>
      <c r="BG97" s="60">
        <v>0</v>
      </c>
      <c r="BH97" s="60">
        <v>0</v>
      </c>
      <c r="BI97" s="60">
        <v>0</v>
      </c>
      <c r="BJ97" s="60">
        <v>0</v>
      </c>
      <c r="BK97" s="60">
        <v>0</v>
      </c>
      <c r="BL97" s="60">
        <v>34629816</v>
      </c>
      <c r="BM97" s="60">
        <v>0</v>
      </c>
      <c r="BN97" s="55">
        <v>2201619990</v>
      </c>
      <c r="BO97" s="56">
        <v>45803</v>
      </c>
      <c r="BP97" s="55" t="s">
        <v>1958</v>
      </c>
      <c r="BQ97" s="60">
        <v>167301633</v>
      </c>
    </row>
    <row r="98" spans="1:69" x14ac:dyDescent="0.35">
      <c r="A98" s="55">
        <v>900951033</v>
      </c>
      <c r="B98" s="55" t="s">
        <v>596</v>
      </c>
      <c r="C98" s="55"/>
      <c r="D98" s="55" t="s">
        <v>80</v>
      </c>
      <c r="E98" s="55" t="s">
        <v>80</v>
      </c>
      <c r="F98" s="55" t="s">
        <v>1867</v>
      </c>
      <c r="G98" s="55">
        <v>6</v>
      </c>
      <c r="H98" s="56">
        <v>43327</v>
      </c>
      <c r="I98" s="56">
        <v>43363</v>
      </c>
      <c r="J98" s="57">
        <v>25075984</v>
      </c>
      <c r="K98" s="58">
        <v>22568386</v>
      </c>
      <c r="L98" s="59" t="s">
        <v>598</v>
      </c>
      <c r="M98" s="59" t="s">
        <v>599</v>
      </c>
      <c r="N98" s="59" t="s">
        <v>612</v>
      </c>
      <c r="O98" s="59" t="s">
        <v>601</v>
      </c>
      <c r="P98" s="70">
        <v>0</v>
      </c>
      <c r="Q98" s="70">
        <v>0</v>
      </c>
      <c r="R98" s="55" t="s">
        <v>1972</v>
      </c>
      <c r="S98" s="55" t="s">
        <v>1955</v>
      </c>
      <c r="T98" s="60">
        <v>0</v>
      </c>
      <c r="U98" s="55"/>
      <c r="V98" s="55"/>
      <c r="W98" s="55"/>
      <c r="X98" s="55"/>
      <c r="Y98" s="55" t="s">
        <v>1733</v>
      </c>
      <c r="Z98" s="56">
        <v>43327</v>
      </c>
      <c r="AA98" s="56">
        <v>45727</v>
      </c>
      <c r="AB98" s="56">
        <v>45748</v>
      </c>
      <c r="AC98" s="56"/>
      <c r="AD98" s="55">
        <v>59</v>
      </c>
      <c r="AE98" s="55" t="s">
        <v>1851</v>
      </c>
      <c r="AF98" s="60">
        <v>25075984</v>
      </c>
      <c r="AG98" s="60">
        <v>2507598</v>
      </c>
      <c r="AH98" s="60">
        <v>0</v>
      </c>
      <c r="AI98" s="60">
        <v>0</v>
      </c>
      <c r="AJ98" s="60">
        <v>0</v>
      </c>
      <c r="AK98" s="60">
        <v>0</v>
      </c>
      <c r="AL98" s="60">
        <v>2507598</v>
      </c>
      <c r="AM98" s="60">
        <v>0</v>
      </c>
      <c r="AN98" s="55"/>
      <c r="AO98" s="55"/>
      <c r="AP98" s="55" t="s">
        <v>1868</v>
      </c>
      <c r="AQ98" s="55" t="s">
        <v>1866</v>
      </c>
      <c r="AR98" s="60">
        <v>0</v>
      </c>
      <c r="AS98" s="60">
        <v>0</v>
      </c>
      <c r="AT98" s="60">
        <v>0</v>
      </c>
      <c r="AU98" s="55"/>
      <c r="AV98" s="55"/>
      <c r="AW98" s="55"/>
      <c r="AX98" s="55" t="s">
        <v>1758</v>
      </c>
      <c r="AY98" s="55"/>
      <c r="AZ98" s="55" t="s">
        <v>1735</v>
      </c>
      <c r="BA98" s="60">
        <v>22568386</v>
      </c>
      <c r="BB98" s="60">
        <v>0</v>
      </c>
      <c r="BC98" s="60">
        <v>0</v>
      </c>
      <c r="BD98" s="60">
        <v>0</v>
      </c>
      <c r="BE98" s="60">
        <v>0</v>
      </c>
      <c r="BF98" s="60">
        <v>0</v>
      </c>
      <c r="BG98" s="60">
        <v>0</v>
      </c>
      <c r="BH98" s="60">
        <v>0</v>
      </c>
      <c r="BI98" s="60">
        <v>0</v>
      </c>
      <c r="BJ98" s="60">
        <v>0</v>
      </c>
      <c r="BK98" s="60">
        <v>0</v>
      </c>
      <c r="BL98" s="60">
        <v>22568386</v>
      </c>
      <c r="BM98" s="60">
        <v>0</v>
      </c>
      <c r="BN98" s="55">
        <v>2201619990</v>
      </c>
      <c r="BO98" s="56">
        <v>45803</v>
      </c>
      <c r="BP98" s="55" t="s">
        <v>1958</v>
      </c>
      <c r="BQ98" s="60">
        <v>167301633</v>
      </c>
    </row>
    <row r="99" spans="1:69" x14ac:dyDescent="0.35">
      <c r="A99" s="55">
        <v>900951033</v>
      </c>
      <c r="B99" s="55" t="s">
        <v>596</v>
      </c>
      <c r="C99" s="55"/>
      <c r="D99" s="55" t="s">
        <v>72</v>
      </c>
      <c r="E99" s="55" t="s">
        <v>72</v>
      </c>
      <c r="F99" s="55" t="s">
        <v>1869</v>
      </c>
      <c r="G99" s="55">
        <v>7</v>
      </c>
      <c r="H99" s="56">
        <v>43236</v>
      </c>
      <c r="I99" s="56">
        <v>43266</v>
      </c>
      <c r="J99" s="57">
        <v>14625637</v>
      </c>
      <c r="K99" s="58">
        <v>13163073</v>
      </c>
      <c r="L99" s="59" t="s">
        <v>598</v>
      </c>
      <c r="M99" s="59" t="s">
        <v>599</v>
      </c>
      <c r="N99" s="59" t="s">
        <v>629</v>
      </c>
      <c r="O99" s="59" t="s">
        <v>601</v>
      </c>
      <c r="P99" s="70">
        <v>0</v>
      </c>
      <c r="Q99" s="70">
        <v>0</v>
      </c>
      <c r="R99" s="55" t="s">
        <v>1972</v>
      </c>
      <c r="S99" s="55" t="s">
        <v>1955</v>
      </c>
      <c r="T99" s="60">
        <v>0</v>
      </c>
      <c r="U99" s="55"/>
      <c r="V99" s="55"/>
      <c r="W99" s="55"/>
      <c r="X99" s="55"/>
      <c r="Y99" s="55" t="s">
        <v>1733</v>
      </c>
      <c r="Z99" s="56">
        <v>43236</v>
      </c>
      <c r="AA99" s="56">
        <v>45727</v>
      </c>
      <c r="AB99" s="56">
        <v>45748</v>
      </c>
      <c r="AC99" s="56"/>
      <c r="AD99" s="55">
        <v>59</v>
      </c>
      <c r="AE99" s="55" t="s">
        <v>1851</v>
      </c>
      <c r="AF99" s="60">
        <v>14625637</v>
      </c>
      <c r="AG99" s="60">
        <v>1462564</v>
      </c>
      <c r="AH99" s="60">
        <v>0</v>
      </c>
      <c r="AI99" s="60">
        <v>0</v>
      </c>
      <c r="AJ99" s="60">
        <v>0</v>
      </c>
      <c r="AK99" s="60">
        <v>0</v>
      </c>
      <c r="AL99" s="60">
        <v>1462564</v>
      </c>
      <c r="AM99" s="60">
        <v>0</v>
      </c>
      <c r="AN99" s="55"/>
      <c r="AO99" s="55"/>
      <c r="AP99" s="55" t="s">
        <v>1870</v>
      </c>
      <c r="AQ99" s="55" t="s">
        <v>1866</v>
      </c>
      <c r="AR99" s="60">
        <v>0</v>
      </c>
      <c r="AS99" s="60">
        <v>0</v>
      </c>
      <c r="AT99" s="60">
        <v>0</v>
      </c>
      <c r="AU99" s="55"/>
      <c r="AV99" s="55"/>
      <c r="AW99" s="55"/>
      <c r="AX99" s="55" t="s">
        <v>1758</v>
      </c>
      <c r="AY99" s="55"/>
      <c r="AZ99" s="55" t="s">
        <v>1735</v>
      </c>
      <c r="BA99" s="60">
        <v>13163073</v>
      </c>
      <c r="BB99" s="60">
        <v>0</v>
      </c>
      <c r="BC99" s="60">
        <v>0</v>
      </c>
      <c r="BD99" s="60">
        <v>0</v>
      </c>
      <c r="BE99" s="60">
        <v>0</v>
      </c>
      <c r="BF99" s="60">
        <v>0</v>
      </c>
      <c r="BG99" s="60">
        <v>0</v>
      </c>
      <c r="BH99" s="60">
        <v>0</v>
      </c>
      <c r="BI99" s="60">
        <v>0</v>
      </c>
      <c r="BJ99" s="60">
        <v>0</v>
      </c>
      <c r="BK99" s="60">
        <v>0</v>
      </c>
      <c r="BL99" s="60">
        <v>13163073</v>
      </c>
      <c r="BM99" s="60">
        <v>0</v>
      </c>
      <c r="BN99" s="55">
        <v>2201619990</v>
      </c>
      <c r="BO99" s="56">
        <v>45803</v>
      </c>
      <c r="BP99" s="55" t="s">
        <v>1958</v>
      </c>
      <c r="BQ99" s="60">
        <v>167301633</v>
      </c>
    </row>
    <row r="100" spans="1:69" x14ac:dyDescent="0.35">
      <c r="A100" s="55">
        <v>900951033</v>
      </c>
      <c r="B100" s="55" t="s">
        <v>596</v>
      </c>
      <c r="C100" s="55"/>
      <c r="D100" s="55" t="s">
        <v>70</v>
      </c>
      <c r="E100" s="55" t="s">
        <v>70</v>
      </c>
      <c r="F100" s="55" t="s">
        <v>1873</v>
      </c>
      <c r="G100" s="55">
        <v>7</v>
      </c>
      <c r="H100" s="56">
        <v>43209</v>
      </c>
      <c r="I100" s="56">
        <v>43237</v>
      </c>
      <c r="J100" s="57">
        <v>5914797</v>
      </c>
      <c r="K100" s="58">
        <v>5323317</v>
      </c>
      <c r="L100" s="59" t="s">
        <v>598</v>
      </c>
      <c r="M100" s="59" t="s">
        <v>599</v>
      </c>
      <c r="N100" s="59" t="s">
        <v>629</v>
      </c>
      <c r="O100" s="59" t="s">
        <v>601</v>
      </c>
      <c r="P100" s="70">
        <v>0</v>
      </c>
      <c r="Q100" s="70">
        <v>0</v>
      </c>
      <c r="R100" s="55" t="s">
        <v>1972</v>
      </c>
      <c r="S100" s="55" t="s">
        <v>1955</v>
      </c>
      <c r="T100" s="60">
        <v>0</v>
      </c>
      <c r="U100" s="55"/>
      <c r="V100" s="55"/>
      <c r="W100" s="55"/>
      <c r="X100" s="55"/>
      <c r="Y100" s="55" t="s">
        <v>1733</v>
      </c>
      <c r="Z100" s="56">
        <v>43209</v>
      </c>
      <c r="AA100" s="56">
        <v>45727</v>
      </c>
      <c r="AB100" s="56">
        <v>45748</v>
      </c>
      <c r="AC100" s="56"/>
      <c r="AD100" s="55">
        <v>59</v>
      </c>
      <c r="AE100" s="55" t="s">
        <v>1851</v>
      </c>
      <c r="AF100" s="60">
        <v>5914797</v>
      </c>
      <c r="AG100" s="60">
        <v>591480</v>
      </c>
      <c r="AH100" s="60">
        <v>0</v>
      </c>
      <c r="AI100" s="60">
        <v>0</v>
      </c>
      <c r="AJ100" s="60">
        <v>0</v>
      </c>
      <c r="AK100" s="60">
        <v>0</v>
      </c>
      <c r="AL100" s="60">
        <v>591480</v>
      </c>
      <c r="AM100" s="60">
        <v>0</v>
      </c>
      <c r="AN100" s="55"/>
      <c r="AO100" s="55"/>
      <c r="AP100" s="55" t="s">
        <v>1874</v>
      </c>
      <c r="AQ100" s="55" t="s">
        <v>1866</v>
      </c>
      <c r="AR100" s="60">
        <v>0</v>
      </c>
      <c r="AS100" s="60">
        <v>0</v>
      </c>
      <c r="AT100" s="60">
        <v>0</v>
      </c>
      <c r="AU100" s="55"/>
      <c r="AV100" s="55"/>
      <c r="AW100" s="55"/>
      <c r="AX100" s="55" t="s">
        <v>1758</v>
      </c>
      <c r="AY100" s="55"/>
      <c r="AZ100" s="55" t="s">
        <v>1735</v>
      </c>
      <c r="BA100" s="60">
        <v>5323317</v>
      </c>
      <c r="BB100" s="60">
        <v>0</v>
      </c>
      <c r="BC100" s="60">
        <v>0</v>
      </c>
      <c r="BD100" s="60">
        <v>0</v>
      </c>
      <c r="BE100" s="60">
        <v>0</v>
      </c>
      <c r="BF100" s="60">
        <v>0</v>
      </c>
      <c r="BG100" s="60">
        <v>0</v>
      </c>
      <c r="BH100" s="60">
        <v>0</v>
      </c>
      <c r="BI100" s="60">
        <v>0</v>
      </c>
      <c r="BJ100" s="60">
        <v>0</v>
      </c>
      <c r="BK100" s="60">
        <v>0</v>
      </c>
      <c r="BL100" s="60">
        <v>5323317</v>
      </c>
      <c r="BM100" s="60">
        <v>0</v>
      </c>
      <c r="BN100" s="55">
        <v>2201619990</v>
      </c>
      <c r="BO100" s="56">
        <v>45803</v>
      </c>
      <c r="BP100" s="55" t="s">
        <v>1958</v>
      </c>
      <c r="BQ100" s="60">
        <v>167301633</v>
      </c>
    </row>
    <row r="101" spans="1:69" x14ac:dyDescent="0.35">
      <c r="A101" s="55">
        <v>900951033</v>
      </c>
      <c r="B101" s="55" t="s">
        <v>596</v>
      </c>
      <c r="C101" s="55"/>
      <c r="D101" s="55" t="s">
        <v>29</v>
      </c>
      <c r="E101" s="55" t="s">
        <v>29</v>
      </c>
      <c r="F101" s="55" t="s">
        <v>1875</v>
      </c>
      <c r="G101" s="55">
        <v>8</v>
      </c>
      <c r="H101" s="56">
        <v>42704</v>
      </c>
      <c r="I101" s="56">
        <v>42752</v>
      </c>
      <c r="J101" s="57">
        <v>816646</v>
      </c>
      <c r="K101" s="58">
        <v>16332</v>
      </c>
      <c r="L101" s="59" t="s">
        <v>598</v>
      </c>
      <c r="M101" s="59" t="s">
        <v>599</v>
      </c>
      <c r="N101" s="59" t="s">
        <v>612</v>
      </c>
      <c r="O101" s="59" t="s">
        <v>601</v>
      </c>
      <c r="P101" s="70">
        <v>0</v>
      </c>
      <c r="Q101" s="70">
        <v>0</v>
      </c>
      <c r="R101" s="55" t="s">
        <v>1972</v>
      </c>
      <c r="S101" s="55" t="s">
        <v>1955</v>
      </c>
      <c r="T101" s="60">
        <v>0</v>
      </c>
      <c r="U101" s="55"/>
      <c r="V101" s="55"/>
      <c r="W101" s="55"/>
      <c r="X101" s="55"/>
      <c r="Y101" s="55" t="s">
        <v>1733</v>
      </c>
      <c r="Z101" s="56">
        <v>42704</v>
      </c>
      <c r="AA101" s="56">
        <v>45692</v>
      </c>
      <c r="AB101" s="56">
        <v>45729</v>
      </c>
      <c r="AC101" s="56"/>
      <c r="AD101" s="55">
        <v>78</v>
      </c>
      <c r="AE101" s="55" t="s">
        <v>921</v>
      </c>
      <c r="AF101" s="60">
        <v>800313</v>
      </c>
      <c r="AG101" s="60">
        <v>81664</v>
      </c>
      <c r="AH101" s="60">
        <v>0</v>
      </c>
      <c r="AI101" s="60">
        <v>0</v>
      </c>
      <c r="AJ101" s="60">
        <v>0</v>
      </c>
      <c r="AK101" s="60">
        <v>0</v>
      </c>
      <c r="AL101" s="60">
        <v>81664</v>
      </c>
      <c r="AM101" s="60">
        <v>0</v>
      </c>
      <c r="AN101" s="55"/>
      <c r="AO101" s="55"/>
      <c r="AP101" s="55" t="s">
        <v>1876</v>
      </c>
      <c r="AQ101" s="55" t="s">
        <v>1877</v>
      </c>
      <c r="AR101" s="60">
        <v>0</v>
      </c>
      <c r="AS101" s="60">
        <v>0</v>
      </c>
      <c r="AT101" s="60">
        <v>0</v>
      </c>
      <c r="AU101" s="55"/>
      <c r="AV101" s="55"/>
      <c r="AW101" s="55"/>
      <c r="AX101" s="55" t="s">
        <v>621</v>
      </c>
      <c r="AY101" s="55"/>
      <c r="AZ101" s="55" t="s">
        <v>1735</v>
      </c>
      <c r="BA101" s="60">
        <v>16332</v>
      </c>
      <c r="BB101" s="60">
        <v>0</v>
      </c>
      <c r="BC101" s="60">
        <v>0</v>
      </c>
      <c r="BD101" s="60">
        <v>0</v>
      </c>
      <c r="BE101" s="60">
        <v>0</v>
      </c>
      <c r="BF101" s="60">
        <v>0</v>
      </c>
      <c r="BG101" s="60">
        <v>0</v>
      </c>
      <c r="BH101" s="60">
        <v>0</v>
      </c>
      <c r="BI101" s="60">
        <v>0</v>
      </c>
      <c r="BJ101" s="60">
        <v>0</v>
      </c>
      <c r="BK101" s="60">
        <v>0</v>
      </c>
      <c r="BL101" s="60">
        <v>718649</v>
      </c>
      <c r="BM101" s="60">
        <v>0</v>
      </c>
      <c r="BN101" s="55">
        <v>2201616168</v>
      </c>
      <c r="BO101" s="56">
        <v>45776</v>
      </c>
      <c r="BP101" s="55" t="s">
        <v>1958</v>
      </c>
      <c r="BQ101" s="60">
        <v>66278650</v>
      </c>
    </row>
    <row r="102" spans="1:69" x14ac:dyDescent="0.35">
      <c r="A102" s="55">
        <v>900951033</v>
      </c>
      <c r="B102" s="55" t="s">
        <v>596</v>
      </c>
      <c r="C102" s="55"/>
      <c r="D102" s="55" t="s">
        <v>58</v>
      </c>
      <c r="E102" s="55" t="s">
        <v>58</v>
      </c>
      <c r="F102" s="55" t="s">
        <v>1878</v>
      </c>
      <c r="G102" s="55">
        <v>7</v>
      </c>
      <c r="H102" s="56">
        <v>43153</v>
      </c>
      <c r="I102" s="56">
        <v>43179</v>
      </c>
      <c r="J102" s="57">
        <v>9495092</v>
      </c>
      <c r="K102" s="58">
        <v>8545583</v>
      </c>
      <c r="L102" s="59" t="s">
        <v>598</v>
      </c>
      <c r="M102" s="59" t="s">
        <v>599</v>
      </c>
      <c r="N102" s="59" t="s">
        <v>629</v>
      </c>
      <c r="O102" s="59" t="s">
        <v>601</v>
      </c>
      <c r="P102" s="70">
        <v>0</v>
      </c>
      <c r="Q102" s="70">
        <v>0</v>
      </c>
      <c r="R102" s="55" t="s">
        <v>1972</v>
      </c>
      <c r="S102" s="55" t="s">
        <v>1955</v>
      </c>
      <c r="T102" s="60">
        <v>0</v>
      </c>
      <c r="U102" s="55"/>
      <c r="V102" s="55"/>
      <c r="W102" s="55"/>
      <c r="X102" s="55"/>
      <c r="Y102" s="55" t="s">
        <v>1733</v>
      </c>
      <c r="Z102" s="56">
        <v>43153</v>
      </c>
      <c r="AA102" s="56">
        <v>45719</v>
      </c>
      <c r="AB102" s="56">
        <v>45726</v>
      </c>
      <c r="AC102" s="56"/>
      <c r="AD102" s="55">
        <v>81</v>
      </c>
      <c r="AE102" s="55" t="s">
        <v>921</v>
      </c>
      <c r="AF102" s="60">
        <v>9495092</v>
      </c>
      <c r="AG102" s="60">
        <v>949509</v>
      </c>
      <c r="AH102" s="60">
        <v>0</v>
      </c>
      <c r="AI102" s="60">
        <v>0</v>
      </c>
      <c r="AJ102" s="60">
        <v>0</v>
      </c>
      <c r="AK102" s="60">
        <v>0</v>
      </c>
      <c r="AL102" s="60">
        <v>949509</v>
      </c>
      <c r="AM102" s="60">
        <v>0</v>
      </c>
      <c r="AN102" s="55"/>
      <c r="AO102" s="55"/>
      <c r="AP102" s="55" t="s">
        <v>1879</v>
      </c>
      <c r="AQ102" s="55" t="s">
        <v>1880</v>
      </c>
      <c r="AR102" s="60">
        <v>0</v>
      </c>
      <c r="AS102" s="60">
        <v>0</v>
      </c>
      <c r="AT102" s="60">
        <v>0</v>
      </c>
      <c r="AU102" s="55"/>
      <c r="AV102" s="55"/>
      <c r="AW102" s="55"/>
      <c r="AX102" s="55" t="s">
        <v>1758</v>
      </c>
      <c r="AY102" s="55"/>
      <c r="AZ102" s="55" t="s">
        <v>1735</v>
      </c>
      <c r="BA102" s="60">
        <v>8545583</v>
      </c>
      <c r="BB102" s="60">
        <v>0</v>
      </c>
      <c r="BC102" s="60">
        <v>0</v>
      </c>
      <c r="BD102" s="60">
        <v>0</v>
      </c>
      <c r="BE102" s="60">
        <v>0</v>
      </c>
      <c r="BF102" s="60">
        <v>0</v>
      </c>
      <c r="BG102" s="60">
        <v>0</v>
      </c>
      <c r="BH102" s="60">
        <v>0</v>
      </c>
      <c r="BI102" s="60">
        <v>0</v>
      </c>
      <c r="BJ102" s="60">
        <v>0</v>
      </c>
      <c r="BK102" s="60">
        <v>0</v>
      </c>
      <c r="BL102" s="60">
        <v>8545583</v>
      </c>
      <c r="BM102" s="60">
        <v>0</v>
      </c>
      <c r="BN102" s="55">
        <v>2201619990</v>
      </c>
      <c r="BO102" s="56">
        <v>45803</v>
      </c>
      <c r="BP102" s="55" t="s">
        <v>1958</v>
      </c>
      <c r="BQ102" s="60">
        <v>167301633</v>
      </c>
    </row>
    <row r="103" spans="1:69" x14ac:dyDescent="0.35">
      <c r="A103" s="55">
        <v>900951033</v>
      </c>
      <c r="B103" s="55" t="s">
        <v>596</v>
      </c>
      <c r="C103" s="55"/>
      <c r="D103" s="55" t="s">
        <v>106</v>
      </c>
      <c r="E103" s="55" t="s">
        <v>106</v>
      </c>
      <c r="F103" s="55" t="s">
        <v>1881</v>
      </c>
      <c r="G103" s="55">
        <v>6</v>
      </c>
      <c r="H103" s="56">
        <v>43448</v>
      </c>
      <c r="I103" s="56">
        <v>43467</v>
      </c>
      <c r="J103" s="57">
        <v>5944500</v>
      </c>
      <c r="K103" s="58">
        <v>5350050</v>
      </c>
      <c r="L103" s="59" t="s">
        <v>598</v>
      </c>
      <c r="M103" s="59" t="s">
        <v>599</v>
      </c>
      <c r="N103" s="59" t="s">
        <v>629</v>
      </c>
      <c r="O103" s="59" t="s">
        <v>601</v>
      </c>
      <c r="P103" s="70">
        <v>0</v>
      </c>
      <c r="Q103" s="70">
        <v>0</v>
      </c>
      <c r="R103" s="55" t="s">
        <v>1972</v>
      </c>
      <c r="S103" s="55" t="s">
        <v>1955</v>
      </c>
      <c r="T103" s="60">
        <v>0</v>
      </c>
      <c r="U103" s="55"/>
      <c r="V103" s="55"/>
      <c r="W103" s="55"/>
      <c r="X103" s="55"/>
      <c r="Y103" s="55" t="s">
        <v>1733</v>
      </c>
      <c r="Z103" s="56">
        <v>43448</v>
      </c>
      <c r="AA103" s="56">
        <v>45692</v>
      </c>
      <c r="AB103" s="56">
        <v>45726</v>
      </c>
      <c r="AC103" s="56"/>
      <c r="AD103" s="55">
        <v>81</v>
      </c>
      <c r="AE103" s="55" t="s">
        <v>921</v>
      </c>
      <c r="AF103" s="60">
        <v>5944500</v>
      </c>
      <c r="AG103" s="60">
        <v>594450</v>
      </c>
      <c r="AH103" s="60">
        <v>0</v>
      </c>
      <c r="AI103" s="60">
        <v>0</v>
      </c>
      <c r="AJ103" s="60">
        <v>0</v>
      </c>
      <c r="AK103" s="60">
        <v>0</v>
      </c>
      <c r="AL103" s="60">
        <v>594450</v>
      </c>
      <c r="AM103" s="60">
        <v>0</v>
      </c>
      <c r="AN103" s="55"/>
      <c r="AO103" s="55"/>
      <c r="AP103" s="55" t="s">
        <v>1882</v>
      </c>
      <c r="AQ103" s="55" t="s">
        <v>1880</v>
      </c>
      <c r="AR103" s="60">
        <v>0</v>
      </c>
      <c r="AS103" s="60">
        <v>0</v>
      </c>
      <c r="AT103" s="60">
        <v>0</v>
      </c>
      <c r="AU103" s="55"/>
      <c r="AV103" s="55"/>
      <c r="AW103" s="55"/>
      <c r="AX103" s="55" t="s">
        <v>621</v>
      </c>
      <c r="AY103" s="55"/>
      <c r="AZ103" s="55" t="s">
        <v>1735</v>
      </c>
      <c r="BA103" s="60">
        <v>5350050</v>
      </c>
      <c r="BB103" s="60">
        <v>0</v>
      </c>
      <c r="BC103" s="60">
        <v>0</v>
      </c>
      <c r="BD103" s="60">
        <v>0</v>
      </c>
      <c r="BE103" s="60">
        <v>0</v>
      </c>
      <c r="BF103" s="60">
        <v>0</v>
      </c>
      <c r="BG103" s="60">
        <v>0</v>
      </c>
      <c r="BH103" s="60">
        <v>0</v>
      </c>
      <c r="BI103" s="60">
        <v>0</v>
      </c>
      <c r="BJ103" s="60">
        <v>0</v>
      </c>
      <c r="BK103" s="60">
        <v>0</v>
      </c>
      <c r="BL103" s="60">
        <v>5350050</v>
      </c>
      <c r="BM103" s="60">
        <v>0</v>
      </c>
      <c r="BN103" s="55">
        <v>2201619990</v>
      </c>
      <c r="BO103" s="56">
        <v>45803</v>
      </c>
      <c r="BP103" s="55" t="s">
        <v>1958</v>
      </c>
      <c r="BQ103" s="60">
        <v>167301633</v>
      </c>
    </row>
    <row r="104" spans="1:69" x14ac:dyDescent="0.35">
      <c r="A104" s="55">
        <v>900951033</v>
      </c>
      <c r="B104" s="55" t="s">
        <v>596</v>
      </c>
      <c r="C104" s="55"/>
      <c r="D104" s="55" t="s">
        <v>63</v>
      </c>
      <c r="E104" s="55" t="s">
        <v>63</v>
      </c>
      <c r="F104" s="55" t="s">
        <v>1883</v>
      </c>
      <c r="G104" s="55">
        <v>7</v>
      </c>
      <c r="H104" s="56">
        <v>43174</v>
      </c>
      <c r="I104" s="56">
        <v>43210</v>
      </c>
      <c r="J104" s="57">
        <v>4701794</v>
      </c>
      <c r="K104" s="58">
        <v>4231615</v>
      </c>
      <c r="L104" s="59" t="s">
        <v>598</v>
      </c>
      <c r="M104" s="59" t="s">
        <v>599</v>
      </c>
      <c r="N104" s="59" t="s">
        <v>629</v>
      </c>
      <c r="O104" s="59" t="s">
        <v>601</v>
      </c>
      <c r="P104" s="70">
        <v>0</v>
      </c>
      <c r="Q104" s="70">
        <v>0</v>
      </c>
      <c r="R104" s="55" t="s">
        <v>1972</v>
      </c>
      <c r="S104" s="55" t="s">
        <v>1955</v>
      </c>
      <c r="T104" s="60">
        <v>0</v>
      </c>
      <c r="U104" s="55"/>
      <c r="V104" s="55"/>
      <c r="W104" s="55"/>
      <c r="X104" s="55"/>
      <c r="Y104" s="55" t="s">
        <v>1733</v>
      </c>
      <c r="Z104" s="56">
        <v>43174</v>
      </c>
      <c r="AA104" s="56">
        <v>45719</v>
      </c>
      <c r="AB104" s="56">
        <v>45726</v>
      </c>
      <c r="AC104" s="56"/>
      <c r="AD104" s="55">
        <v>81</v>
      </c>
      <c r="AE104" s="55" t="s">
        <v>921</v>
      </c>
      <c r="AF104" s="60">
        <v>4701794</v>
      </c>
      <c r="AG104" s="60">
        <v>470179</v>
      </c>
      <c r="AH104" s="60">
        <v>0</v>
      </c>
      <c r="AI104" s="60">
        <v>0</v>
      </c>
      <c r="AJ104" s="60">
        <v>0</v>
      </c>
      <c r="AK104" s="60">
        <v>0</v>
      </c>
      <c r="AL104" s="60">
        <v>470179</v>
      </c>
      <c r="AM104" s="60">
        <v>0</v>
      </c>
      <c r="AN104" s="55"/>
      <c r="AO104" s="55"/>
      <c r="AP104" s="55" t="s">
        <v>1884</v>
      </c>
      <c r="AQ104" s="55" t="s">
        <v>1880</v>
      </c>
      <c r="AR104" s="60">
        <v>0</v>
      </c>
      <c r="AS104" s="60">
        <v>0</v>
      </c>
      <c r="AT104" s="60">
        <v>0</v>
      </c>
      <c r="AU104" s="55"/>
      <c r="AV104" s="55"/>
      <c r="AW104" s="55"/>
      <c r="AX104" s="55" t="s">
        <v>1758</v>
      </c>
      <c r="AY104" s="55"/>
      <c r="AZ104" s="55" t="s">
        <v>1735</v>
      </c>
      <c r="BA104" s="60">
        <v>4231615</v>
      </c>
      <c r="BB104" s="60">
        <v>0</v>
      </c>
      <c r="BC104" s="60">
        <v>0</v>
      </c>
      <c r="BD104" s="60">
        <v>0</v>
      </c>
      <c r="BE104" s="60">
        <v>0</v>
      </c>
      <c r="BF104" s="60">
        <v>0</v>
      </c>
      <c r="BG104" s="60">
        <v>0</v>
      </c>
      <c r="BH104" s="60">
        <v>0</v>
      </c>
      <c r="BI104" s="60">
        <v>0</v>
      </c>
      <c r="BJ104" s="60">
        <v>0</v>
      </c>
      <c r="BK104" s="60">
        <v>0</v>
      </c>
      <c r="BL104" s="60">
        <v>4231615</v>
      </c>
      <c r="BM104" s="60">
        <v>0</v>
      </c>
      <c r="BN104" s="55">
        <v>2201619990</v>
      </c>
      <c r="BO104" s="56">
        <v>45803</v>
      </c>
      <c r="BP104" s="55" t="s">
        <v>1958</v>
      </c>
      <c r="BQ104" s="60">
        <v>167301633</v>
      </c>
    </row>
    <row r="105" spans="1:69" x14ac:dyDescent="0.35">
      <c r="A105" s="55">
        <v>900951033</v>
      </c>
      <c r="B105" s="55" t="s">
        <v>596</v>
      </c>
      <c r="C105" s="55"/>
      <c r="D105" s="55" t="s">
        <v>87</v>
      </c>
      <c r="E105" s="55" t="s">
        <v>87</v>
      </c>
      <c r="F105" s="55" t="s">
        <v>1885</v>
      </c>
      <c r="G105" s="55">
        <v>6</v>
      </c>
      <c r="H105" s="56">
        <v>43398</v>
      </c>
      <c r="I105" s="56">
        <v>43420</v>
      </c>
      <c r="J105" s="57">
        <v>4693005</v>
      </c>
      <c r="K105" s="58">
        <v>4223705</v>
      </c>
      <c r="L105" s="59" t="s">
        <v>598</v>
      </c>
      <c r="M105" s="59" t="s">
        <v>599</v>
      </c>
      <c r="N105" s="59" t="s">
        <v>629</v>
      </c>
      <c r="O105" s="59" t="s">
        <v>601</v>
      </c>
      <c r="P105" s="70">
        <v>0</v>
      </c>
      <c r="Q105" s="70">
        <v>0</v>
      </c>
      <c r="R105" s="55" t="s">
        <v>1972</v>
      </c>
      <c r="S105" s="55" t="s">
        <v>1955</v>
      </c>
      <c r="T105" s="60">
        <v>0</v>
      </c>
      <c r="U105" s="55"/>
      <c r="V105" s="55"/>
      <c r="W105" s="55"/>
      <c r="X105" s="55"/>
      <c r="Y105" s="55" t="s">
        <v>1733</v>
      </c>
      <c r="Z105" s="56">
        <v>43398</v>
      </c>
      <c r="AA105" s="56">
        <v>45692</v>
      </c>
      <c r="AB105" s="56">
        <v>45726</v>
      </c>
      <c r="AC105" s="56"/>
      <c r="AD105" s="55">
        <v>81</v>
      </c>
      <c r="AE105" s="55" t="s">
        <v>921</v>
      </c>
      <c r="AF105" s="60">
        <v>4693005</v>
      </c>
      <c r="AG105" s="60">
        <v>469301</v>
      </c>
      <c r="AH105" s="60">
        <v>0</v>
      </c>
      <c r="AI105" s="60">
        <v>0</v>
      </c>
      <c r="AJ105" s="60">
        <v>0</v>
      </c>
      <c r="AK105" s="60">
        <v>0</v>
      </c>
      <c r="AL105" s="60">
        <v>469301</v>
      </c>
      <c r="AM105" s="60">
        <v>0</v>
      </c>
      <c r="AN105" s="55"/>
      <c r="AO105" s="55"/>
      <c r="AP105" s="55" t="s">
        <v>1886</v>
      </c>
      <c r="AQ105" s="55" t="s">
        <v>1880</v>
      </c>
      <c r="AR105" s="60">
        <v>0</v>
      </c>
      <c r="AS105" s="60">
        <v>0</v>
      </c>
      <c r="AT105" s="60">
        <v>0</v>
      </c>
      <c r="AU105" s="55"/>
      <c r="AV105" s="55"/>
      <c r="AW105" s="55"/>
      <c r="AX105" s="55" t="s">
        <v>621</v>
      </c>
      <c r="AY105" s="55"/>
      <c r="AZ105" s="55" t="s">
        <v>1735</v>
      </c>
      <c r="BA105" s="60">
        <v>4223705</v>
      </c>
      <c r="BB105" s="60">
        <v>0</v>
      </c>
      <c r="BC105" s="60">
        <v>0</v>
      </c>
      <c r="BD105" s="60">
        <v>0</v>
      </c>
      <c r="BE105" s="60">
        <v>0</v>
      </c>
      <c r="BF105" s="60">
        <v>0</v>
      </c>
      <c r="BG105" s="60">
        <v>0</v>
      </c>
      <c r="BH105" s="60">
        <v>0</v>
      </c>
      <c r="BI105" s="60">
        <v>0</v>
      </c>
      <c r="BJ105" s="60">
        <v>0</v>
      </c>
      <c r="BK105" s="60">
        <v>0</v>
      </c>
      <c r="BL105" s="60">
        <v>4223704</v>
      </c>
      <c r="BM105" s="60">
        <v>0</v>
      </c>
      <c r="BN105" s="55">
        <v>2201619990</v>
      </c>
      <c r="BO105" s="56">
        <v>45803</v>
      </c>
      <c r="BP105" s="55" t="s">
        <v>1958</v>
      </c>
      <c r="BQ105" s="60">
        <v>167301633</v>
      </c>
    </row>
    <row r="106" spans="1:69" x14ac:dyDescent="0.35">
      <c r="A106" s="55">
        <v>900951033</v>
      </c>
      <c r="B106" s="55" t="s">
        <v>596</v>
      </c>
      <c r="C106" s="55"/>
      <c r="D106" s="55" t="s">
        <v>68</v>
      </c>
      <c r="E106" s="55" t="s">
        <v>68</v>
      </c>
      <c r="F106" s="55" t="s">
        <v>1887</v>
      </c>
      <c r="G106" s="55">
        <v>7</v>
      </c>
      <c r="H106" s="56">
        <v>43194</v>
      </c>
      <c r="I106" s="56">
        <v>43210</v>
      </c>
      <c r="J106" s="57">
        <v>2013277</v>
      </c>
      <c r="K106" s="58">
        <v>1811949</v>
      </c>
      <c r="L106" s="59" t="s">
        <v>598</v>
      </c>
      <c r="M106" s="59" t="s">
        <v>599</v>
      </c>
      <c r="N106" s="59" t="s">
        <v>629</v>
      </c>
      <c r="O106" s="59" t="s">
        <v>601</v>
      </c>
      <c r="P106" s="70">
        <v>0</v>
      </c>
      <c r="Q106" s="70">
        <v>0</v>
      </c>
      <c r="R106" s="55" t="s">
        <v>1972</v>
      </c>
      <c r="S106" s="55" t="s">
        <v>1955</v>
      </c>
      <c r="T106" s="60">
        <v>0</v>
      </c>
      <c r="U106" s="55"/>
      <c r="V106" s="55"/>
      <c r="W106" s="55"/>
      <c r="X106" s="55"/>
      <c r="Y106" s="55" t="s">
        <v>1733</v>
      </c>
      <c r="Z106" s="56">
        <v>43194</v>
      </c>
      <c r="AA106" s="56">
        <v>45719</v>
      </c>
      <c r="AB106" s="56">
        <v>45726</v>
      </c>
      <c r="AC106" s="56"/>
      <c r="AD106" s="55">
        <v>81</v>
      </c>
      <c r="AE106" s="55" t="s">
        <v>921</v>
      </c>
      <c r="AF106" s="60">
        <v>2013277</v>
      </c>
      <c r="AG106" s="60">
        <v>201328</v>
      </c>
      <c r="AH106" s="60">
        <v>0</v>
      </c>
      <c r="AI106" s="60">
        <v>0</v>
      </c>
      <c r="AJ106" s="60">
        <v>0</v>
      </c>
      <c r="AK106" s="60">
        <v>0</v>
      </c>
      <c r="AL106" s="60">
        <v>201328</v>
      </c>
      <c r="AM106" s="60">
        <v>0</v>
      </c>
      <c r="AN106" s="55"/>
      <c r="AO106" s="55"/>
      <c r="AP106" s="55" t="s">
        <v>1888</v>
      </c>
      <c r="AQ106" s="55" t="s">
        <v>1880</v>
      </c>
      <c r="AR106" s="60">
        <v>0</v>
      </c>
      <c r="AS106" s="60">
        <v>0</v>
      </c>
      <c r="AT106" s="60">
        <v>0</v>
      </c>
      <c r="AU106" s="55"/>
      <c r="AV106" s="55"/>
      <c r="AW106" s="55"/>
      <c r="AX106" s="55" t="s">
        <v>1758</v>
      </c>
      <c r="AY106" s="55"/>
      <c r="AZ106" s="55" t="s">
        <v>1735</v>
      </c>
      <c r="BA106" s="60">
        <v>1811949</v>
      </c>
      <c r="BB106" s="60">
        <v>0</v>
      </c>
      <c r="BC106" s="60">
        <v>0</v>
      </c>
      <c r="BD106" s="60">
        <v>0</v>
      </c>
      <c r="BE106" s="60">
        <v>0</v>
      </c>
      <c r="BF106" s="60">
        <v>0</v>
      </c>
      <c r="BG106" s="60">
        <v>0</v>
      </c>
      <c r="BH106" s="60">
        <v>0</v>
      </c>
      <c r="BI106" s="60">
        <v>0</v>
      </c>
      <c r="BJ106" s="60">
        <v>0</v>
      </c>
      <c r="BK106" s="60">
        <v>0</v>
      </c>
      <c r="BL106" s="60">
        <v>1811949</v>
      </c>
      <c r="BM106" s="60">
        <v>0</v>
      </c>
      <c r="BN106" s="55">
        <v>2201619990</v>
      </c>
      <c r="BO106" s="56">
        <v>45803</v>
      </c>
      <c r="BP106" s="55" t="s">
        <v>1958</v>
      </c>
      <c r="BQ106" s="60">
        <v>167301633</v>
      </c>
    </row>
    <row r="107" spans="1:69" x14ac:dyDescent="0.35">
      <c r="A107" s="55">
        <v>900951033</v>
      </c>
      <c r="B107" s="55" t="s">
        <v>596</v>
      </c>
      <c r="C107" s="55"/>
      <c r="D107" s="55" t="s">
        <v>103</v>
      </c>
      <c r="E107" s="55" t="s">
        <v>103</v>
      </c>
      <c r="F107" s="55" t="s">
        <v>1889</v>
      </c>
      <c r="G107" s="55">
        <v>6</v>
      </c>
      <c r="H107" s="56">
        <v>43446</v>
      </c>
      <c r="I107" s="56">
        <v>43467</v>
      </c>
      <c r="J107" s="57">
        <v>1826147</v>
      </c>
      <c r="K107" s="58">
        <v>1643532</v>
      </c>
      <c r="L107" s="59" t="s">
        <v>598</v>
      </c>
      <c r="M107" s="59" t="s">
        <v>599</v>
      </c>
      <c r="N107" s="59" t="s">
        <v>629</v>
      </c>
      <c r="O107" s="59" t="s">
        <v>601</v>
      </c>
      <c r="P107" s="70">
        <v>0</v>
      </c>
      <c r="Q107" s="70">
        <v>0</v>
      </c>
      <c r="R107" s="55" t="s">
        <v>1972</v>
      </c>
      <c r="S107" s="55" t="s">
        <v>1955</v>
      </c>
      <c r="T107" s="60">
        <v>0</v>
      </c>
      <c r="U107" s="55"/>
      <c r="V107" s="55"/>
      <c r="W107" s="55"/>
      <c r="X107" s="55"/>
      <c r="Y107" s="55" t="s">
        <v>1733</v>
      </c>
      <c r="Z107" s="56">
        <v>43446</v>
      </c>
      <c r="AA107" s="56">
        <v>45692</v>
      </c>
      <c r="AB107" s="56">
        <v>45726</v>
      </c>
      <c r="AC107" s="56"/>
      <c r="AD107" s="55">
        <v>81</v>
      </c>
      <c r="AE107" s="55" t="s">
        <v>921</v>
      </c>
      <c r="AF107" s="60">
        <v>1826147</v>
      </c>
      <c r="AG107" s="60">
        <v>182615</v>
      </c>
      <c r="AH107" s="60">
        <v>0</v>
      </c>
      <c r="AI107" s="60">
        <v>0</v>
      </c>
      <c r="AJ107" s="60">
        <v>0</v>
      </c>
      <c r="AK107" s="60">
        <v>0</v>
      </c>
      <c r="AL107" s="60">
        <v>182615</v>
      </c>
      <c r="AM107" s="60">
        <v>0</v>
      </c>
      <c r="AN107" s="55"/>
      <c r="AO107" s="55"/>
      <c r="AP107" s="55" t="s">
        <v>1890</v>
      </c>
      <c r="AQ107" s="55" t="s">
        <v>1880</v>
      </c>
      <c r="AR107" s="60">
        <v>0</v>
      </c>
      <c r="AS107" s="60">
        <v>0</v>
      </c>
      <c r="AT107" s="60">
        <v>0</v>
      </c>
      <c r="AU107" s="55"/>
      <c r="AV107" s="55"/>
      <c r="AW107" s="55"/>
      <c r="AX107" s="55" t="s">
        <v>621</v>
      </c>
      <c r="AY107" s="55"/>
      <c r="AZ107" s="55" t="s">
        <v>1735</v>
      </c>
      <c r="BA107" s="60">
        <v>1643532</v>
      </c>
      <c r="BB107" s="60">
        <v>0</v>
      </c>
      <c r="BC107" s="60">
        <v>0</v>
      </c>
      <c r="BD107" s="60">
        <v>0</v>
      </c>
      <c r="BE107" s="60">
        <v>0</v>
      </c>
      <c r="BF107" s="60">
        <v>0</v>
      </c>
      <c r="BG107" s="60">
        <v>0</v>
      </c>
      <c r="BH107" s="60">
        <v>0</v>
      </c>
      <c r="BI107" s="60">
        <v>0</v>
      </c>
      <c r="BJ107" s="60">
        <v>0</v>
      </c>
      <c r="BK107" s="60">
        <v>0</v>
      </c>
      <c r="BL107" s="60">
        <v>1643532</v>
      </c>
      <c r="BM107" s="60">
        <v>0</v>
      </c>
      <c r="BN107" s="55">
        <v>2201619990</v>
      </c>
      <c r="BO107" s="56">
        <v>45803</v>
      </c>
      <c r="BP107" s="55" t="s">
        <v>1958</v>
      </c>
      <c r="BQ107" s="60">
        <v>167301633</v>
      </c>
    </row>
    <row r="108" spans="1:69" x14ac:dyDescent="0.35">
      <c r="A108" s="55">
        <v>900951033</v>
      </c>
      <c r="B108" s="55" t="s">
        <v>596</v>
      </c>
      <c r="C108" s="55"/>
      <c r="D108" s="55" t="s">
        <v>110</v>
      </c>
      <c r="E108" s="55" t="s">
        <v>110</v>
      </c>
      <c r="F108" s="55" t="s">
        <v>1891</v>
      </c>
      <c r="G108" s="55">
        <v>6</v>
      </c>
      <c r="H108" s="56">
        <v>43455</v>
      </c>
      <c r="I108" s="56">
        <v>43482</v>
      </c>
      <c r="J108" s="57">
        <v>1550940</v>
      </c>
      <c r="K108" s="58">
        <v>1395846</v>
      </c>
      <c r="L108" s="59" t="s">
        <v>598</v>
      </c>
      <c r="M108" s="59" t="s">
        <v>599</v>
      </c>
      <c r="N108" s="59" t="s">
        <v>612</v>
      </c>
      <c r="O108" s="59" t="s">
        <v>601</v>
      </c>
      <c r="P108" s="70">
        <v>0</v>
      </c>
      <c r="Q108" s="70">
        <v>0</v>
      </c>
      <c r="R108" s="55" t="s">
        <v>1972</v>
      </c>
      <c r="S108" s="55" t="s">
        <v>1955</v>
      </c>
      <c r="T108" s="60">
        <v>0</v>
      </c>
      <c r="U108" s="55"/>
      <c r="V108" s="55"/>
      <c r="W108" s="55"/>
      <c r="X108" s="55"/>
      <c r="Y108" s="55" t="s">
        <v>1733</v>
      </c>
      <c r="Z108" s="56">
        <v>43455</v>
      </c>
      <c r="AA108" s="56">
        <v>45719</v>
      </c>
      <c r="AB108" s="56">
        <v>45726</v>
      </c>
      <c r="AC108" s="56"/>
      <c r="AD108" s="55">
        <v>81</v>
      </c>
      <c r="AE108" s="55" t="s">
        <v>921</v>
      </c>
      <c r="AF108" s="60">
        <v>1550940</v>
      </c>
      <c r="AG108" s="60">
        <v>155094</v>
      </c>
      <c r="AH108" s="60">
        <v>0</v>
      </c>
      <c r="AI108" s="60">
        <v>0</v>
      </c>
      <c r="AJ108" s="60">
        <v>0</v>
      </c>
      <c r="AK108" s="60">
        <v>0</v>
      </c>
      <c r="AL108" s="60">
        <v>155094</v>
      </c>
      <c r="AM108" s="60">
        <v>0</v>
      </c>
      <c r="AN108" s="55"/>
      <c r="AO108" s="55"/>
      <c r="AP108" s="55" t="s">
        <v>1892</v>
      </c>
      <c r="AQ108" s="55" t="s">
        <v>1880</v>
      </c>
      <c r="AR108" s="60">
        <v>0</v>
      </c>
      <c r="AS108" s="60">
        <v>0</v>
      </c>
      <c r="AT108" s="60">
        <v>0</v>
      </c>
      <c r="AU108" s="55"/>
      <c r="AV108" s="55"/>
      <c r="AW108" s="55"/>
      <c r="AX108" s="55" t="s">
        <v>1758</v>
      </c>
      <c r="AY108" s="55"/>
      <c r="AZ108" s="55" t="s">
        <v>1735</v>
      </c>
      <c r="BA108" s="60">
        <v>1395846</v>
      </c>
      <c r="BB108" s="60">
        <v>0</v>
      </c>
      <c r="BC108" s="60">
        <v>0</v>
      </c>
      <c r="BD108" s="60">
        <v>0</v>
      </c>
      <c r="BE108" s="60">
        <v>0</v>
      </c>
      <c r="BF108" s="60">
        <v>0</v>
      </c>
      <c r="BG108" s="60">
        <v>0</v>
      </c>
      <c r="BH108" s="60">
        <v>0</v>
      </c>
      <c r="BI108" s="60">
        <v>0</v>
      </c>
      <c r="BJ108" s="60">
        <v>0</v>
      </c>
      <c r="BK108" s="60">
        <v>0</v>
      </c>
      <c r="BL108" s="60">
        <v>1395846</v>
      </c>
      <c r="BM108" s="60">
        <v>0</v>
      </c>
      <c r="BN108" s="55">
        <v>2201619990</v>
      </c>
      <c r="BO108" s="56">
        <v>45803</v>
      </c>
      <c r="BP108" s="55" t="s">
        <v>1958</v>
      </c>
      <c r="BQ108" s="60">
        <v>167301633</v>
      </c>
    </row>
    <row r="109" spans="1:69" x14ac:dyDescent="0.35">
      <c r="A109" s="55">
        <v>900951033</v>
      </c>
      <c r="B109" s="55" t="s">
        <v>596</v>
      </c>
      <c r="C109" s="55"/>
      <c r="D109" s="55" t="s">
        <v>79</v>
      </c>
      <c r="E109" s="55" t="s">
        <v>79</v>
      </c>
      <c r="F109" s="55" t="s">
        <v>1893</v>
      </c>
      <c r="G109" s="55">
        <v>7</v>
      </c>
      <c r="H109" s="56">
        <v>43292</v>
      </c>
      <c r="I109" s="56">
        <v>43299</v>
      </c>
      <c r="J109" s="57">
        <v>1450573</v>
      </c>
      <c r="K109" s="58">
        <v>1305516</v>
      </c>
      <c r="L109" s="59" t="s">
        <v>598</v>
      </c>
      <c r="M109" s="59" t="s">
        <v>599</v>
      </c>
      <c r="N109" s="59" t="s">
        <v>612</v>
      </c>
      <c r="O109" s="59" t="s">
        <v>601</v>
      </c>
      <c r="P109" s="70">
        <v>0</v>
      </c>
      <c r="Q109" s="70">
        <v>0</v>
      </c>
      <c r="R109" s="55" t="s">
        <v>1972</v>
      </c>
      <c r="S109" s="55" t="s">
        <v>1955</v>
      </c>
      <c r="T109" s="60">
        <v>0</v>
      </c>
      <c r="U109" s="55"/>
      <c r="V109" s="55"/>
      <c r="W109" s="55"/>
      <c r="X109" s="55"/>
      <c r="Y109" s="55" t="s">
        <v>1733</v>
      </c>
      <c r="Z109" s="56">
        <v>43292</v>
      </c>
      <c r="AA109" s="56">
        <v>45719</v>
      </c>
      <c r="AB109" s="56">
        <v>45726</v>
      </c>
      <c r="AC109" s="56"/>
      <c r="AD109" s="55">
        <v>81</v>
      </c>
      <c r="AE109" s="55" t="s">
        <v>921</v>
      </c>
      <c r="AF109" s="60">
        <v>1450573</v>
      </c>
      <c r="AG109" s="60">
        <v>145057</v>
      </c>
      <c r="AH109" s="60">
        <v>0</v>
      </c>
      <c r="AI109" s="60">
        <v>0</v>
      </c>
      <c r="AJ109" s="60">
        <v>0</v>
      </c>
      <c r="AK109" s="60">
        <v>0</v>
      </c>
      <c r="AL109" s="60">
        <v>145057</v>
      </c>
      <c r="AM109" s="60">
        <v>0</v>
      </c>
      <c r="AN109" s="55"/>
      <c r="AO109" s="55"/>
      <c r="AP109" s="55" t="s">
        <v>1894</v>
      </c>
      <c r="AQ109" s="55" t="s">
        <v>1880</v>
      </c>
      <c r="AR109" s="60">
        <v>0</v>
      </c>
      <c r="AS109" s="60">
        <v>0</v>
      </c>
      <c r="AT109" s="60">
        <v>0</v>
      </c>
      <c r="AU109" s="55"/>
      <c r="AV109" s="55"/>
      <c r="AW109" s="55"/>
      <c r="AX109" s="55" t="s">
        <v>1758</v>
      </c>
      <c r="AY109" s="55"/>
      <c r="AZ109" s="55" t="s">
        <v>1735</v>
      </c>
      <c r="BA109" s="60">
        <v>1305516</v>
      </c>
      <c r="BB109" s="60">
        <v>0</v>
      </c>
      <c r="BC109" s="60">
        <v>0</v>
      </c>
      <c r="BD109" s="60">
        <v>0</v>
      </c>
      <c r="BE109" s="60">
        <v>0</v>
      </c>
      <c r="BF109" s="60">
        <v>0</v>
      </c>
      <c r="BG109" s="60">
        <v>0</v>
      </c>
      <c r="BH109" s="60">
        <v>0</v>
      </c>
      <c r="BI109" s="60">
        <v>0</v>
      </c>
      <c r="BJ109" s="60">
        <v>0</v>
      </c>
      <c r="BK109" s="60">
        <v>0</v>
      </c>
      <c r="BL109" s="60">
        <v>1305516</v>
      </c>
      <c r="BM109" s="60">
        <v>0</v>
      </c>
      <c r="BN109" s="55">
        <v>2201619990</v>
      </c>
      <c r="BO109" s="56">
        <v>45803</v>
      </c>
      <c r="BP109" s="55" t="s">
        <v>1958</v>
      </c>
      <c r="BQ109" s="60">
        <v>167301633</v>
      </c>
    </row>
    <row r="110" spans="1:69" x14ac:dyDescent="0.35">
      <c r="A110" s="55">
        <v>900951033</v>
      </c>
      <c r="B110" s="55" t="s">
        <v>596</v>
      </c>
      <c r="C110" s="55"/>
      <c r="D110" s="55" t="s">
        <v>45</v>
      </c>
      <c r="E110" s="55" t="s">
        <v>45</v>
      </c>
      <c r="F110" s="55" t="s">
        <v>1895</v>
      </c>
      <c r="G110" s="55">
        <v>8</v>
      </c>
      <c r="H110" s="56">
        <v>42892</v>
      </c>
      <c r="I110" s="56">
        <v>42902</v>
      </c>
      <c r="J110" s="57">
        <v>1161200</v>
      </c>
      <c r="K110" s="58">
        <v>1045080</v>
      </c>
      <c r="L110" s="59" t="s">
        <v>598</v>
      </c>
      <c r="M110" s="59" t="s">
        <v>599</v>
      </c>
      <c r="N110" s="59" t="s">
        <v>612</v>
      </c>
      <c r="O110" s="59" t="s">
        <v>601</v>
      </c>
      <c r="P110" s="70">
        <v>0</v>
      </c>
      <c r="Q110" s="70">
        <v>0</v>
      </c>
      <c r="R110" s="55" t="s">
        <v>1972</v>
      </c>
      <c r="S110" s="55" t="s">
        <v>1955</v>
      </c>
      <c r="T110" s="60">
        <v>0</v>
      </c>
      <c r="U110" s="55"/>
      <c r="V110" s="55"/>
      <c r="W110" s="55"/>
      <c r="X110" s="55"/>
      <c r="Y110" s="55" t="s">
        <v>1733</v>
      </c>
      <c r="Z110" s="56">
        <v>42892</v>
      </c>
      <c r="AA110" s="56">
        <v>45692</v>
      </c>
      <c r="AB110" s="56">
        <v>45726</v>
      </c>
      <c r="AC110" s="56"/>
      <c r="AD110" s="55">
        <v>81</v>
      </c>
      <c r="AE110" s="55" t="s">
        <v>921</v>
      </c>
      <c r="AF110" s="60">
        <v>1161200</v>
      </c>
      <c r="AG110" s="60">
        <v>116120</v>
      </c>
      <c r="AH110" s="60">
        <v>0</v>
      </c>
      <c r="AI110" s="60">
        <v>0</v>
      </c>
      <c r="AJ110" s="60">
        <v>0</v>
      </c>
      <c r="AK110" s="60">
        <v>0</v>
      </c>
      <c r="AL110" s="60">
        <v>116120</v>
      </c>
      <c r="AM110" s="60">
        <v>0</v>
      </c>
      <c r="AN110" s="55"/>
      <c r="AO110" s="55"/>
      <c r="AP110" s="55" t="s">
        <v>1896</v>
      </c>
      <c r="AQ110" s="55" t="s">
        <v>1880</v>
      </c>
      <c r="AR110" s="60">
        <v>0</v>
      </c>
      <c r="AS110" s="60">
        <v>0</v>
      </c>
      <c r="AT110" s="60">
        <v>0</v>
      </c>
      <c r="AU110" s="55"/>
      <c r="AV110" s="55"/>
      <c r="AW110" s="55"/>
      <c r="AX110" s="55" t="s">
        <v>621</v>
      </c>
      <c r="AY110" s="55"/>
      <c r="AZ110" s="55" t="s">
        <v>1735</v>
      </c>
      <c r="BA110" s="60">
        <v>1045080</v>
      </c>
      <c r="BB110" s="60">
        <v>0</v>
      </c>
      <c r="BC110" s="60">
        <v>0</v>
      </c>
      <c r="BD110" s="60">
        <v>0</v>
      </c>
      <c r="BE110" s="60">
        <v>0</v>
      </c>
      <c r="BF110" s="60">
        <v>0</v>
      </c>
      <c r="BG110" s="60">
        <v>0</v>
      </c>
      <c r="BH110" s="60">
        <v>0</v>
      </c>
      <c r="BI110" s="60">
        <v>0</v>
      </c>
      <c r="BJ110" s="60">
        <v>0</v>
      </c>
      <c r="BK110" s="60">
        <v>0</v>
      </c>
      <c r="BL110" s="60">
        <v>1045080</v>
      </c>
      <c r="BM110" s="60">
        <v>0</v>
      </c>
      <c r="BN110" s="55">
        <v>2201619990</v>
      </c>
      <c r="BO110" s="56">
        <v>45803</v>
      </c>
      <c r="BP110" s="55" t="s">
        <v>1958</v>
      </c>
      <c r="BQ110" s="60">
        <v>167301633</v>
      </c>
    </row>
    <row r="111" spans="1:69" x14ac:dyDescent="0.35">
      <c r="A111" s="55">
        <v>900951033</v>
      </c>
      <c r="B111" s="55" t="s">
        <v>596</v>
      </c>
      <c r="C111" s="55"/>
      <c r="D111" s="55" t="s">
        <v>75</v>
      </c>
      <c r="E111" s="55" t="s">
        <v>75</v>
      </c>
      <c r="F111" s="55" t="s">
        <v>1897</v>
      </c>
      <c r="G111" s="55">
        <v>7</v>
      </c>
      <c r="H111" s="56">
        <v>43256</v>
      </c>
      <c r="I111" s="56">
        <v>43266</v>
      </c>
      <c r="J111" s="57">
        <v>866446</v>
      </c>
      <c r="K111" s="58">
        <v>779801</v>
      </c>
      <c r="L111" s="59" t="s">
        <v>598</v>
      </c>
      <c r="M111" s="59" t="s">
        <v>599</v>
      </c>
      <c r="N111" s="59" t="s">
        <v>612</v>
      </c>
      <c r="O111" s="59" t="s">
        <v>601</v>
      </c>
      <c r="P111" s="70">
        <v>0</v>
      </c>
      <c r="Q111" s="70">
        <v>0</v>
      </c>
      <c r="R111" s="55" t="s">
        <v>1972</v>
      </c>
      <c r="S111" s="55" t="s">
        <v>1955</v>
      </c>
      <c r="T111" s="60">
        <v>0</v>
      </c>
      <c r="U111" s="55"/>
      <c r="V111" s="55"/>
      <c r="W111" s="55"/>
      <c r="X111" s="55"/>
      <c r="Y111" s="55" t="s">
        <v>1733</v>
      </c>
      <c r="Z111" s="56">
        <v>43256</v>
      </c>
      <c r="AA111" s="56">
        <v>45692</v>
      </c>
      <c r="AB111" s="56">
        <v>45726</v>
      </c>
      <c r="AC111" s="56"/>
      <c r="AD111" s="55">
        <v>81</v>
      </c>
      <c r="AE111" s="55" t="s">
        <v>921</v>
      </c>
      <c r="AF111" s="60">
        <v>866446</v>
      </c>
      <c r="AG111" s="60">
        <v>86645</v>
      </c>
      <c r="AH111" s="60">
        <v>0</v>
      </c>
      <c r="AI111" s="60">
        <v>0</v>
      </c>
      <c r="AJ111" s="60">
        <v>0</v>
      </c>
      <c r="AK111" s="60">
        <v>0</v>
      </c>
      <c r="AL111" s="60">
        <v>86645</v>
      </c>
      <c r="AM111" s="60">
        <v>0</v>
      </c>
      <c r="AN111" s="55"/>
      <c r="AO111" s="55"/>
      <c r="AP111" s="55" t="s">
        <v>1898</v>
      </c>
      <c r="AQ111" s="55" t="s">
        <v>1880</v>
      </c>
      <c r="AR111" s="60">
        <v>0</v>
      </c>
      <c r="AS111" s="60">
        <v>0</v>
      </c>
      <c r="AT111" s="60">
        <v>0</v>
      </c>
      <c r="AU111" s="55"/>
      <c r="AV111" s="55"/>
      <c r="AW111" s="55"/>
      <c r="AX111" s="55" t="s">
        <v>621</v>
      </c>
      <c r="AY111" s="55"/>
      <c r="AZ111" s="55" t="s">
        <v>1735</v>
      </c>
      <c r="BA111" s="60">
        <v>779801</v>
      </c>
      <c r="BB111" s="60">
        <v>0</v>
      </c>
      <c r="BC111" s="60">
        <v>0</v>
      </c>
      <c r="BD111" s="60">
        <v>0</v>
      </c>
      <c r="BE111" s="60">
        <v>0</v>
      </c>
      <c r="BF111" s="60">
        <v>0</v>
      </c>
      <c r="BG111" s="60">
        <v>0</v>
      </c>
      <c r="BH111" s="60">
        <v>0</v>
      </c>
      <c r="BI111" s="60">
        <v>0</v>
      </c>
      <c r="BJ111" s="60">
        <v>0</v>
      </c>
      <c r="BK111" s="60">
        <v>0</v>
      </c>
      <c r="BL111" s="60">
        <v>779801</v>
      </c>
      <c r="BM111" s="60">
        <v>0</v>
      </c>
      <c r="BN111" s="55">
        <v>2201619990</v>
      </c>
      <c r="BO111" s="56">
        <v>45803</v>
      </c>
      <c r="BP111" s="55" t="s">
        <v>1958</v>
      </c>
      <c r="BQ111" s="60">
        <v>167301633</v>
      </c>
    </row>
    <row r="112" spans="1:69" x14ac:dyDescent="0.35">
      <c r="A112" s="55">
        <v>900951033</v>
      </c>
      <c r="B112" s="55" t="s">
        <v>596</v>
      </c>
      <c r="C112" s="55"/>
      <c r="D112" s="55" t="s">
        <v>92</v>
      </c>
      <c r="E112" s="55" t="s">
        <v>92</v>
      </c>
      <c r="F112" s="55" t="s">
        <v>1899</v>
      </c>
      <c r="G112" s="55">
        <v>6</v>
      </c>
      <c r="H112" s="56">
        <v>43389</v>
      </c>
      <c r="I112" s="56">
        <v>43391</v>
      </c>
      <c r="J112" s="57">
        <v>823600</v>
      </c>
      <c r="K112" s="58">
        <v>741240</v>
      </c>
      <c r="L112" s="59" t="s">
        <v>598</v>
      </c>
      <c r="M112" s="59" t="s">
        <v>599</v>
      </c>
      <c r="N112" s="59" t="s">
        <v>629</v>
      </c>
      <c r="O112" s="59" t="s">
        <v>601</v>
      </c>
      <c r="P112" s="70">
        <v>0</v>
      </c>
      <c r="Q112" s="70">
        <v>0</v>
      </c>
      <c r="R112" s="55" t="s">
        <v>1972</v>
      </c>
      <c r="S112" s="55" t="s">
        <v>1955</v>
      </c>
      <c r="T112" s="60">
        <v>0</v>
      </c>
      <c r="U112" s="55"/>
      <c r="V112" s="55"/>
      <c r="W112" s="55"/>
      <c r="X112" s="55"/>
      <c r="Y112" s="55" t="s">
        <v>1733</v>
      </c>
      <c r="Z112" s="56">
        <v>43389</v>
      </c>
      <c r="AA112" s="56">
        <v>45692</v>
      </c>
      <c r="AB112" s="56">
        <v>45726</v>
      </c>
      <c r="AC112" s="56"/>
      <c r="AD112" s="55">
        <v>81</v>
      </c>
      <c r="AE112" s="55" t="s">
        <v>921</v>
      </c>
      <c r="AF112" s="60">
        <v>823600</v>
      </c>
      <c r="AG112" s="60">
        <v>82360</v>
      </c>
      <c r="AH112" s="60">
        <v>0</v>
      </c>
      <c r="AI112" s="60">
        <v>0</v>
      </c>
      <c r="AJ112" s="60">
        <v>0</v>
      </c>
      <c r="AK112" s="60">
        <v>0</v>
      </c>
      <c r="AL112" s="60">
        <v>82360</v>
      </c>
      <c r="AM112" s="60">
        <v>0</v>
      </c>
      <c r="AN112" s="55"/>
      <c r="AO112" s="55"/>
      <c r="AP112" s="55" t="s">
        <v>1900</v>
      </c>
      <c r="AQ112" s="55" t="s">
        <v>1880</v>
      </c>
      <c r="AR112" s="60">
        <v>0</v>
      </c>
      <c r="AS112" s="60">
        <v>0</v>
      </c>
      <c r="AT112" s="60">
        <v>0</v>
      </c>
      <c r="AU112" s="55"/>
      <c r="AV112" s="55"/>
      <c r="AW112" s="55"/>
      <c r="AX112" s="55" t="s">
        <v>621</v>
      </c>
      <c r="AY112" s="55"/>
      <c r="AZ112" s="55" t="s">
        <v>1735</v>
      </c>
      <c r="BA112" s="60">
        <v>741240</v>
      </c>
      <c r="BB112" s="60">
        <v>0</v>
      </c>
      <c r="BC112" s="60">
        <v>0</v>
      </c>
      <c r="BD112" s="60">
        <v>0</v>
      </c>
      <c r="BE112" s="60">
        <v>0</v>
      </c>
      <c r="BF112" s="60">
        <v>0</v>
      </c>
      <c r="BG112" s="60">
        <v>0</v>
      </c>
      <c r="BH112" s="60">
        <v>0</v>
      </c>
      <c r="BI112" s="60">
        <v>0</v>
      </c>
      <c r="BJ112" s="60">
        <v>0</v>
      </c>
      <c r="BK112" s="60">
        <v>0</v>
      </c>
      <c r="BL112" s="60">
        <v>741240</v>
      </c>
      <c r="BM112" s="60">
        <v>0</v>
      </c>
      <c r="BN112" s="55">
        <v>2201619990</v>
      </c>
      <c r="BO112" s="56">
        <v>45803</v>
      </c>
      <c r="BP112" s="55" t="s">
        <v>1958</v>
      </c>
      <c r="BQ112" s="60">
        <v>167301633</v>
      </c>
    </row>
    <row r="113" spans="1:69" x14ac:dyDescent="0.35">
      <c r="A113" s="55">
        <v>900951033</v>
      </c>
      <c r="B113" s="55" t="s">
        <v>596</v>
      </c>
      <c r="C113" s="55"/>
      <c r="D113" s="55" t="s">
        <v>59</v>
      </c>
      <c r="E113" s="55" t="s">
        <v>59</v>
      </c>
      <c r="F113" s="55" t="s">
        <v>1837</v>
      </c>
      <c r="G113" s="55">
        <v>7</v>
      </c>
      <c r="H113" s="56">
        <v>43158</v>
      </c>
      <c r="I113" s="56">
        <v>43179</v>
      </c>
      <c r="J113" s="57">
        <v>62055899</v>
      </c>
      <c r="K113" s="58">
        <v>62051199</v>
      </c>
      <c r="L113" s="59" t="s">
        <v>598</v>
      </c>
      <c r="M113" s="59" t="s">
        <v>599</v>
      </c>
      <c r="N113" s="59" t="s">
        <v>629</v>
      </c>
      <c r="O113" s="59" t="s">
        <v>601</v>
      </c>
      <c r="P113" s="70">
        <v>0</v>
      </c>
      <c r="Q113" s="70">
        <v>0</v>
      </c>
      <c r="R113" s="55" t="s">
        <v>602</v>
      </c>
      <c r="S113" s="55" t="s">
        <v>1974</v>
      </c>
      <c r="T113" s="60">
        <v>0</v>
      </c>
      <c r="U113" s="55"/>
      <c r="V113" s="55"/>
      <c r="W113" s="55"/>
      <c r="X113" s="55"/>
      <c r="Y113" s="55" t="s">
        <v>1733</v>
      </c>
      <c r="Z113" s="56">
        <v>43158</v>
      </c>
      <c r="AA113" s="56">
        <v>45792</v>
      </c>
      <c r="AB113" s="56">
        <v>45798</v>
      </c>
      <c r="AC113" s="56"/>
      <c r="AD113" s="55">
        <v>9</v>
      </c>
      <c r="AE113" s="55" t="s">
        <v>1838</v>
      </c>
      <c r="AF113" s="60">
        <v>62055899</v>
      </c>
      <c r="AG113" s="60">
        <v>6205589</v>
      </c>
      <c r="AH113" s="60">
        <v>0</v>
      </c>
      <c r="AI113" s="60">
        <v>0</v>
      </c>
      <c r="AJ113" s="60">
        <v>0</v>
      </c>
      <c r="AK113" s="60">
        <v>0</v>
      </c>
      <c r="AL113" s="60">
        <v>6205589</v>
      </c>
      <c r="AM113" s="60">
        <v>0</v>
      </c>
      <c r="AN113" s="55"/>
      <c r="AO113" s="55"/>
      <c r="AP113" s="55" t="s">
        <v>1839</v>
      </c>
      <c r="AQ113" s="55" t="s">
        <v>1840</v>
      </c>
      <c r="AR113" s="60">
        <v>0</v>
      </c>
      <c r="AS113" s="60">
        <v>0</v>
      </c>
      <c r="AT113" s="60">
        <v>62055899</v>
      </c>
      <c r="AU113" s="55" t="s">
        <v>568</v>
      </c>
      <c r="AV113" s="55" t="s">
        <v>1341</v>
      </c>
      <c r="AW113" s="55" t="s">
        <v>616</v>
      </c>
      <c r="AX113" s="55" t="s">
        <v>1758</v>
      </c>
      <c r="AY113" s="55" t="s">
        <v>609</v>
      </c>
      <c r="AZ113" s="55" t="s">
        <v>1735</v>
      </c>
      <c r="BA113" s="60">
        <v>55845610</v>
      </c>
      <c r="BB113" s="60">
        <v>0</v>
      </c>
      <c r="BC113" s="60">
        <v>0</v>
      </c>
      <c r="BD113" s="60">
        <v>6205589</v>
      </c>
      <c r="BE113" s="60">
        <v>0</v>
      </c>
      <c r="BF113" s="60">
        <v>0</v>
      </c>
      <c r="BG113" s="60">
        <v>0</v>
      </c>
      <c r="BH113" s="60">
        <v>0</v>
      </c>
      <c r="BI113" s="60">
        <v>0</v>
      </c>
      <c r="BJ113" s="60">
        <v>0</v>
      </c>
      <c r="BK113" s="60">
        <v>0</v>
      </c>
      <c r="BL113" s="60">
        <v>55850310</v>
      </c>
      <c r="BM113" s="60">
        <v>0</v>
      </c>
      <c r="BN113" s="55">
        <v>2201633838</v>
      </c>
      <c r="BO113" s="56">
        <v>45835</v>
      </c>
      <c r="BP113" s="55" t="s">
        <v>1958</v>
      </c>
      <c r="BQ113" s="60">
        <v>113504668</v>
      </c>
    </row>
    <row r="114" spans="1:69" x14ac:dyDescent="0.35">
      <c r="A114" s="55">
        <v>900951033</v>
      </c>
      <c r="B114" s="55" t="s">
        <v>596</v>
      </c>
      <c r="C114" s="55"/>
      <c r="D114" s="55" t="s">
        <v>227</v>
      </c>
      <c r="E114" s="55" t="s">
        <v>227</v>
      </c>
      <c r="F114" s="55" t="s">
        <v>1841</v>
      </c>
      <c r="G114" s="55">
        <v>4</v>
      </c>
      <c r="H114" s="56">
        <v>44356</v>
      </c>
      <c r="I114" s="56">
        <v>44378</v>
      </c>
      <c r="J114" s="57">
        <v>14917231</v>
      </c>
      <c r="K114" s="58">
        <v>14917231</v>
      </c>
      <c r="L114" s="59" t="s">
        <v>598</v>
      </c>
      <c r="M114" s="59" t="s">
        <v>599</v>
      </c>
      <c r="N114" s="59" t="s">
        <v>629</v>
      </c>
      <c r="O114" s="59" t="s">
        <v>601</v>
      </c>
      <c r="P114" s="70">
        <v>0</v>
      </c>
      <c r="Q114" s="70">
        <v>0</v>
      </c>
      <c r="R114" s="55" t="s">
        <v>602</v>
      </c>
      <c r="S114" s="55" t="s">
        <v>1974</v>
      </c>
      <c r="T114" s="60">
        <v>0</v>
      </c>
      <c r="U114" s="55"/>
      <c r="V114" s="55"/>
      <c r="W114" s="55"/>
      <c r="X114" s="55"/>
      <c r="Y114" s="55" t="s">
        <v>1733</v>
      </c>
      <c r="Z114" s="56">
        <v>44356</v>
      </c>
      <c r="AA114" s="56">
        <v>45792</v>
      </c>
      <c r="AB114" s="56">
        <v>45798</v>
      </c>
      <c r="AC114" s="56"/>
      <c r="AD114" s="55">
        <v>9</v>
      </c>
      <c r="AE114" s="55" t="s">
        <v>1838</v>
      </c>
      <c r="AF114" s="60">
        <v>14917231</v>
      </c>
      <c r="AG114" s="60">
        <v>1456513</v>
      </c>
      <c r="AH114" s="60">
        <v>0</v>
      </c>
      <c r="AI114" s="60">
        <v>0</v>
      </c>
      <c r="AJ114" s="60">
        <v>0</v>
      </c>
      <c r="AK114" s="60">
        <v>0</v>
      </c>
      <c r="AL114" s="60">
        <v>1456513</v>
      </c>
      <c r="AM114" s="60">
        <v>0</v>
      </c>
      <c r="AN114" s="55"/>
      <c r="AO114" s="55"/>
      <c r="AP114" s="55" t="s">
        <v>1839</v>
      </c>
      <c r="AQ114" s="55" t="s">
        <v>1840</v>
      </c>
      <c r="AR114" s="60">
        <v>0</v>
      </c>
      <c r="AS114" s="60">
        <v>0</v>
      </c>
      <c r="AT114" s="60">
        <v>14917231</v>
      </c>
      <c r="AU114" s="55" t="s">
        <v>568</v>
      </c>
      <c r="AV114" s="55" t="s">
        <v>1842</v>
      </c>
      <c r="AW114" s="55" t="s">
        <v>608</v>
      </c>
      <c r="AX114" s="55" t="s">
        <v>1758</v>
      </c>
      <c r="AY114" s="55" t="s">
        <v>609</v>
      </c>
      <c r="AZ114" s="55" t="s">
        <v>1735</v>
      </c>
      <c r="BA114" s="60">
        <v>13460718</v>
      </c>
      <c r="BB114" s="60">
        <v>0</v>
      </c>
      <c r="BC114" s="60">
        <v>0</v>
      </c>
      <c r="BD114" s="60">
        <v>1456513</v>
      </c>
      <c r="BE114" s="60">
        <v>0</v>
      </c>
      <c r="BF114" s="60">
        <v>0</v>
      </c>
      <c r="BG114" s="60">
        <v>0</v>
      </c>
      <c r="BH114" s="60">
        <v>0</v>
      </c>
      <c r="BI114" s="60">
        <v>0</v>
      </c>
      <c r="BJ114" s="60">
        <v>0</v>
      </c>
      <c r="BK114" s="60">
        <v>0</v>
      </c>
      <c r="BL114" s="60">
        <v>13191504</v>
      </c>
      <c r="BM114" s="60">
        <v>0</v>
      </c>
      <c r="BN114" s="55">
        <v>2201633838</v>
      </c>
      <c r="BO114" s="56">
        <v>45835</v>
      </c>
      <c r="BP114" s="55" t="s">
        <v>1958</v>
      </c>
      <c r="BQ114" s="60">
        <v>113504668</v>
      </c>
    </row>
    <row r="115" spans="1:69" x14ac:dyDescent="0.35">
      <c r="A115" s="55">
        <v>900951033</v>
      </c>
      <c r="B115" s="55" t="s">
        <v>596</v>
      </c>
      <c r="C115" s="55"/>
      <c r="D115" s="55" t="s">
        <v>152</v>
      </c>
      <c r="E115" s="55" t="s">
        <v>152</v>
      </c>
      <c r="F115" s="55" t="s">
        <v>1848</v>
      </c>
      <c r="G115" s="55">
        <v>5</v>
      </c>
      <c r="H115" s="56">
        <v>44012</v>
      </c>
      <c r="I115" s="56">
        <v>44028</v>
      </c>
      <c r="J115" s="57">
        <v>15713867</v>
      </c>
      <c r="K115" s="58">
        <v>15713867</v>
      </c>
      <c r="L115" s="59" t="s">
        <v>598</v>
      </c>
      <c r="M115" s="59" t="s">
        <v>599</v>
      </c>
      <c r="N115" s="59" t="s">
        <v>612</v>
      </c>
      <c r="O115" s="59" t="s">
        <v>601</v>
      </c>
      <c r="P115" s="70">
        <v>0</v>
      </c>
      <c r="Q115" s="70">
        <v>0</v>
      </c>
      <c r="R115" s="55" t="s">
        <v>602</v>
      </c>
      <c r="S115" s="55" t="s">
        <v>1955</v>
      </c>
      <c r="T115" s="60">
        <v>0</v>
      </c>
      <c r="U115" s="55"/>
      <c r="V115" s="55"/>
      <c r="W115" s="55"/>
      <c r="X115" s="55"/>
      <c r="Y115" s="55" t="s">
        <v>1733</v>
      </c>
      <c r="Z115" s="56">
        <v>44012</v>
      </c>
      <c r="AA115" s="56">
        <v>45792</v>
      </c>
      <c r="AB115" s="56">
        <v>45796</v>
      </c>
      <c r="AC115" s="56"/>
      <c r="AD115" s="55">
        <v>11</v>
      </c>
      <c r="AE115" s="55" t="s">
        <v>1838</v>
      </c>
      <c r="AF115" s="60">
        <v>15713867</v>
      </c>
      <c r="AG115" s="60">
        <v>15713867</v>
      </c>
      <c r="AH115" s="60">
        <v>0</v>
      </c>
      <c r="AI115" s="60">
        <v>0</v>
      </c>
      <c r="AJ115" s="60">
        <v>0</v>
      </c>
      <c r="AK115" s="60">
        <v>0</v>
      </c>
      <c r="AL115" s="60">
        <v>0</v>
      </c>
      <c r="AM115" s="60">
        <v>0</v>
      </c>
      <c r="AN115" s="55"/>
      <c r="AO115" s="55"/>
      <c r="AP115" s="55" t="s">
        <v>1849</v>
      </c>
      <c r="AQ115" s="55" t="s">
        <v>1737</v>
      </c>
      <c r="AR115" s="60">
        <v>0</v>
      </c>
      <c r="AS115" s="60">
        <v>15713867</v>
      </c>
      <c r="AT115" s="60">
        <v>0</v>
      </c>
      <c r="AU115" s="55"/>
      <c r="AV115" s="55"/>
      <c r="AW115" s="55"/>
      <c r="AX115" s="55" t="s">
        <v>1758</v>
      </c>
      <c r="AY115" s="55"/>
      <c r="AZ115" s="55" t="s">
        <v>1735</v>
      </c>
      <c r="BA115" s="60">
        <v>15713867</v>
      </c>
      <c r="BB115" s="60">
        <v>0</v>
      </c>
      <c r="BC115" s="60">
        <v>0</v>
      </c>
      <c r="BD115" s="60">
        <v>0</v>
      </c>
      <c r="BE115" s="60">
        <v>0</v>
      </c>
      <c r="BF115" s="60">
        <v>0</v>
      </c>
      <c r="BG115" s="60">
        <v>0</v>
      </c>
      <c r="BH115" s="60">
        <v>0</v>
      </c>
      <c r="BI115" s="60">
        <v>0</v>
      </c>
      <c r="BJ115" s="60">
        <v>0</v>
      </c>
      <c r="BK115" s="60">
        <v>0</v>
      </c>
      <c r="BL115" s="60">
        <v>15713867</v>
      </c>
      <c r="BM115" s="60">
        <v>0</v>
      </c>
      <c r="BN115" s="55">
        <v>2201633838</v>
      </c>
      <c r="BO115" s="56">
        <v>45835</v>
      </c>
      <c r="BP115" s="55" t="s">
        <v>1958</v>
      </c>
      <c r="BQ115" s="60">
        <v>113504668</v>
      </c>
    </row>
    <row r="116" spans="1:69" x14ac:dyDescent="0.35">
      <c r="A116" s="55">
        <v>900951033</v>
      </c>
      <c r="B116" s="55" t="s">
        <v>596</v>
      </c>
      <c r="C116" s="55"/>
      <c r="D116" s="55" t="s">
        <v>235</v>
      </c>
      <c r="E116" s="55" t="s">
        <v>235</v>
      </c>
      <c r="F116" s="55" t="s">
        <v>597</v>
      </c>
      <c r="G116" s="55">
        <v>4</v>
      </c>
      <c r="H116" s="56">
        <v>44419</v>
      </c>
      <c r="I116" s="56">
        <v>44457</v>
      </c>
      <c r="J116" s="57">
        <v>22500</v>
      </c>
      <c r="K116" s="58">
        <v>22500</v>
      </c>
      <c r="L116" s="59" t="s">
        <v>598</v>
      </c>
      <c r="M116" s="59" t="s">
        <v>599</v>
      </c>
      <c r="N116" s="59" t="s">
        <v>600</v>
      </c>
      <c r="O116" s="59" t="s">
        <v>601</v>
      </c>
      <c r="P116" s="70">
        <v>0</v>
      </c>
      <c r="Q116" s="70">
        <v>0</v>
      </c>
      <c r="R116" s="55" t="s">
        <v>602</v>
      </c>
      <c r="S116" s="55" t="s">
        <v>602</v>
      </c>
      <c r="T116" s="60">
        <v>0</v>
      </c>
      <c r="U116" s="55"/>
      <c r="V116" s="55"/>
      <c r="W116" s="55"/>
      <c r="X116" s="55"/>
      <c r="Y116" s="55" t="s">
        <v>603</v>
      </c>
      <c r="Z116" s="56">
        <v>44419</v>
      </c>
      <c r="AA116" s="56">
        <v>44457</v>
      </c>
      <c r="AB116" s="56">
        <v>44457</v>
      </c>
      <c r="AC116" s="56">
        <v>44459</v>
      </c>
      <c r="AD116" s="55">
        <v>1348</v>
      </c>
      <c r="AE116" s="55" t="s">
        <v>604</v>
      </c>
      <c r="AF116" s="60">
        <v>22500</v>
      </c>
      <c r="AG116" s="60">
        <v>22500</v>
      </c>
      <c r="AH116" s="60">
        <v>0</v>
      </c>
      <c r="AI116" s="60">
        <v>0</v>
      </c>
      <c r="AJ116" s="60">
        <v>0</v>
      </c>
      <c r="AK116" s="60">
        <v>0</v>
      </c>
      <c r="AL116" s="60">
        <v>0</v>
      </c>
      <c r="AM116" s="60">
        <v>22500</v>
      </c>
      <c r="AN116" s="55"/>
      <c r="AO116" s="55" t="s">
        <v>605</v>
      </c>
      <c r="AP116" s="55" t="s">
        <v>606</v>
      </c>
      <c r="AQ116" s="55"/>
      <c r="AR116" s="60">
        <v>0</v>
      </c>
      <c r="AS116" s="60">
        <v>0</v>
      </c>
      <c r="AT116" s="60">
        <v>22500</v>
      </c>
      <c r="AU116" s="55" t="s">
        <v>568</v>
      </c>
      <c r="AV116" s="55" t="s">
        <v>607</v>
      </c>
      <c r="AW116" s="55" t="s">
        <v>608</v>
      </c>
      <c r="AX116" s="55"/>
      <c r="AY116" s="55" t="s">
        <v>609</v>
      </c>
      <c r="AZ116" s="55" t="s">
        <v>610</v>
      </c>
      <c r="BA116" s="60">
        <v>0</v>
      </c>
      <c r="BB116" s="60">
        <v>22500</v>
      </c>
      <c r="BC116" s="60">
        <v>0</v>
      </c>
      <c r="BD116" s="60">
        <v>0</v>
      </c>
      <c r="BE116" s="60">
        <v>0</v>
      </c>
      <c r="BF116" s="60">
        <v>0</v>
      </c>
      <c r="BG116" s="60">
        <v>0</v>
      </c>
      <c r="BH116" s="60">
        <v>0</v>
      </c>
      <c r="BI116" s="60">
        <v>0</v>
      </c>
      <c r="BJ116" s="60">
        <v>0</v>
      </c>
      <c r="BK116" s="60">
        <v>0</v>
      </c>
      <c r="BL116" s="60">
        <v>0</v>
      </c>
      <c r="BM116" s="60">
        <v>0</v>
      </c>
      <c r="BN116" s="55"/>
      <c r="BO116" s="56"/>
      <c r="BP116" s="55"/>
      <c r="BQ116" s="60">
        <v>0</v>
      </c>
    </row>
    <row r="117" spans="1:69" x14ac:dyDescent="0.35">
      <c r="A117" s="55">
        <v>900951033</v>
      </c>
      <c r="B117" s="55" t="s">
        <v>596</v>
      </c>
      <c r="C117" s="55"/>
      <c r="D117" s="55" t="s">
        <v>382</v>
      </c>
      <c r="E117" s="55" t="s">
        <v>382</v>
      </c>
      <c r="F117" s="55" t="s">
        <v>611</v>
      </c>
      <c r="G117" s="55">
        <v>2</v>
      </c>
      <c r="H117" s="56">
        <v>44908</v>
      </c>
      <c r="I117" s="56">
        <v>44915</v>
      </c>
      <c r="J117" s="57">
        <v>33000</v>
      </c>
      <c r="K117" s="58">
        <v>33000</v>
      </c>
      <c r="L117" s="59" t="s">
        <v>598</v>
      </c>
      <c r="M117" s="59" t="s">
        <v>599</v>
      </c>
      <c r="N117" s="59" t="s">
        <v>612</v>
      </c>
      <c r="O117" s="59" t="s">
        <v>601</v>
      </c>
      <c r="P117" s="70">
        <v>0</v>
      </c>
      <c r="Q117" s="70">
        <v>0</v>
      </c>
      <c r="R117" s="55" t="s">
        <v>602</v>
      </c>
      <c r="S117" s="55" t="s">
        <v>602</v>
      </c>
      <c r="T117" s="60">
        <v>0</v>
      </c>
      <c r="U117" s="55"/>
      <c r="V117" s="55"/>
      <c r="W117" s="55"/>
      <c r="X117" s="55"/>
      <c r="Y117" s="55" t="s">
        <v>603</v>
      </c>
      <c r="Z117" s="56">
        <v>44908</v>
      </c>
      <c r="AA117" s="56">
        <v>44915</v>
      </c>
      <c r="AB117" s="56">
        <v>44915</v>
      </c>
      <c r="AC117" s="56">
        <v>44923</v>
      </c>
      <c r="AD117" s="55">
        <v>884</v>
      </c>
      <c r="AE117" s="55" t="s">
        <v>604</v>
      </c>
      <c r="AF117" s="60">
        <v>33000</v>
      </c>
      <c r="AG117" s="60">
        <v>33000</v>
      </c>
      <c r="AH117" s="60">
        <v>0</v>
      </c>
      <c r="AI117" s="60">
        <v>0</v>
      </c>
      <c r="AJ117" s="60">
        <v>0</v>
      </c>
      <c r="AK117" s="60">
        <v>0</v>
      </c>
      <c r="AL117" s="60">
        <v>0</v>
      </c>
      <c r="AM117" s="60">
        <v>33000</v>
      </c>
      <c r="AN117" s="55"/>
      <c r="AO117" s="55" t="s">
        <v>613</v>
      </c>
      <c r="AP117" s="55" t="s">
        <v>614</v>
      </c>
      <c r="AQ117" s="55"/>
      <c r="AR117" s="60">
        <v>0</v>
      </c>
      <c r="AS117" s="60">
        <v>0</v>
      </c>
      <c r="AT117" s="60">
        <v>33000</v>
      </c>
      <c r="AU117" s="55" t="s">
        <v>568</v>
      </c>
      <c r="AV117" s="55" t="s">
        <v>615</v>
      </c>
      <c r="AW117" s="55" t="s">
        <v>616</v>
      </c>
      <c r="AX117" s="55"/>
      <c r="AY117" s="55" t="s">
        <v>609</v>
      </c>
      <c r="AZ117" s="55" t="s">
        <v>610</v>
      </c>
      <c r="BA117" s="60">
        <v>0</v>
      </c>
      <c r="BB117" s="60">
        <v>33000</v>
      </c>
      <c r="BC117" s="60">
        <v>0</v>
      </c>
      <c r="BD117" s="60">
        <v>0</v>
      </c>
      <c r="BE117" s="60">
        <v>0</v>
      </c>
      <c r="BF117" s="60">
        <v>0</v>
      </c>
      <c r="BG117" s="60">
        <v>0</v>
      </c>
      <c r="BH117" s="60">
        <v>0</v>
      </c>
      <c r="BI117" s="60">
        <v>0</v>
      </c>
      <c r="BJ117" s="60">
        <v>0</v>
      </c>
      <c r="BK117" s="60">
        <v>0</v>
      </c>
      <c r="BL117" s="60">
        <v>0</v>
      </c>
      <c r="BM117" s="60">
        <v>0</v>
      </c>
      <c r="BN117" s="55"/>
      <c r="BO117" s="56"/>
      <c r="BP117" s="55"/>
      <c r="BQ117" s="60">
        <v>0</v>
      </c>
    </row>
    <row r="118" spans="1:69" x14ac:dyDescent="0.35">
      <c r="A118" s="55">
        <v>900951033</v>
      </c>
      <c r="B118" s="55" t="s">
        <v>596</v>
      </c>
      <c r="C118" s="55"/>
      <c r="D118" s="55" t="s">
        <v>414</v>
      </c>
      <c r="E118" s="55" t="s">
        <v>414</v>
      </c>
      <c r="F118" s="55" t="s">
        <v>617</v>
      </c>
      <c r="G118" s="55">
        <v>2</v>
      </c>
      <c r="H118" s="56">
        <v>45016</v>
      </c>
      <c r="I118" s="56">
        <v>45035</v>
      </c>
      <c r="J118" s="57">
        <v>50500</v>
      </c>
      <c r="K118" s="58">
        <v>50500</v>
      </c>
      <c r="L118" s="59" t="s">
        <v>598</v>
      </c>
      <c r="M118" s="59" t="s">
        <v>599</v>
      </c>
      <c r="N118" s="59" t="s">
        <v>618</v>
      </c>
      <c r="O118" s="59" t="s">
        <v>601</v>
      </c>
      <c r="P118" s="70">
        <v>0</v>
      </c>
      <c r="Q118" s="70">
        <v>0</v>
      </c>
      <c r="R118" s="55" t="s">
        <v>602</v>
      </c>
      <c r="S118" s="55" t="s">
        <v>602</v>
      </c>
      <c r="T118" s="60">
        <v>0</v>
      </c>
      <c r="U118" s="55"/>
      <c r="V118" s="55"/>
      <c r="W118" s="55"/>
      <c r="X118" s="55"/>
      <c r="Y118" s="55" t="s">
        <v>603</v>
      </c>
      <c r="Z118" s="56">
        <v>45016</v>
      </c>
      <c r="AA118" s="56">
        <v>45414</v>
      </c>
      <c r="AB118" s="56"/>
      <c r="AC118" s="56">
        <v>45436</v>
      </c>
      <c r="AD118" s="55">
        <v>371</v>
      </c>
      <c r="AE118" s="55" t="s">
        <v>604</v>
      </c>
      <c r="AF118" s="60">
        <v>50500</v>
      </c>
      <c r="AG118" s="60">
        <v>50500</v>
      </c>
      <c r="AH118" s="60">
        <v>0</v>
      </c>
      <c r="AI118" s="60">
        <v>0</v>
      </c>
      <c r="AJ118" s="60">
        <v>0</v>
      </c>
      <c r="AK118" s="60">
        <v>0</v>
      </c>
      <c r="AL118" s="60">
        <v>0</v>
      </c>
      <c r="AM118" s="60">
        <v>50500</v>
      </c>
      <c r="AN118" s="55"/>
      <c r="AO118" s="55" t="s">
        <v>619</v>
      </c>
      <c r="AP118" s="55" t="s">
        <v>620</v>
      </c>
      <c r="AQ118" s="55"/>
      <c r="AR118" s="60">
        <v>0</v>
      </c>
      <c r="AS118" s="60">
        <v>0</v>
      </c>
      <c r="AT118" s="60">
        <v>50500</v>
      </c>
      <c r="AU118" s="55" t="s">
        <v>568</v>
      </c>
      <c r="AV118" s="55" t="s">
        <v>619</v>
      </c>
      <c r="AW118" s="55" t="s">
        <v>608</v>
      </c>
      <c r="AX118" s="55" t="s">
        <v>621</v>
      </c>
      <c r="AY118" s="55" t="s">
        <v>622</v>
      </c>
      <c r="AZ118" s="55"/>
      <c r="BA118" s="60">
        <v>0</v>
      </c>
      <c r="BB118" s="60">
        <v>50500</v>
      </c>
      <c r="BC118" s="60">
        <v>0</v>
      </c>
      <c r="BD118" s="60">
        <v>0</v>
      </c>
      <c r="BE118" s="60">
        <v>0</v>
      </c>
      <c r="BF118" s="60">
        <v>0</v>
      </c>
      <c r="BG118" s="60">
        <v>0</v>
      </c>
      <c r="BH118" s="60">
        <v>0</v>
      </c>
      <c r="BI118" s="60">
        <v>0</v>
      </c>
      <c r="BJ118" s="60">
        <v>0</v>
      </c>
      <c r="BK118" s="60">
        <v>0</v>
      </c>
      <c r="BL118" s="60">
        <v>0</v>
      </c>
      <c r="BM118" s="60">
        <v>0</v>
      </c>
      <c r="BN118" s="55"/>
      <c r="BO118" s="56"/>
      <c r="BP118" s="55"/>
      <c r="BQ118" s="60">
        <v>0</v>
      </c>
    </row>
    <row r="119" spans="1:69" x14ac:dyDescent="0.35">
      <c r="A119" s="55">
        <v>900951033</v>
      </c>
      <c r="B119" s="55" t="s">
        <v>596</v>
      </c>
      <c r="C119" s="55"/>
      <c r="D119" s="55" t="s">
        <v>467</v>
      </c>
      <c r="E119" s="55" t="s">
        <v>467</v>
      </c>
      <c r="F119" s="55" t="s">
        <v>623</v>
      </c>
      <c r="G119" s="55">
        <v>1</v>
      </c>
      <c r="H119" s="56">
        <v>45133</v>
      </c>
      <c r="I119" s="56">
        <v>45146</v>
      </c>
      <c r="J119" s="57">
        <v>50500</v>
      </c>
      <c r="K119" s="58">
        <v>50500</v>
      </c>
      <c r="L119" s="59" t="s">
        <v>598</v>
      </c>
      <c r="M119" s="59" t="s">
        <v>599</v>
      </c>
      <c r="N119" s="59" t="s">
        <v>618</v>
      </c>
      <c r="O119" s="59" t="s">
        <v>601</v>
      </c>
      <c r="P119" s="70">
        <v>0</v>
      </c>
      <c r="Q119" s="70">
        <v>0</v>
      </c>
      <c r="R119" s="55" t="s">
        <v>602</v>
      </c>
      <c r="S119" s="55" t="s">
        <v>602</v>
      </c>
      <c r="T119" s="60">
        <v>0</v>
      </c>
      <c r="U119" s="55"/>
      <c r="V119" s="55"/>
      <c r="W119" s="55"/>
      <c r="X119" s="55"/>
      <c r="Y119" s="55" t="s">
        <v>603</v>
      </c>
      <c r="Z119" s="56">
        <v>45133</v>
      </c>
      <c r="AA119" s="56">
        <v>45519</v>
      </c>
      <c r="AB119" s="56"/>
      <c r="AC119" s="56">
        <v>45530</v>
      </c>
      <c r="AD119" s="55">
        <v>277</v>
      </c>
      <c r="AE119" s="55" t="s">
        <v>624</v>
      </c>
      <c r="AF119" s="60">
        <v>50500</v>
      </c>
      <c r="AG119" s="60">
        <v>50500</v>
      </c>
      <c r="AH119" s="60">
        <v>0</v>
      </c>
      <c r="AI119" s="60">
        <v>0</v>
      </c>
      <c r="AJ119" s="60">
        <v>0</v>
      </c>
      <c r="AK119" s="60">
        <v>0</v>
      </c>
      <c r="AL119" s="60">
        <v>0</v>
      </c>
      <c r="AM119" s="60">
        <v>50500</v>
      </c>
      <c r="AN119" s="55"/>
      <c r="AO119" s="55" t="s">
        <v>625</v>
      </c>
      <c r="AP119" s="55"/>
      <c r="AQ119" s="55"/>
      <c r="AR119" s="60">
        <v>0</v>
      </c>
      <c r="AS119" s="60">
        <v>0</v>
      </c>
      <c r="AT119" s="60">
        <v>50500</v>
      </c>
      <c r="AU119" s="55" t="s">
        <v>568</v>
      </c>
      <c r="AV119" s="55" t="s">
        <v>626</v>
      </c>
      <c r="AW119" s="55" t="s">
        <v>608</v>
      </c>
      <c r="AX119" s="55" t="s">
        <v>621</v>
      </c>
      <c r="AY119" s="55" t="s">
        <v>622</v>
      </c>
      <c r="AZ119" s="55"/>
      <c r="BA119" s="60">
        <v>0</v>
      </c>
      <c r="BB119" s="60">
        <v>50500</v>
      </c>
      <c r="BC119" s="60">
        <v>0</v>
      </c>
      <c r="BD119" s="60">
        <v>0</v>
      </c>
      <c r="BE119" s="60">
        <v>0</v>
      </c>
      <c r="BF119" s="60">
        <v>0</v>
      </c>
      <c r="BG119" s="60">
        <v>0</v>
      </c>
      <c r="BH119" s="60">
        <v>0</v>
      </c>
      <c r="BI119" s="60">
        <v>0</v>
      </c>
      <c r="BJ119" s="60">
        <v>0</v>
      </c>
      <c r="BK119" s="60">
        <v>0</v>
      </c>
      <c r="BL119" s="60">
        <v>0</v>
      </c>
      <c r="BM119" s="60">
        <v>0</v>
      </c>
      <c r="BN119" s="55"/>
      <c r="BO119" s="56"/>
      <c r="BP119" s="55"/>
      <c r="BQ119" s="60">
        <v>0</v>
      </c>
    </row>
    <row r="120" spans="1:69" x14ac:dyDescent="0.35">
      <c r="A120" s="55">
        <v>900951033</v>
      </c>
      <c r="B120" s="55" t="s">
        <v>596</v>
      </c>
      <c r="C120" s="55"/>
      <c r="D120" s="55" t="s">
        <v>479</v>
      </c>
      <c r="E120" s="55" t="s">
        <v>479</v>
      </c>
      <c r="F120" s="55" t="s">
        <v>627</v>
      </c>
      <c r="G120" s="55">
        <v>1</v>
      </c>
      <c r="H120" s="56">
        <v>45155</v>
      </c>
      <c r="I120" s="56">
        <v>45184</v>
      </c>
      <c r="J120" s="57">
        <v>50500</v>
      </c>
      <c r="K120" s="58">
        <v>50500</v>
      </c>
      <c r="L120" s="59" t="s">
        <v>598</v>
      </c>
      <c r="M120" s="59" t="s">
        <v>599</v>
      </c>
      <c r="N120" s="59" t="s">
        <v>612</v>
      </c>
      <c r="O120" s="59" t="s">
        <v>601</v>
      </c>
      <c r="P120" s="70">
        <v>0</v>
      </c>
      <c r="Q120" s="70">
        <v>0</v>
      </c>
      <c r="R120" s="55" t="s">
        <v>602</v>
      </c>
      <c r="S120" s="55" t="s">
        <v>602</v>
      </c>
      <c r="T120" s="60">
        <v>0</v>
      </c>
      <c r="U120" s="55"/>
      <c r="V120" s="55"/>
      <c r="W120" s="55"/>
      <c r="X120" s="55"/>
      <c r="Y120" s="55" t="s">
        <v>603</v>
      </c>
      <c r="Z120" s="56">
        <v>45155</v>
      </c>
      <c r="AA120" s="56">
        <v>45519</v>
      </c>
      <c r="AB120" s="56"/>
      <c r="AC120" s="56">
        <v>45530</v>
      </c>
      <c r="AD120" s="55">
        <v>277</v>
      </c>
      <c r="AE120" s="55" t="s">
        <v>624</v>
      </c>
      <c r="AF120" s="60">
        <v>50500</v>
      </c>
      <c r="AG120" s="60">
        <v>50500</v>
      </c>
      <c r="AH120" s="60">
        <v>0</v>
      </c>
      <c r="AI120" s="60">
        <v>0</v>
      </c>
      <c r="AJ120" s="60">
        <v>0</v>
      </c>
      <c r="AK120" s="60">
        <v>0</v>
      </c>
      <c r="AL120" s="60">
        <v>0</v>
      </c>
      <c r="AM120" s="60">
        <v>50500</v>
      </c>
      <c r="AN120" s="55"/>
      <c r="AO120" s="55" t="s">
        <v>625</v>
      </c>
      <c r="AP120" s="55"/>
      <c r="AQ120" s="55"/>
      <c r="AR120" s="60">
        <v>0</v>
      </c>
      <c r="AS120" s="60">
        <v>0</v>
      </c>
      <c r="AT120" s="60">
        <v>50500</v>
      </c>
      <c r="AU120" s="55" t="s">
        <v>568</v>
      </c>
      <c r="AV120" s="55" t="s">
        <v>626</v>
      </c>
      <c r="AW120" s="55" t="s">
        <v>608</v>
      </c>
      <c r="AX120" s="55" t="s">
        <v>621</v>
      </c>
      <c r="AY120" s="55" t="s">
        <v>622</v>
      </c>
      <c r="AZ120" s="55"/>
      <c r="BA120" s="60">
        <v>0</v>
      </c>
      <c r="BB120" s="60">
        <v>50500</v>
      </c>
      <c r="BC120" s="60">
        <v>0</v>
      </c>
      <c r="BD120" s="60">
        <v>0</v>
      </c>
      <c r="BE120" s="60">
        <v>0</v>
      </c>
      <c r="BF120" s="60">
        <v>0</v>
      </c>
      <c r="BG120" s="60">
        <v>0</v>
      </c>
      <c r="BH120" s="60">
        <v>0</v>
      </c>
      <c r="BI120" s="60">
        <v>0</v>
      </c>
      <c r="BJ120" s="60">
        <v>0</v>
      </c>
      <c r="BK120" s="60">
        <v>0</v>
      </c>
      <c r="BL120" s="60">
        <v>0</v>
      </c>
      <c r="BM120" s="60">
        <v>0</v>
      </c>
      <c r="BN120" s="55"/>
      <c r="BO120" s="56"/>
      <c r="BP120" s="55"/>
      <c r="BQ120" s="60">
        <v>0</v>
      </c>
    </row>
    <row r="121" spans="1:69" x14ac:dyDescent="0.35">
      <c r="A121" s="55">
        <v>900951033</v>
      </c>
      <c r="B121" s="55" t="s">
        <v>596</v>
      </c>
      <c r="C121" s="55"/>
      <c r="D121" s="55" t="s">
        <v>508</v>
      </c>
      <c r="E121" s="55" t="s">
        <v>508</v>
      </c>
      <c r="F121" s="55" t="s">
        <v>628</v>
      </c>
      <c r="G121" s="55">
        <v>1</v>
      </c>
      <c r="H121" s="56">
        <v>45232</v>
      </c>
      <c r="I121" s="56">
        <v>45244</v>
      </c>
      <c r="J121" s="57">
        <v>55364</v>
      </c>
      <c r="K121" s="58">
        <v>55364</v>
      </c>
      <c r="L121" s="59" t="s">
        <v>598</v>
      </c>
      <c r="M121" s="59" t="s">
        <v>599</v>
      </c>
      <c r="N121" s="59" t="s">
        <v>629</v>
      </c>
      <c r="O121" s="59" t="s">
        <v>601</v>
      </c>
      <c r="P121" s="70">
        <v>0</v>
      </c>
      <c r="Q121" s="70">
        <v>0</v>
      </c>
      <c r="R121" s="55" t="s">
        <v>602</v>
      </c>
      <c r="S121" s="55" t="s">
        <v>602</v>
      </c>
      <c r="T121" s="60">
        <v>0</v>
      </c>
      <c r="U121" s="55"/>
      <c r="V121" s="55"/>
      <c r="W121" s="55"/>
      <c r="X121" s="55"/>
      <c r="Y121" s="55" t="s">
        <v>603</v>
      </c>
      <c r="Z121" s="56">
        <v>45232</v>
      </c>
      <c r="AA121" s="56">
        <v>45447</v>
      </c>
      <c r="AB121" s="56"/>
      <c r="AC121" s="56">
        <v>45448</v>
      </c>
      <c r="AD121" s="55">
        <v>359</v>
      </c>
      <c r="AE121" s="55" t="s">
        <v>624</v>
      </c>
      <c r="AF121" s="60">
        <v>55364</v>
      </c>
      <c r="AG121" s="60">
        <v>55364</v>
      </c>
      <c r="AH121" s="60">
        <v>0</v>
      </c>
      <c r="AI121" s="60">
        <v>0</v>
      </c>
      <c r="AJ121" s="60">
        <v>0</v>
      </c>
      <c r="AK121" s="60">
        <v>0</v>
      </c>
      <c r="AL121" s="60">
        <v>0</v>
      </c>
      <c r="AM121" s="60">
        <v>55364</v>
      </c>
      <c r="AN121" s="55">
        <v>0</v>
      </c>
      <c r="AO121" s="55" t="s">
        <v>619</v>
      </c>
      <c r="AP121" s="55"/>
      <c r="AQ121" s="55"/>
      <c r="AR121" s="60">
        <v>0</v>
      </c>
      <c r="AS121" s="60">
        <v>0</v>
      </c>
      <c r="AT121" s="60">
        <v>55364</v>
      </c>
      <c r="AU121" s="55" t="s">
        <v>568</v>
      </c>
      <c r="AV121" s="55" t="s">
        <v>619</v>
      </c>
      <c r="AW121" s="55" t="s">
        <v>608</v>
      </c>
      <c r="AX121" s="55" t="s">
        <v>621</v>
      </c>
      <c r="AY121" s="55" t="s">
        <v>622</v>
      </c>
      <c r="AZ121" s="55"/>
      <c r="BA121" s="60">
        <v>0</v>
      </c>
      <c r="BB121" s="60">
        <v>55364</v>
      </c>
      <c r="BC121" s="60">
        <v>0</v>
      </c>
      <c r="BD121" s="60">
        <v>0</v>
      </c>
      <c r="BE121" s="60">
        <v>0</v>
      </c>
      <c r="BF121" s="60">
        <v>0</v>
      </c>
      <c r="BG121" s="60">
        <v>0</v>
      </c>
      <c r="BH121" s="60">
        <v>0</v>
      </c>
      <c r="BI121" s="60">
        <v>0</v>
      </c>
      <c r="BJ121" s="60">
        <v>0</v>
      </c>
      <c r="BK121" s="60">
        <v>0</v>
      </c>
      <c r="BL121" s="60">
        <v>0</v>
      </c>
      <c r="BM121" s="60">
        <v>0</v>
      </c>
      <c r="BN121" s="55"/>
      <c r="BO121" s="56"/>
      <c r="BP121" s="55"/>
      <c r="BQ121" s="60">
        <v>0</v>
      </c>
    </row>
    <row r="122" spans="1:69" x14ac:dyDescent="0.35">
      <c r="A122" s="55">
        <v>900951033</v>
      </c>
      <c r="B122" s="55" t="s">
        <v>596</v>
      </c>
      <c r="C122" s="55"/>
      <c r="D122" s="55" t="s">
        <v>145</v>
      </c>
      <c r="E122" s="55" t="s">
        <v>145</v>
      </c>
      <c r="F122" s="55" t="s">
        <v>630</v>
      </c>
      <c r="G122" s="55">
        <v>5</v>
      </c>
      <c r="H122" s="56">
        <v>43936</v>
      </c>
      <c r="I122" s="56">
        <v>43966</v>
      </c>
      <c r="J122" s="57">
        <v>57600</v>
      </c>
      <c r="K122" s="58">
        <v>57600</v>
      </c>
      <c r="L122" s="59" t="s">
        <v>598</v>
      </c>
      <c r="M122" s="59" t="s">
        <v>599</v>
      </c>
      <c r="N122" s="59" t="s">
        <v>600</v>
      </c>
      <c r="O122" s="59" t="s">
        <v>601</v>
      </c>
      <c r="P122" s="70">
        <v>0</v>
      </c>
      <c r="Q122" s="70">
        <v>0</v>
      </c>
      <c r="R122" s="55" t="s">
        <v>602</v>
      </c>
      <c r="S122" s="55" t="s">
        <v>602</v>
      </c>
      <c r="T122" s="60">
        <v>0</v>
      </c>
      <c r="U122" s="55"/>
      <c r="V122" s="55"/>
      <c r="W122" s="55"/>
      <c r="X122" s="55"/>
      <c r="Y122" s="55" t="s">
        <v>603</v>
      </c>
      <c r="Z122" s="56">
        <v>43936</v>
      </c>
      <c r="AA122" s="56">
        <v>43966</v>
      </c>
      <c r="AB122" s="56">
        <v>43966</v>
      </c>
      <c r="AC122" s="56">
        <v>43977</v>
      </c>
      <c r="AD122" s="55">
        <v>1830</v>
      </c>
      <c r="AE122" s="55" t="s">
        <v>604</v>
      </c>
      <c r="AF122" s="60">
        <v>57600</v>
      </c>
      <c r="AG122" s="60">
        <v>57600</v>
      </c>
      <c r="AH122" s="60">
        <v>0</v>
      </c>
      <c r="AI122" s="60">
        <v>0</v>
      </c>
      <c r="AJ122" s="60">
        <v>0</v>
      </c>
      <c r="AK122" s="60">
        <v>0</v>
      </c>
      <c r="AL122" s="60">
        <v>0</v>
      </c>
      <c r="AM122" s="60">
        <v>57600</v>
      </c>
      <c r="AN122" s="55"/>
      <c r="AO122" s="55" t="s">
        <v>631</v>
      </c>
      <c r="AP122" s="55" t="s">
        <v>632</v>
      </c>
      <c r="AQ122" s="55"/>
      <c r="AR122" s="60">
        <v>0</v>
      </c>
      <c r="AS122" s="60">
        <v>0</v>
      </c>
      <c r="AT122" s="60">
        <v>57600</v>
      </c>
      <c r="AU122" s="55" t="s">
        <v>568</v>
      </c>
      <c r="AV122" s="55" t="s">
        <v>633</v>
      </c>
      <c r="AW122" s="55" t="s">
        <v>616</v>
      </c>
      <c r="AX122" s="55"/>
      <c r="AY122" s="55" t="s">
        <v>609</v>
      </c>
      <c r="AZ122" s="55" t="s">
        <v>610</v>
      </c>
      <c r="BA122" s="60">
        <v>0</v>
      </c>
      <c r="BB122" s="60">
        <v>57600</v>
      </c>
      <c r="BC122" s="60">
        <v>0</v>
      </c>
      <c r="BD122" s="60">
        <v>0</v>
      </c>
      <c r="BE122" s="60">
        <v>0</v>
      </c>
      <c r="BF122" s="60">
        <v>0</v>
      </c>
      <c r="BG122" s="60">
        <v>0</v>
      </c>
      <c r="BH122" s="60">
        <v>0</v>
      </c>
      <c r="BI122" s="60">
        <v>0</v>
      </c>
      <c r="BJ122" s="60">
        <v>0</v>
      </c>
      <c r="BK122" s="60">
        <v>0</v>
      </c>
      <c r="BL122" s="60">
        <v>0</v>
      </c>
      <c r="BM122" s="60">
        <v>0</v>
      </c>
      <c r="BN122" s="55"/>
      <c r="BO122" s="56"/>
      <c r="BP122" s="55"/>
      <c r="BQ122" s="60">
        <v>0</v>
      </c>
    </row>
    <row r="123" spans="1:69" x14ac:dyDescent="0.35">
      <c r="A123" s="55">
        <v>900951033</v>
      </c>
      <c r="B123" s="55" t="s">
        <v>596</v>
      </c>
      <c r="C123" s="55"/>
      <c r="D123" s="55" t="s">
        <v>268</v>
      </c>
      <c r="E123" s="55" t="s">
        <v>268</v>
      </c>
      <c r="F123" s="55" t="s">
        <v>634</v>
      </c>
      <c r="G123" s="55">
        <v>3</v>
      </c>
      <c r="H123" s="56">
        <v>44519</v>
      </c>
      <c r="I123" s="56">
        <v>44540</v>
      </c>
      <c r="J123" s="57">
        <v>59700</v>
      </c>
      <c r="K123" s="58">
        <v>59700</v>
      </c>
      <c r="L123" s="59" t="s">
        <v>598</v>
      </c>
      <c r="M123" s="59" t="s">
        <v>599</v>
      </c>
      <c r="N123" s="59" t="s">
        <v>635</v>
      </c>
      <c r="O123" s="59" t="s">
        <v>601</v>
      </c>
      <c r="P123" s="70">
        <v>0</v>
      </c>
      <c r="Q123" s="70">
        <v>0</v>
      </c>
      <c r="R123" s="55" t="s">
        <v>602</v>
      </c>
      <c r="S123" s="55" t="s">
        <v>602</v>
      </c>
      <c r="T123" s="60">
        <v>0</v>
      </c>
      <c r="U123" s="55"/>
      <c r="V123" s="55"/>
      <c r="W123" s="55"/>
      <c r="X123" s="55"/>
      <c r="Y123" s="55" t="s">
        <v>603</v>
      </c>
      <c r="Z123" s="56">
        <v>44519</v>
      </c>
      <c r="AA123" s="56">
        <v>44540</v>
      </c>
      <c r="AB123" s="56">
        <v>44540</v>
      </c>
      <c r="AC123" s="56">
        <v>44559</v>
      </c>
      <c r="AD123" s="55">
        <v>1248</v>
      </c>
      <c r="AE123" s="55" t="s">
        <v>604</v>
      </c>
      <c r="AF123" s="60">
        <v>59700</v>
      </c>
      <c r="AG123" s="60">
        <v>59700</v>
      </c>
      <c r="AH123" s="60">
        <v>0</v>
      </c>
      <c r="AI123" s="60">
        <v>0</v>
      </c>
      <c r="AJ123" s="60">
        <v>0</v>
      </c>
      <c r="AK123" s="60">
        <v>0</v>
      </c>
      <c r="AL123" s="60">
        <v>0</v>
      </c>
      <c r="AM123" s="60">
        <v>59700</v>
      </c>
      <c r="AN123" s="55"/>
      <c r="AO123" s="55" t="s">
        <v>636</v>
      </c>
      <c r="AP123" s="55" t="s">
        <v>637</v>
      </c>
      <c r="AQ123" s="55"/>
      <c r="AR123" s="60">
        <v>0</v>
      </c>
      <c r="AS123" s="60">
        <v>0</v>
      </c>
      <c r="AT123" s="60">
        <v>59700</v>
      </c>
      <c r="AU123" s="55" t="s">
        <v>568</v>
      </c>
      <c r="AV123" s="55" t="s">
        <v>638</v>
      </c>
      <c r="AW123" s="55" t="s">
        <v>608</v>
      </c>
      <c r="AX123" s="55"/>
      <c r="AY123" s="55" t="s">
        <v>609</v>
      </c>
      <c r="AZ123" s="55" t="s">
        <v>610</v>
      </c>
      <c r="BA123" s="60">
        <v>0</v>
      </c>
      <c r="BB123" s="60">
        <v>59700</v>
      </c>
      <c r="BC123" s="60">
        <v>0</v>
      </c>
      <c r="BD123" s="60">
        <v>0</v>
      </c>
      <c r="BE123" s="60">
        <v>0</v>
      </c>
      <c r="BF123" s="60">
        <v>0</v>
      </c>
      <c r="BG123" s="60">
        <v>0</v>
      </c>
      <c r="BH123" s="60">
        <v>0</v>
      </c>
      <c r="BI123" s="60">
        <v>0</v>
      </c>
      <c r="BJ123" s="60">
        <v>0</v>
      </c>
      <c r="BK123" s="60">
        <v>0</v>
      </c>
      <c r="BL123" s="60">
        <v>0</v>
      </c>
      <c r="BM123" s="60">
        <v>0</v>
      </c>
      <c r="BN123" s="55"/>
      <c r="BO123" s="56"/>
      <c r="BP123" s="55"/>
      <c r="BQ123" s="60">
        <v>0</v>
      </c>
    </row>
    <row r="124" spans="1:69" x14ac:dyDescent="0.35">
      <c r="A124" s="55">
        <v>900951033</v>
      </c>
      <c r="B124" s="55" t="s">
        <v>596</v>
      </c>
      <c r="C124" s="55"/>
      <c r="D124" s="55" t="s">
        <v>452</v>
      </c>
      <c r="E124" s="55" t="s">
        <v>452</v>
      </c>
      <c r="F124" s="55" t="s">
        <v>639</v>
      </c>
      <c r="G124" s="55">
        <v>2</v>
      </c>
      <c r="H124" s="56">
        <v>45102</v>
      </c>
      <c r="I124" s="56">
        <v>45126</v>
      </c>
      <c r="J124" s="57">
        <v>60200</v>
      </c>
      <c r="K124" s="58">
        <v>60200</v>
      </c>
      <c r="L124" s="59" t="s">
        <v>598</v>
      </c>
      <c r="M124" s="59" t="s">
        <v>599</v>
      </c>
      <c r="N124" s="59" t="s">
        <v>618</v>
      </c>
      <c r="O124" s="59" t="s">
        <v>601</v>
      </c>
      <c r="P124" s="70">
        <v>0</v>
      </c>
      <c r="Q124" s="70">
        <v>0</v>
      </c>
      <c r="R124" s="55" t="s">
        <v>602</v>
      </c>
      <c r="S124" s="55" t="s">
        <v>602</v>
      </c>
      <c r="T124" s="60">
        <v>0</v>
      </c>
      <c r="U124" s="55"/>
      <c r="V124" s="55"/>
      <c r="W124" s="55"/>
      <c r="X124" s="55"/>
      <c r="Y124" s="55" t="s">
        <v>603</v>
      </c>
      <c r="Z124" s="56">
        <v>45102</v>
      </c>
      <c r="AA124" s="56">
        <v>45519</v>
      </c>
      <c r="AB124" s="56"/>
      <c r="AC124" s="56">
        <v>45530</v>
      </c>
      <c r="AD124" s="55">
        <v>277</v>
      </c>
      <c r="AE124" s="55" t="s">
        <v>624</v>
      </c>
      <c r="AF124" s="60">
        <v>60200</v>
      </c>
      <c r="AG124" s="60">
        <v>60200</v>
      </c>
      <c r="AH124" s="60">
        <v>0</v>
      </c>
      <c r="AI124" s="60">
        <v>0</v>
      </c>
      <c r="AJ124" s="60">
        <v>0</v>
      </c>
      <c r="AK124" s="60">
        <v>0</v>
      </c>
      <c r="AL124" s="60">
        <v>0</v>
      </c>
      <c r="AM124" s="60">
        <v>60200</v>
      </c>
      <c r="AN124" s="55"/>
      <c r="AO124" s="55" t="s">
        <v>625</v>
      </c>
      <c r="AP124" s="55"/>
      <c r="AQ124" s="55"/>
      <c r="AR124" s="60">
        <v>0</v>
      </c>
      <c r="AS124" s="60">
        <v>0</v>
      </c>
      <c r="AT124" s="60">
        <v>60200</v>
      </c>
      <c r="AU124" s="55" t="s">
        <v>568</v>
      </c>
      <c r="AV124" s="55" t="s">
        <v>626</v>
      </c>
      <c r="AW124" s="55" t="s">
        <v>608</v>
      </c>
      <c r="AX124" s="55" t="s">
        <v>621</v>
      </c>
      <c r="AY124" s="55" t="s">
        <v>622</v>
      </c>
      <c r="AZ124" s="55"/>
      <c r="BA124" s="60">
        <v>0</v>
      </c>
      <c r="BB124" s="60">
        <v>60200</v>
      </c>
      <c r="BC124" s="60">
        <v>0</v>
      </c>
      <c r="BD124" s="60">
        <v>0</v>
      </c>
      <c r="BE124" s="60">
        <v>0</v>
      </c>
      <c r="BF124" s="60">
        <v>0</v>
      </c>
      <c r="BG124" s="60">
        <v>0</v>
      </c>
      <c r="BH124" s="60">
        <v>0</v>
      </c>
      <c r="BI124" s="60">
        <v>0</v>
      </c>
      <c r="BJ124" s="60">
        <v>0</v>
      </c>
      <c r="BK124" s="60">
        <v>0</v>
      </c>
      <c r="BL124" s="60">
        <v>0</v>
      </c>
      <c r="BM124" s="60">
        <v>0</v>
      </c>
      <c r="BN124" s="55"/>
      <c r="BO124" s="56"/>
      <c r="BP124" s="55"/>
      <c r="BQ124" s="60">
        <v>0</v>
      </c>
    </row>
    <row r="125" spans="1:69" x14ac:dyDescent="0.35">
      <c r="A125" s="55">
        <v>900951033</v>
      </c>
      <c r="B125" s="55" t="s">
        <v>596</v>
      </c>
      <c r="C125" s="55"/>
      <c r="D125" s="55" t="s">
        <v>477</v>
      </c>
      <c r="E125" s="55" t="s">
        <v>477</v>
      </c>
      <c r="F125" s="55" t="s">
        <v>640</v>
      </c>
      <c r="G125" s="55">
        <v>1</v>
      </c>
      <c r="H125" s="56">
        <v>45153</v>
      </c>
      <c r="I125" s="56">
        <v>45201</v>
      </c>
      <c r="J125" s="57">
        <v>60200</v>
      </c>
      <c r="K125" s="58">
        <v>60200</v>
      </c>
      <c r="L125" s="59" t="s">
        <v>598</v>
      </c>
      <c r="M125" s="59" t="s">
        <v>599</v>
      </c>
      <c r="N125" s="59" t="s">
        <v>618</v>
      </c>
      <c r="O125" s="59" t="s">
        <v>601</v>
      </c>
      <c r="P125" s="70">
        <v>0</v>
      </c>
      <c r="Q125" s="70">
        <v>0</v>
      </c>
      <c r="R125" s="55" t="s">
        <v>602</v>
      </c>
      <c r="S125" s="55" t="s">
        <v>602</v>
      </c>
      <c r="T125" s="60">
        <v>0</v>
      </c>
      <c r="U125" s="55"/>
      <c r="V125" s="55"/>
      <c r="W125" s="55"/>
      <c r="X125" s="55"/>
      <c r="Y125" s="55" t="s">
        <v>603</v>
      </c>
      <c r="Z125" s="56">
        <v>45153</v>
      </c>
      <c r="AA125" s="56">
        <v>45519</v>
      </c>
      <c r="AB125" s="56"/>
      <c r="AC125" s="56">
        <v>45530</v>
      </c>
      <c r="AD125" s="55">
        <v>277</v>
      </c>
      <c r="AE125" s="55" t="s">
        <v>624</v>
      </c>
      <c r="AF125" s="60">
        <v>60200</v>
      </c>
      <c r="AG125" s="60">
        <v>60200</v>
      </c>
      <c r="AH125" s="60">
        <v>0</v>
      </c>
      <c r="AI125" s="60">
        <v>0</v>
      </c>
      <c r="AJ125" s="60">
        <v>0</v>
      </c>
      <c r="AK125" s="60">
        <v>0</v>
      </c>
      <c r="AL125" s="60">
        <v>0</v>
      </c>
      <c r="AM125" s="60">
        <v>60200</v>
      </c>
      <c r="AN125" s="55"/>
      <c r="AO125" s="55" t="s">
        <v>625</v>
      </c>
      <c r="AP125" s="55"/>
      <c r="AQ125" s="55"/>
      <c r="AR125" s="60">
        <v>0</v>
      </c>
      <c r="AS125" s="60">
        <v>0</v>
      </c>
      <c r="AT125" s="60">
        <v>60200</v>
      </c>
      <c r="AU125" s="55" t="s">
        <v>568</v>
      </c>
      <c r="AV125" s="55" t="s">
        <v>626</v>
      </c>
      <c r="AW125" s="55" t="s">
        <v>608</v>
      </c>
      <c r="AX125" s="55" t="s">
        <v>621</v>
      </c>
      <c r="AY125" s="55" t="s">
        <v>622</v>
      </c>
      <c r="AZ125" s="55"/>
      <c r="BA125" s="60">
        <v>0</v>
      </c>
      <c r="BB125" s="60">
        <v>60200</v>
      </c>
      <c r="BC125" s="60">
        <v>0</v>
      </c>
      <c r="BD125" s="60">
        <v>0</v>
      </c>
      <c r="BE125" s="60">
        <v>0</v>
      </c>
      <c r="BF125" s="60">
        <v>0</v>
      </c>
      <c r="BG125" s="60">
        <v>0</v>
      </c>
      <c r="BH125" s="60">
        <v>0</v>
      </c>
      <c r="BI125" s="60">
        <v>0</v>
      </c>
      <c r="BJ125" s="60">
        <v>0</v>
      </c>
      <c r="BK125" s="60">
        <v>0</v>
      </c>
      <c r="BL125" s="60">
        <v>0</v>
      </c>
      <c r="BM125" s="60">
        <v>0</v>
      </c>
      <c r="BN125" s="55"/>
      <c r="BO125" s="56"/>
      <c r="BP125" s="55"/>
      <c r="BQ125" s="60">
        <v>0</v>
      </c>
    </row>
    <row r="126" spans="1:69" x14ac:dyDescent="0.35">
      <c r="A126" s="55">
        <v>900951033</v>
      </c>
      <c r="B126" s="55" t="s">
        <v>596</v>
      </c>
      <c r="C126" s="55"/>
      <c r="D126" s="55" t="s">
        <v>493</v>
      </c>
      <c r="E126" s="55" t="s">
        <v>493</v>
      </c>
      <c r="F126" s="55" t="s">
        <v>641</v>
      </c>
      <c r="G126" s="55">
        <v>1</v>
      </c>
      <c r="H126" s="56">
        <v>45196</v>
      </c>
      <c r="I126" s="56">
        <v>45202</v>
      </c>
      <c r="J126" s="57">
        <v>60200</v>
      </c>
      <c r="K126" s="58">
        <v>60200</v>
      </c>
      <c r="L126" s="59" t="s">
        <v>598</v>
      </c>
      <c r="M126" s="59" t="s">
        <v>599</v>
      </c>
      <c r="N126" s="59" t="s">
        <v>618</v>
      </c>
      <c r="O126" s="59" t="s">
        <v>601</v>
      </c>
      <c r="P126" s="70">
        <v>0</v>
      </c>
      <c r="Q126" s="70">
        <v>0</v>
      </c>
      <c r="R126" s="55" t="s">
        <v>602</v>
      </c>
      <c r="S126" s="55" t="s">
        <v>602</v>
      </c>
      <c r="T126" s="60">
        <v>0</v>
      </c>
      <c r="U126" s="55"/>
      <c r="V126" s="55"/>
      <c r="W126" s="55"/>
      <c r="X126" s="55"/>
      <c r="Y126" s="55" t="s">
        <v>603</v>
      </c>
      <c r="Z126" s="56">
        <v>45196</v>
      </c>
      <c r="AA126" s="56">
        <v>45519</v>
      </c>
      <c r="AB126" s="56"/>
      <c r="AC126" s="56">
        <v>45530</v>
      </c>
      <c r="AD126" s="55">
        <v>277</v>
      </c>
      <c r="AE126" s="55" t="s">
        <v>624</v>
      </c>
      <c r="AF126" s="60">
        <v>60200</v>
      </c>
      <c r="AG126" s="60">
        <v>60200</v>
      </c>
      <c r="AH126" s="60">
        <v>0</v>
      </c>
      <c r="AI126" s="60">
        <v>0</v>
      </c>
      <c r="AJ126" s="60">
        <v>0</v>
      </c>
      <c r="AK126" s="60">
        <v>0</v>
      </c>
      <c r="AL126" s="60">
        <v>0</v>
      </c>
      <c r="AM126" s="60">
        <v>60200</v>
      </c>
      <c r="AN126" s="55"/>
      <c r="AO126" s="55" t="s">
        <v>625</v>
      </c>
      <c r="AP126" s="55"/>
      <c r="AQ126" s="55"/>
      <c r="AR126" s="60">
        <v>0</v>
      </c>
      <c r="AS126" s="60">
        <v>0</v>
      </c>
      <c r="AT126" s="60">
        <v>60200</v>
      </c>
      <c r="AU126" s="55" t="s">
        <v>568</v>
      </c>
      <c r="AV126" s="55" t="s">
        <v>626</v>
      </c>
      <c r="AW126" s="55" t="s">
        <v>608</v>
      </c>
      <c r="AX126" s="55" t="s">
        <v>621</v>
      </c>
      <c r="AY126" s="55" t="s">
        <v>622</v>
      </c>
      <c r="AZ126" s="55"/>
      <c r="BA126" s="60">
        <v>0</v>
      </c>
      <c r="BB126" s="60">
        <v>60200</v>
      </c>
      <c r="BC126" s="60">
        <v>0</v>
      </c>
      <c r="BD126" s="60">
        <v>0</v>
      </c>
      <c r="BE126" s="60">
        <v>0</v>
      </c>
      <c r="BF126" s="60">
        <v>0</v>
      </c>
      <c r="BG126" s="60">
        <v>0</v>
      </c>
      <c r="BH126" s="60">
        <v>0</v>
      </c>
      <c r="BI126" s="60">
        <v>0</v>
      </c>
      <c r="BJ126" s="60">
        <v>0</v>
      </c>
      <c r="BK126" s="60">
        <v>0</v>
      </c>
      <c r="BL126" s="60">
        <v>0</v>
      </c>
      <c r="BM126" s="60">
        <v>0</v>
      </c>
      <c r="BN126" s="55"/>
      <c r="BO126" s="56"/>
      <c r="BP126" s="55"/>
      <c r="BQ126" s="60">
        <v>0</v>
      </c>
    </row>
    <row r="127" spans="1:69" x14ac:dyDescent="0.35">
      <c r="A127" s="55">
        <v>900951033</v>
      </c>
      <c r="B127" s="55" t="s">
        <v>596</v>
      </c>
      <c r="C127" s="55"/>
      <c r="D127" s="55" t="s">
        <v>504</v>
      </c>
      <c r="E127" s="55" t="s">
        <v>504</v>
      </c>
      <c r="F127" s="55" t="s">
        <v>642</v>
      </c>
      <c r="G127" s="55">
        <v>1</v>
      </c>
      <c r="H127" s="56">
        <v>45220</v>
      </c>
      <c r="I127" s="56">
        <v>45231</v>
      </c>
      <c r="J127" s="57">
        <v>60200</v>
      </c>
      <c r="K127" s="58">
        <v>60200</v>
      </c>
      <c r="L127" s="59" t="s">
        <v>598</v>
      </c>
      <c r="M127" s="59" t="s">
        <v>599</v>
      </c>
      <c r="N127" s="59" t="s">
        <v>612</v>
      </c>
      <c r="O127" s="59" t="s">
        <v>601</v>
      </c>
      <c r="P127" s="70">
        <v>0</v>
      </c>
      <c r="Q127" s="70">
        <v>0</v>
      </c>
      <c r="R127" s="55" t="s">
        <v>602</v>
      </c>
      <c r="S127" s="55" t="s">
        <v>602</v>
      </c>
      <c r="T127" s="60">
        <v>0</v>
      </c>
      <c r="U127" s="55"/>
      <c r="V127" s="55"/>
      <c r="W127" s="55"/>
      <c r="X127" s="55"/>
      <c r="Y127" s="55" t="s">
        <v>603</v>
      </c>
      <c r="Z127" s="56">
        <v>45220</v>
      </c>
      <c r="AA127" s="56">
        <v>45519</v>
      </c>
      <c r="AB127" s="56"/>
      <c r="AC127" s="56">
        <v>45530</v>
      </c>
      <c r="AD127" s="55">
        <v>277</v>
      </c>
      <c r="AE127" s="55" t="s">
        <v>624</v>
      </c>
      <c r="AF127" s="60">
        <v>60200</v>
      </c>
      <c r="AG127" s="60">
        <v>60200</v>
      </c>
      <c r="AH127" s="60">
        <v>0</v>
      </c>
      <c r="AI127" s="60">
        <v>0</v>
      </c>
      <c r="AJ127" s="60">
        <v>0</v>
      </c>
      <c r="AK127" s="60">
        <v>0</v>
      </c>
      <c r="AL127" s="60">
        <v>0</v>
      </c>
      <c r="AM127" s="60">
        <v>60200</v>
      </c>
      <c r="AN127" s="55"/>
      <c r="AO127" s="55" t="s">
        <v>625</v>
      </c>
      <c r="AP127" s="55"/>
      <c r="AQ127" s="55"/>
      <c r="AR127" s="60">
        <v>0</v>
      </c>
      <c r="AS127" s="60">
        <v>0</v>
      </c>
      <c r="AT127" s="60">
        <v>60200</v>
      </c>
      <c r="AU127" s="55" t="s">
        <v>568</v>
      </c>
      <c r="AV127" s="55" t="s">
        <v>626</v>
      </c>
      <c r="AW127" s="55" t="s">
        <v>608</v>
      </c>
      <c r="AX127" s="55" t="s">
        <v>621</v>
      </c>
      <c r="AY127" s="55" t="s">
        <v>622</v>
      </c>
      <c r="AZ127" s="55"/>
      <c r="BA127" s="60">
        <v>0</v>
      </c>
      <c r="BB127" s="60">
        <v>60200</v>
      </c>
      <c r="BC127" s="60">
        <v>0</v>
      </c>
      <c r="BD127" s="60">
        <v>0</v>
      </c>
      <c r="BE127" s="60">
        <v>0</v>
      </c>
      <c r="BF127" s="60">
        <v>0</v>
      </c>
      <c r="BG127" s="60">
        <v>0</v>
      </c>
      <c r="BH127" s="60">
        <v>0</v>
      </c>
      <c r="BI127" s="60">
        <v>0</v>
      </c>
      <c r="BJ127" s="60">
        <v>0</v>
      </c>
      <c r="BK127" s="60">
        <v>0</v>
      </c>
      <c r="BL127" s="60">
        <v>0</v>
      </c>
      <c r="BM127" s="60">
        <v>0</v>
      </c>
      <c r="BN127" s="55"/>
      <c r="BO127" s="56"/>
      <c r="BP127" s="55"/>
      <c r="BQ127" s="60">
        <v>0</v>
      </c>
    </row>
    <row r="128" spans="1:69" x14ac:dyDescent="0.35">
      <c r="A128" s="55">
        <v>900951033</v>
      </c>
      <c r="B128" s="55" t="s">
        <v>596</v>
      </c>
      <c r="C128" s="55"/>
      <c r="D128" s="55" t="s">
        <v>522</v>
      </c>
      <c r="E128" s="55" t="s">
        <v>522</v>
      </c>
      <c r="F128" s="55" t="s">
        <v>643</v>
      </c>
      <c r="G128" s="55">
        <v>1</v>
      </c>
      <c r="H128" s="56">
        <v>45270</v>
      </c>
      <c r="I128" s="56">
        <v>45273</v>
      </c>
      <c r="J128" s="57">
        <v>60200</v>
      </c>
      <c r="K128" s="58">
        <v>60200</v>
      </c>
      <c r="L128" s="59" t="s">
        <v>598</v>
      </c>
      <c r="M128" s="59" t="s">
        <v>599</v>
      </c>
      <c r="N128" s="59" t="s">
        <v>629</v>
      </c>
      <c r="O128" s="59" t="s">
        <v>601</v>
      </c>
      <c r="P128" s="70">
        <v>0</v>
      </c>
      <c r="Q128" s="70">
        <v>0</v>
      </c>
      <c r="R128" s="55" t="s">
        <v>602</v>
      </c>
      <c r="S128" s="55" t="s">
        <v>602</v>
      </c>
      <c r="T128" s="60">
        <v>0</v>
      </c>
      <c r="U128" s="55"/>
      <c r="V128" s="55"/>
      <c r="W128" s="55"/>
      <c r="X128" s="55"/>
      <c r="Y128" s="55" t="s">
        <v>603</v>
      </c>
      <c r="Z128" s="56">
        <v>45270</v>
      </c>
      <c r="AA128" s="56">
        <v>45447</v>
      </c>
      <c r="AB128" s="56"/>
      <c r="AC128" s="56">
        <v>45468</v>
      </c>
      <c r="AD128" s="55">
        <v>339</v>
      </c>
      <c r="AE128" s="55" t="s">
        <v>624</v>
      </c>
      <c r="AF128" s="60">
        <v>60200</v>
      </c>
      <c r="AG128" s="60">
        <v>60200</v>
      </c>
      <c r="AH128" s="60">
        <v>0</v>
      </c>
      <c r="AI128" s="60">
        <v>0</v>
      </c>
      <c r="AJ128" s="60">
        <v>0</v>
      </c>
      <c r="AK128" s="60">
        <v>0</v>
      </c>
      <c r="AL128" s="60">
        <v>0</v>
      </c>
      <c r="AM128" s="60">
        <v>60200</v>
      </c>
      <c r="AN128" s="55"/>
      <c r="AO128" s="55" t="s">
        <v>644</v>
      </c>
      <c r="AP128" s="55"/>
      <c r="AQ128" s="55"/>
      <c r="AR128" s="60">
        <v>0</v>
      </c>
      <c r="AS128" s="60">
        <v>0</v>
      </c>
      <c r="AT128" s="60">
        <v>60200</v>
      </c>
      <c r="AU128" s="55" t="s">
        <v>568</v>
      </c>
      <c r="AV128" s="55" t="s">
        <v>644</v>
      </c>
      <c r="AW128" s="55" t="s">
        <v>608</v>
      </c>
      <c r="AX128" s="55" t="s">
        <v>621</v>
      </c>
      <c r="AY128" s="55" t="s">
        <v>622</v>
      </c>
      <c r="AZ128" s="55"/>
      <c r="BA128" s="60">
        <v>0</v>
      </c>
      <c r="BB128" s="60">
        <v>60200</v>
      </c>
      <c r="BC128" s="60">
        <v>0</v>
      </c>
      <c r="BD128" s="60">
        <v>0</v>
      </c>
      <c r="BE128" s="60">
        <v>0</v>
      </c>
      <c r="BF128" s="60">
        <v>0</v>
      </c>
      <c r="BG128" s="60">
        <v>0</v>
      </c>
      <c r="BH128" s="60">
        <v>0</v>
      </c>
      <c r="BI128" s="60">
        <v>0</v>
      </c>
      <c r="BJ128" s="60">
        <v>0</v>
      </c>
      <c r="BK128" s="60">
        <v>0</v>
      </c>
      <c r="BL128" s="60">
        <v>0</v>
      </c>
      <c r="BM128" s="60">
        <v>0</v>
      </c>
      <c r="BN128" s="55"/>
      <c r="BO128" s="56"/>
      <c r="BP128" s="55"/>
      <c r="BQ128" s="60">
        <v>0</v>
      </c>
    </row>
    <row r="129" spans="1:69" x14ac:dyDescent="0.35">
      <c r="A129" s="55">
        <v>900951033</v>
      </c>
      <c r="B129" s="55" t="s">
        <v>596</v>
      </c>
      <c r="C129" s="55"/>
      <c r="D129" s="55" t="s">
        <v>161</v>
      </c>
      <c r="E129" s="55" t="s">
        <v>161</v>
      </c>
      <c r="F129" s="55" t="s">
        <v>645</v>
      </c>
      <c r="G129" s="55">
        <v>4</v>
      </c>
      <c r="H129" s="56">
        <v>44114</v>
      </c>
      <c r="I129" s="56">
        <v>44146</v>
      </c>
      <c r="J129" s="57">
        <v>65000</v>
      </c>
      <c r="K129" s="58">
        <v>65000</v>
      </c>
      <c r="L129" s="59" t="s">
        <v>598</v>
      </c>
      <c r="M129" s="59" t="s">
        <v>599</v>
      </c>
      <c r="N129" s="59" t="s">
        <v>600</v>
      </c>
      <c r="O129" s="59" t="s">
        <v>601</v>
      </c>
      <c r="P129" s="70">
        <v>0</v>
      </c>
      <c r="Q129" s="70">
        <v>0</v>
      </c>
      <c r="R129" s="55" t="s">
        <v>602</v>
      </c>
      <c r="S129" s="55" t="s">
        <v>602</v>
      </c>
      <c r="T129" s="60">
        <v>0</v>
      </c>
      <c r="U129" s="55"/>
      <c r="V129" s="55"/>
      <c r="W129" s="55"/>
      <c r="X129" s="55"/>
      <c r="Y129" s="55" t="s">
        <v>603</v>
      </c>
      <c r="Z129" s="56">
        <v>44114</v>
      </c>
      <c r="AA129" s="56">
        <v>44154</v>
      </c>
      <c r="AB129" s="56">
        <v>44154</v>
      </c>
      <c r="AC129" s="56">
        <v>44161</v>
      </c>
      <c r="AD129" s="55">
        <v>1646</v>
      </c>
      <c r="AE129" s="55" t="s">
        <v>604</v>
      </c>
      <c r="AF129" s="60">
        <v>65000</v>
      </c>
      <c r="AG129" s="60">
        <v>65000</v>
      </c>
      <c r="AH129" s="60">
        <v>0</v>
      </c>
      <c r="AI129" s="60">
        <v>0</v>
      </c>
      <c r="AJ129" s="60">
        <v>0</v>
      </c>
      <c r="AK129" s="60">
        <v>0</v>
      </c>
      <c r="AL129" s="60">
        <v>0</v>
      </c>
      <c r="AM129" s="60">
        <v>65000</v>
      </c>
      <c r="AN129" s="55"/>
      <c r="AO129" s="55" t="s">
        <v>646</v>
      </c>
      <c r="AP129" s="55" t="s">
        <v>647</v>
      </c>
      <c r="AQ129" s="55"/>
      <c r="AR129" s="60">
        <v>0</v>
      </c>
      <c r="AS129" s="60">
        <v>0</v>
      </c>
      <c r="AT129" s="60">
        <v>65000</v>
      </c>
      <c r="AU129" s="55" t="s">
        <v>568</v>
      </c>
      <c r="AV129" s="55" t="s">
        <v>648</v>
      </c>
      <c r="AW129" s="55" t="s">
        <v>608</v>
      </c>
      <c r="AX129" s="55"/>
      <c r="AY129" s="55" t="s">
        <v>609</v>
      </c>
      <c r="AZ129" s="55" t="s">
        <v>610</v>
      </c>
      <c r="BA129" s="60">
        <v>0</v>
      </c>
      <c r="BB129" s="60">
        <v>65000</v>
      </c>
      <c r="BC129" s="60">
        <v>0</v>
      </c>
      <c r="BD129" s="60">
        <v>0</v>
      </c>
      <c r="BE129" s="60">
        <v>0</v>
      </c>
      <c r="BF129" s="60">
        <v>0</v>
      </c>
      <c r="BG129" s="60">
        <v>0</v>
      </c>
      <c r="BH129" s="60">
        <v>0</v>
      </c>
      <c r="BI129" s="60">
        <v>0</v>
      </c>
      <c r="BJ129" s="60">
        <v>0</v>
      </c>
      <c r="BK129" s="60">
        <v>0</v>
      </c>
      <c r="BL129" s="60">
        <v>0</v>
      </c>
      <c r="BM129" s="60">
        <v>0</v>
      </c>
      <c r="BN129" s="55"/>
      <c r="BO129" s="56"/>
      <c r="BP129" s="55"/>
      <c r="BQ129" s="60">
        <v>0</v>
      </c>
    </row>
    <row r="130" spans="1:69" x14ac:dyDescent="0.35">
      <c r="A130" s="55">
        <v>900951033</v>
      </c>
      <c r="B130" s="55" t="s">
        <v>596</v>
      </c>
      <c r="C130" s="55"/>
      <c r="D130" s="55" t="s">
        <v>164</v>
      </c>
      <c r="E130" s="55" t="s">
        <v>164</v>
      </c>
      <c r="F130" s="55" t="s">
        <v>649</v>
      </c>
      <c r="G130" s="55">
        <v>2</v>
      </c>
      <c r="H130" s="56">
        <v>44790</v>
      </c>
      <c r="I130" s="56">
        <v>44818</v>
      </c>
      <c r="J130" s="57">
        <v>65000</v>
      </c>
      <c r="K130" s="58">
        <v>65000</v>
      </c>
      <c r="L130" s="59" t="s">
        <v>598</v>
      </c>
      <c r="M130" s="59" t="s">
        <v>599</v>
      </c>
      <c r="N130" s="59" t="s">
        <v>600</v>
      </c>
      <c r="O130" s="59" t="s">
        <v>601</v>
      </c>
      <c r="P130" s="70">
        <v>0</v>
      </c>
      <c r="Q130" s="70">
        <v>0</v>
      </c>
      <c r="R130" s="55" t="s">
        <v>602</v>
      </c>
      <c r="S130" s="55" t="s">
        <v>602</v>
      </c>
      <c r="T130" s="60">
        <v>0</v>
      </c>
      <c r="U130" s="55"/>
      <c r="V130" s="55"/>
      <c r="W130" s="55"/>
      <c r="X130" s="55"/>
      <c r="Y130" s="55" t="s">
        <v>603</v>
      </c>
      <c r="Z130" s="56">
        <v>44790</v>
      </c>
      <c r="AA130" s="56">
        <v>44818</v>
      </c>
      <c r="AB130" s="56">
        <v>44818</v>
      </c>
      <c r="AC130" s="56">
        <v>44830</v>
      </c>
      <c r="AD130" s="55">
        <v>977</v>
      </c>
      <c r="AE130" s="55" t="s">
        <v>604</v>
      </c>
      <c r="AF130" s="60">
        <v>65000</v>
      </c>
      <c r="AG130" s="60">
        <v>65000</v>
      </c>
      <c r="AH130" s="60">
        <v>0</v>
      </c>
      <c r="AI130" s="60">
        <v>0</v>
      </c>
      <c r="AJ130" s="60">
        <v>0</v>
      </c>
      <c r="AK130" s="60">
        <v>0</v>
      </c>
      <c r="AL130" s="60">
        <v>0</v>
      </c>
      <c r="AM130" s="60">
        <v>65000</v>
      </c>
      <c r="AN130" s="55"/>
      <c r="AO130" s="55" t="s">
        <v>650</v>
      </c>
      <c r="AP130" s="55" t="s">
        <v>651</v>
      </c>
      <c r="AQ130" s="55"/>
      <c r="AR130" s="60">
        <v>0</v>
      </c>
      <c r="AS130" s="60">
        <v>0</v>
      </c>
      <c r="AT130" s="60">
        <v>65000</v>
      </c>
      <c r="AU130" s="55" t="s">
        <v>568</v>
      </c>
      <c r="AV130" s="55" t="s">
        <v>652</v>
      </c>
      <c r="AW130" s="55" t="s">
        <v>653</v>
      </c>
      <c r="AX130" s="55"/>
      <c r="AY130" s="55" t="s">
        <v>609</v>
      </c>
      <c r="AZ130" s="55" t="s">
        <v>610</v>
      </c>
      <c r="BA130" s="60">
        <v>0</v>
      </c>
      <c r="BB130" s="60">
        <v>65000</v>
      </c>
      <c r="BC130" s="60">
        <v>0</v>
      </c>
      <c r="BD130" s="60">
        <v>0</v>
      </c>
      <c r="BE130" s="60">
        <v>0</v>
      </c>
      <c r="BF130" s="60">
        <v>0</v>
      </c>
      <c r="BG130" s="60">
        <v>0</v>
      </c>
      <c r="BH130" s="60">
        <v>0</v>
      </c>
      <c r="BI130" s="60">
        <v>0</v>
      </c>
      <c r="BJ130" s="60">
        <v>0</v>
      </c>
      <c r="BK130" s="60">
        <v>0</v>
      </c>
      <c r="BL130" s="60">
        <v>0</v>
      </c>
      <c r="BM130" s="60">
        <v>0</v>
      </c>
      <c r="BN130" s="55"/>
      <c r="BO130" s="56"/>
      <c r="BP130" s="55"/>
      <c r="BQ130" s="60">
        <v>0</v>
      </c>
    </row>
    <row r="131" spans="1:69" x14ac:dyDescent="0.35">
      <c r="A131" s="55">
        <v>900951033</v>
      </c>
      <c r="B131" s="55" t="s">
        <v>596</v>
      </c>
      <c r="C131" s="55"/>
      <c r="D131" s="55" t="s">
        <v>173</v>
      </c>
      <c r="E131" s="55" t="s">
        <v>173</v>
      </c>
      <c r="F131" s="55" t="s">
        <v>654</v>
      </c>
      <c r="G131" s="55">
        <v>3</v>
      </c>
      <c r="H131" s="56">
        <v>44531</v>
      </c>
      <c r="I131" s="56">
        <v>44540</v>
      </c>
      <c r="J131" s="57">
        <v>65000</v>
      </c>
      <c r="K131" s="58">
        <v>65000</v>
      </c>
      <c r="L131" s="59" t="s">
        <v>598</v>
      </c>
      <c r="M131" s="59" t="s">
        <v>599</v>
      </c>
      <c r="N131" s="59" t="s">
        <v>635</v>
      </c>
      <c r="O131" s="59" t="s">
        <v>601</v>
      </c>
      <c r="P131" s="70">
        <v>0</v>
      </c>
      <c r="Q131" s="70">
        <v>0</v>
      </c>
      <c r="R131" s="55" t="s">
        <v>602</v>
      </c>
      <c r="S131" s="55" t="s">
        <v>602</v>
      </c>
      <c r="T131" s="60">
        <v>0</v>
      </c>
      <c r="U131" s="55"/>
      <c r="V131" s="55"/>
      <c r="W131" s="55"/>
      <c r="X131" s="55"/>
      <c r="Y131" s="55" t="s">
        <v>603</v>
      </c>
      <c r="Z131" s="56">
        <v>44531</v>
      </c>
      <c r="AA131" s="56">
        <v>44540</v>
      </c>
      <c r="AB131" s="56">
        <v>44540</v>
      </c>
      <c r="AC131" s="56">
        <v>44565</v>
      </c>
      <c r="AD131" s="55">
        <v>1242</v>
      </c>
      <c r="AE131" s="55" t="s">
        <v>604</v>
      </c>
      <c r="AF131" s="60">
        <v>65000</v>
      </c>
      <c r="AG131" s="60">
        <v>65000</v>
      </c>
      <c r="AH131" s="60">
        <v>0</v>
      </c>
      <c r="AI131" s="60">
        <v>0</v>
      </c>
      <c r="AJ131" s="60">
        <v>0</v>
      </c>
      <c r="AK131" s="60">
        <v>0</v>
      </c>
      <c r="AL131" s="60">
        <v>0</v>
      </c>
      <c r="AM131" s="60">
        <v>65000</v>
      </c>
      <c r="AN131" s="55"/>
      <c r="AO131" s="55" t="s">
        <v>655</v>
      </c>
      <c r="AP131" s="55" t="s">
        <v>656</v>
      </c>
      <c r="AQ131" s="55"/>
      <c r="AR131" s="60">
        <v>0</v>
      </c>
      <c r="AS131" s="60">
        <v>0</v>
      </c>
      <c r="AT131" s="60">
        <v>65000</v>
      </c>
      <c r="AU131" s="55" t="s">
        <v>568</v>
      </c>
      <c r="AV131" s="55" t="s">
        <v>657</v>
      </c>
      <c r="AW131" s="55" t="s">
        <v>658</v>
      </c>
      <c r="AX131" s="55"/>
      <c r="AY131" s="55" t="s">
        <v>609</v>
      </c>
      <c r="AZ131" s="55" t="s">
        <v>610</v>
      </c>
      <c r="BA131" s="60">
        <v>0</v>
      </c>
      <c r="BB131" s="60">
        <v>65000</v>
      </c>
      <c r="BC131" s="60">
        <v>0</v>
      </c>
      <c r="BD131" s="60">
        <v>0</v>
      </c>
      <c r="BE131" s="60">
        <v>0</v>
      </c>
      <c r="BF131" s="60">
        <v>0</v>
      </c>
      <c r="BG131" s="60">
        <v>0</v>
      </c>
      <c r="BH131" s="60">
        <v>0</v>
      </c>
      <c r="BI131" s="60">
        <v>0</v>
      </c>
      <c r="BJ131" s="60">
        <v>0</v>
      </c>
      <c r="BK131" s="60">
        <v>0</v>
      </c>
      <c r="BL131" s="60">
        <v>0</v>
      </c>
      <c r="BM131" s="60">
        <v>0</v>
      </c>
      <c r="BN131" s="55"/>
      <c r="BO131" s="56"/>
      <c r="BP131" s="55"/>
      <c r="BQ131" s="60">
        <v>0</v>
      </c>
    </row>
    <row r="132" spans="1:69" x14ac:dyDescent="0.35">
      <c r="A132" s="55">
        <v>900951033</v>
      </c>
      <c r="B132" s="55" t="s">
        <v>596</v>
      </c>
      <c r="C132" s="55"/>
      <c r="D132" s="55" t="s">
        <v>174</v>
      </c>
      <c r="E132" s="55" t="s">
        <v>174</v>
      </c>
      <c r="F132" s="55" t="s">
        <v>659</v>
      </c>
      <c r="G132" s="55">
        <v>4</v>
      </c>
      <c r="H132" s="56">
        <v>44235</v>
      </c>
      <c r="I132" s="56">
        <v>44242</v>
      </c>
      <c r="J132" s="57">
        <v>65000</v>
      </c>
      <c r="K132" s="58">
        <v>65000</v>
      </c>
      <c r="L132" s="59" t="s">
        <v>598</v>
      </c>
      <c r="M132" s="59" t="s">
        <v>599</v>
      </c>
      <c r="N132" s="59" t="s">
        <v>635</v>
      </c>
      <c r="O132" s="59" t="s">
        <v>601</v>
      </c>
      <c r="P132" s="70">
        <v>0</v>
      </c>
      <c r="Q132" s="70">
        <v>0</v>
      </c>
      <c r="R132" s="55" t="s">
        <v>602</v>
      </c>
      <c r="S132" s="55" t="s">
        <v>602</v>
      </c>
      <c r="T132" s="60">
        <v>0</v>
      </c>
      <c r="U132" s="55"/>
      <c r="V132" s="55"/>
      <c r="W132" s="55"/>
      <c r="X132" s="55"/>
      <c r="Y132" s="55" t="s">
        <v>603</v>
      </c>
      <c r="Z132" s="56">
        <v>44235</v>
      </c>
      <c r="AA132" s="56">
        <v>44256</v>
      </c>
      <c r="AB132" s="56">
        <v>44357</v>
      </c>
      <c r="AC132" s="56">
        <v>44258</v>
      </c>
      <c r="AD132" s="55">
        <v>1549</v>
      </c>
      <c r="AE132" s="55" t="s">
        <v>604</v>
      </c>
      <c r="AF132" s="60">
        <v>65000</v>
      </c>
      <c r="AG132" s="60">
        <v>65000</v>
      </c>
      <c r="AH132" s="60">
        <v>0</v>
      </c>
      <c r="AI132" s="60">
        <v>0</v>
      </c>
      <c r="AJ132" s="60">
        <v>0</v>
      </c>
      <c r="AK132" s="60">
        <v>0</v>
      </c>
      <c r="AL132" s="60">
        <v>0</v>
      </c>
      <c r="AM132" s="60">
        <v>65000</v>
      </c>
      <c r="AN132" s="55"/>
      <c r="AO132" s="55" t="s">
        <v>660</v>
      </c>
      <c r="AP132" s="55" t="s">
        <v>661</v>
      </c>
      <c r="AQ132" s="55"/>
      <c r="AR132" s="60">
        <v>0</v>
      </c>
      <c r="AS132" s="60">
        <v>0</v>
      </c>
      <c r="AT132" s="60">
        <v>65000</v>
      </c>
      <c r="AU132" s="55" t="s">
        <v>568</v>
      </c>
      <c r="AV132" s="55" t="s">
        <v>662</v>
      </c>
      <c r="AW132" s="55" t="s">
        <v>658</v>
      </c>
      <c r="AX132" s="55"/>
      <c r="AY132" s="55" t="s">
        <v>609</v>
      </c>
      <c r="AZ132" s="55" t="s">
        <v>610</v>
      </c>
      <c r="BA132" s="60">
        <v>0</v>
      </c>
      <c r="BB132" s="60">
        <v>65000</v>
      </c>
      <c r="BC132" s="60">
        <v>0</v>
      </c>
      <c r="BD132" s="60">
        <v>0</v>
      </c>
      <c r="BE132" s="60">
        <v>0</v>
      </c>
      <c r="BF132" s="60">
        <v>0</v>
      </c>
      <c r="BG132" s="60">
        <v>0</v>
      </c>
      <c r="BH132" s="60">
        <v>0</v>
      </c>
      <c r="BI132" s="60">
        <v>0</v>
      </c>
      <c r="BJ132" s="60">
        <v>0</v>
      </c>
      <c r="BK132" s="60">
        <v>0</v>
      </c>
      <c r="BL132" s="60">
        <v>0</v>
      </c>
      <c r="BM132" s="60">
        <v>0</v>
      </c>
      <c r="BN132" s="55"/>
      <c r="BO132" s="56"/>
      <c r="BP132" s="55"/>
      <c r="BQ132" s="60">
        <v>0</v>
      </c>
    </row>
    <row r="133" spans="1:69" x14ac:dyDescent="0.35">
      <c r="A133" s="55">
        <v>900951033</v>
      </c>
      <c r="B133" s="55" t="s">
        <v>596</v>
      </c>
      <c r="C133" s="55"/>
      <c r="D133" s="55" t="s">
        <v>175</v>
      </c>
      <c r="E133" s="55" t="s">
        <v>175</v>
      </c>
      <c r="F133" s="55" t="s">
        <v>663</v>
      </c>
      <c r="G133" s="55">
        <v>4</v>
      </c>
      <c r="H133" s="56">
        <v>44235</v>
      </c>
      <c r="I133" s="56">
        <v>44242</v>
      </c>
      <c r="J133" s="57">
        <v>65000</v>
      </c>
      <c r="K133" s="58">
        <v>65000</v>
      </c>
      <c r="L133" s="59" t="s">
        <v>598</v>
      </c>
      <c r="M133" s="59" t="s">
        <v>599</v>
      </c>
      <c r="N133" s="59" t="s">
        <v>635</v>
      </c>
      <c r="O133" s="59" t="s">
        <v>601</v>
      </c>
      <c r="P133" s="70">
        <v>0</v>
      </c>
      <c r="Q133" s="70">
        <v>0</v>
      </c>
      <c r="R133" s="55" t="s">
        <v>602</v>
      </c>
      <c r="S133" s="55" t="s">
        <v>602</v>
      </c>
      <c r="T133" s="60">
        <v>0</v>
      </c>
      <c r="U133" s="55"/>
      <c r="V133" s="55"/>
      <c r="W133" s="55"/>
      <c r="X133" s="55"/>
      <c r="Y133" s="55" t="s">
        <v>603</v>
      </c>
      <c r="Z133" s="56">
        <v>44235</v>
      </c>
      <c r="AA133" s="56">
        <v>44256</v>
      </c>
      <c r="AB133" s="56">
        <v>44357</v>
      </c>
      <c r="AC133" s="56">
        <v>44258</v>
      </c>
      <c r="AD133" s="55">
        <v>1549</v>
      </c>
      <c r="AE133" s="55" t="s">
        <v>604</v>
      </c>
      <c r="AF133" s="60">
        <v>65000</v>
      </c>
      <c r="AG133" s="60">
        <v>65000</v>
      </c>
      <c r="AH133" s="60">
        <v>0</v>
      </c>
      <c r="AI133" s="60">
        <v>0</v>
      </c>
      <c r="AJ133" s="60">
        <v>0</v>
      </c>
      <c r="AK133" s="60">
        <v>0</v>
      </c>
      <c r="AL133" s="60">
        <v>0</v>
      </c>
      <c r="AM133" s="60">
        <v>65000</v>
      </c>
      <c r="AN133" s="55"/>
      <c r="AO133" s="55" t="s">
        <v>660</v>
      </c>
      <c r="AP133" s="55" t="s">
        <v>661</v>
      </c>
      <c r="AQ133" s="55"/>
      <c r="AR133" s="60">
        <v>0</v>
      </c>
      <c r="AS133" s="60">
        <v>0</v>
      </c>
      <c r="AT133" s="60">
        <v>65000</v>
      </c>
      <c r="AU133" s="55" t="s">
        <v>568</v>
      </c>
      <c r="AV133" s="55" t="s">
        <v>664</v>
      </c>
      <c r="AW133" s="55" t="s">
        <v>658</v>
      </c>
      <c r="AX133" s="55"/>
      <c r="AY133" s="55" t="s">
        <v>609</v>
      </c>
      <c r="AZ133" s="55" t="s">
        <v>610</v>
      </c>
      <c r="BA133" s="60">
        <v>0</v>
      </c>
      <c r="BB133" s="60">
        <v>65000</v>
      </c>
      <c r="BC133" s="60">
        <v>0</v>
      </c>
      <c r="BD133" s="60">
        <v>0</v>
      </c>
      <c r="BE133" s="60">
        <v>0</v>
      </c>
      <c r="BF133" s="60">
        <v>0</v>
      </c>
      <c r="BG133" s="60">
        <v>0</v>
      </c>
      <c r="BH133" s="60">
        <v>0</v>
      </c>
      <c r="BI133" s="60">
        <v>0</v>
      </c>
      <c r="BJ133" s="60">
        <v>0</v>
      </c>
      <c r="BK133" s="60">
        <v>0</v>
      </c>
      <c r="BL133" s="60">
        <v>0</v>
      </c>
      <c r="BM133" s="60">
        <v>0</v>
      </c>
      <c r="BN133" s="55"/>
      <c r="BO133" s="56"/>
      <c r="BP133" s="55"/>
      <c r="BQ133" s="60">
        <v>0</v>
      </c>
    </row>
    <row r="134" spans="1:69" x14ac:dyDescent="0.35">
      <c r="A134" s="55">
        <v>900951033</v>
      </c>
      <c r="B134" s="55" t="s">
        <v>596</v>
      </c>
      <c r="C134" s="55"/>
      <c r="D134" s="55" t="s">
        <v>176</v>
      </c>
      <c r="E134" s="55" t="s">
        <v>176</v>
      </c>
      <c r="F134" s="55" t="s">
        <v>665</v>
      </c>
      <c r="G134" s="55">
        <v>4</v>
      </c>
      <c r="H134" s="56">
        <v>44253</v>
      </c>
      <c r="I134" s="56">
        <v>44291</v>
      </c>
      <c r="J134" s="57">
        <v>65000</v>
      </c>
      <c r="K134" s="58">
        <v>65000</v>
      </c>
      <c r="L134" s="59" t="s">
        <v>598</v>
      </c>
      <c r="M134" s="59" t="s">
        <v>599</v>
      </c>
      <c r="N134" s="59" t="s">
        <v>618</v>
      </c>
      <c r="O134" s="59" t="s">
        <v>601</v>
      </c>
      <c r="P134" s="70">
        <v>0</v>
      </c>
      <c r="Q134" s="70">
        <v>0</v>
      </c>
      <c r="R134" s="55" t="s">
        <v>602</v>
      </c>
      <c r="S134" s="55" t="s">
        <v>602</v>
      </c>
      <c r="T134" s="60">
        <v>0</v>
      </c>
      <c r="U134" s="55"/>
      <c r="V134" s="55"/>
      <c r="W134" s="55"/>
      <c r="X134" s="55"/>
      <c r="Y134" s="55" t="s">
        <v>603</v>
      </c>
      <c r="Z134" s="56">
        <v>44253</v>
      </c>
      <c r="AA134" s="56">
        <v>44293</v>
      </c>
      <c r="AB134" s="56">
        <v>44293</v>
      </c>
      <c r="AC134" s="56">
        <v>44301</v>
      </c>
      <c r="AD134" s="55">
        <v>1506</v>
      </c>
      <c r="AE134" s="55" t="s">
        <v>604</v>
      </c>
      <c r="AF134" s="60">
        <v>65000</v>
      </c>
      <c r="AG134" s="60">
        <v>65000</v>
      </c>
      <c r="AH134" s="60">
        <v>0</v>
      </c>
      <c r="AI134" s="60">
        <v>0</v>
      </c>
      <c r="AJ134" s="60">
        <v>0</v>
      </c>
      <c r="AK134" s="60">
        <v>0</v>
      </c>
      <c r="AL134" s="60">
        <v>0</v>
      </c>
      <c r="AM134" s="60">
        <v>65000</v>
      </c>
      <c r="AN134" s="55"/>
      <c r="AO134" s="55" t="s">
        <v>666</v>
      </c>
      <c r="AP134" s="55" t="s">
        <v>667</v>
      </c>
      <c r="AQ134" s="55"/>
      <c r="AR134" s="60">
        <v>0</v>
      </c>
      <c r="AS134" s="60">
        <v>0</v>
      </c>
      <c r="AT134" s="60">
        <v>65000</v>
      </c>
      <c r="AU134" s="55" t="s">
        <v>568</v>
      </c>
      <c r="AV134" s="55" t="s">
        <v>668</v>
      </c>
      <c r="AW134" s="55" t="s">
        <v>658</v>
      </c>
      <c r="AX134" s="55"/>
      <c r="AY134" s="55" t="s">
        <v>609</v>
      </c>
      <c r="AZ134" s="55" t="s">
        <v>610</v>
      </c>
      <c r="BA134" s="60">
        <v>0</v>
      </c>
      <c r="BB134" s="60">
        <v>65000</v>
      </c>
      <c r="BC134" s="60">
        <v>0</v>
      </c>
      <c r="BD134" s="60">
        <v>0</v>
      </c>
      <c r="BE134" s="60">
        <v>0</v>
      </c>
      <c r="BF134" s="60">
        <v>0</v>
      </c>
      <c r="BG134" s="60">
        <v>0</v>
      </c>
      <c r="BH134" s="60">
        <v>0</v>
      </c>
      <c r="BI134" s="60">
        <v>0</v>
      </c>
      <c r="BJ134" s="60">
        <v>0</v>
      </c>
      <c r="BK134" s="60">
        <v>0</v>
      </c>
      <c r="BL134" s="60">
        <v>0</v>
      </c>
      <c r="BM134" s="60">
        <v>0</v>
      </c>
      <c r="BN134" s="55"/>
      <c r="BO134" s="56"/>
      <c r="BP134" s="55"/>
      <c r="BQ134" s="60">
        <v>0</v>
      </c>
    </row>
    <row r="135" spans="1:69" x14ac:dyDescent="0.35">
      <c r="A135" s="55">
        <v>900951033</v>
      </c>
      <c r="B135" s="55" t="s">
        <v>596</v>
      </c>
      <c r="C135" s="55"/>
      <c r="D135" s="55" t="s">
        <v>177</v>
      </c>
      <c r="E135" s="55" t="s">
        <v>177</v>
      </c>
      <c r="F135" s="55" t="s">
        <v>669</v>
      </c>
      <c r="G135" s="55">
        <v>4</v>
      </c>
      <c r="H135" s="56">
        <v>44253</v>
      </c>
      <c r="I135" s="56">
        <v>44291</v>
      </c>
      <c r="J135" s="57">
        <v>65000</v>
      </c>
      <c r="K135" s="58">
        <v>65000</v>
      </c>
      <c r="L135" s="59" t="s">
        <v>598</v>
      </c>
      <c r="M135" s="59" t="s">
        <v>599</v>
      </c>
      <c r="N135" s="59" t="s">
        <v>635</v>
      </c>
      <c r="O135" s="59" t="s">
        <v>601</v>
      </c>
      <c r="P135" s="70">
        <v>0</v>
      </c>
      <c r="Q135" s="70">
        <v>0</v>
      </c>
      <c r="R135" s="55" t="s">
        <v>602</v>
      </c>
      <c r="S135" s="55" t="s">
        <v>602</v>
      </c>
      <c r="T135" s="60">
        <v>0</v>
      </c>
      <c r="U135" s="55"/>
      <c r="V135" s="55"/>
      <c r="W135" s="55"/>
      <c r="X135" s="55"/>
      <c r="Y135" s="55" t="s">
        <v>603</v>
      </c>
      <c r="Z135" s="56">
        <v>44253</v>
      </c>
      <c r="AA135" s="56">
        <v>44293</v>
      </c>
      <c r="AB135" s="56">
        <v>44293</v>
      </c>
      <c r="AC135" s="56">
        <v>44301</v>
      </c>
      <c r="AD135" s="55">
        <v>1506</v>
      </c>
      <c r="AE135" s="55" t="s">
        <v>604</v>
      </c>
      <c r="AF135" s="60">
        <v>65000</v>
      </c>
      <c r="AG135" s="60">
        <v>65000</v>
      </c>
      <c r="AH135" s="60">
        <v>0</v>
      </c>
      <c r="AI135" s="60">
        <v>0</v>
      </c>
      <c r="AJ135" s="60">
        <v>0</v>
      </c>
      <c r="AK135" s="60">
        <v>0</v>
      </c>
      <c r="AL135" s="60">
        <v>0</v>
      </c>
      <c r="AM135" s="60">
        <v>65000</v>
      </c>
      <c r="AN135" s="55"/>
      <c r="AO135" s="55" t="s">
        <v>670</v>
      </c>
      <c r="AP135" s="55" t="s">
        <v>671</v>
      </c>
      <c r="AQ135" s="55"/>
      <c r="AR135" s="60">
        <v>0</v>
      </c>
      <c r="AS135" s="60">
        <v>0</v>
      </c>
      <c r="AT135" s="60">
        <v>65000</v>
      </c>
      <c r="AU135" s="55" t="s">
        <v>568</v>
      </c>
      <c r="AV135" s="55" t="s">
        <v>672</v>
      </c>
      <c r="AW135" s="55" t="s">
        <v>658</v>
      </c>
      <c r="AX135" s="55"/>
      <c r="AY135" s="55" t="s">
        <v>609</v>
      </c>
      <c r="AZ135" s="55" t="s">
        <v>610</v>
      </c>
      <c r="BA135" s="60">
        <v>0</v>
      </c>
      <c r="BB135" s="60">
        <v>65000</v>
      </c>
      <c r="BC135" s="60">
        <v>0</v>
      </c>
      <c r="BD135" s="60">
        <v>0</v>
      </c>
      <c r="BE135" s="60">
        <v>0</v>
      </c>
      <c r="BF135" s="60">
        <v>0</v>
      </c>
      <c r="BG135" s="60">
        <v>0</v>
      </c>
      <c r="BH135" s="60">
        <v>0</v>
      </c>
      <c r="BI135" s="60">
        <v>0</v>
      </c>
      <c r="BJ135" s="60">
        <v>0</v>
      </c>
      <c r="BK135" s="60">
        <v>0</v>
      </c>
      <c r="BL135" s="60">
        <v>0</v>
      </c>
      <c r="BM135" s="60">
        <v>0</v>
      </c>
      <c r="BN135" s="55"/>
      <c r="BO135" s="56"/>
      <c r="BP135" s="55"/>
      <c r="BQ135" s="60">
        <v>0</v>
      </c>
    </row>
    <row r="136" spans="1:69" x14ac:dyDescent="0.35">
      <c r="A136" s="55">
        <v>900951033</v>
      </c>
      <c r="B136" s="55" t="s">
        <v>596</v>
      </c>
      <c r="C136" s="55"/>
      <c r="D136" s="55" t="s">
        <v>180</v>
      </c>
      <c r="E136" s="55" t="s">
        <v>180</v>
      </c>
      <c r="F136" s="55" t="s">
        <v>673</v>
      </c>
      <c r="G136" s="55">
        <v>4</v>
      </c>
      <c r="H136" s="56">
        <v>44253</v>
      </c>
      <c r="I136" s="56">
        <v>44291</v>
      </c>
      <c r="J136" s="57">
        <v>65000</v>
      </c>
      <c r="K136" s="58">
        <v>65000</v>
      </c>
      <c r="L136" s="59" t="s">
        <v>598</v>
      </c>
      <c r="M136" s="59" t="s">
        <v>599</v>
      </c>
      <c r="N136" s="59" t="s">
        <v>629</v>
      </c>
      <c r="O136" s="59" t="s">
        <v>601</v>
      </c>
      <c r="P136" s="70">
        <v>0</v>
      </c>
      <c r="Q136" s="70">
        <v>0</v>
      </c>
      <c r="R136" s="55" t="s">
        <v>602</v>
      </c>
      <c r="S136" s="55" t="s">
        <v>602</v>
      </c>
      <c r="T136" s="60">
        <v>0</v>
      </c>
      <c r="U136" s="55"/>
      <c r="V136" s="55"/>
      <c r="W136" s="55"/>
      <c r="X136" s="55"/>
      <c r="Y136" s="55" t="s">
        <v>603</v>
      </c>
      <c r="Z136" s="56">
        <v>44253</v>
      </c>
      <c r="AA136" s="56">
        <v>44293</v>
      </c>
      <c r="AB136" s="56">
        <v>44293</v>
      </c>
      <c r="AC136" s="56">
        <v>44301</v>
      </c>
      <c r="AD136" s="55">
        <v>1506</v>
      </c>
      <c r="AE136" s="55" t="s">
        <v>604</v>
      </c>
      <c r="AF136" s="60">
        <v>65000</v>
      </c>
      <c r="AG136" s="60">
        <v>65000</v>
      </c>
      <c r="AH136" s="60">
        <v>0</v>
      </c>
      <c r="AI136" s="60">
        <v>0</v>
      </c>
      <c r="AJ136" s="60">
        <v>0</v>
      </c>
      <c r="AK136" s="60">
        <v>0</v>
      </c>
      <c r="AL136" s="60">
        <v>0</v>
      </c>
      <c r="AM136" s="60">
        <v>65000</v>
      </c>
      <c r="AN136" s="55"/>
      <c r="AO136" s="55" t="s">
        <v>674</v>
      </c>
      <c r="AP136" s="55" t="s">
        <v>675</v>
      </c>
      <c r="AQ136" s="55"/>
      <c r="AR136" s="60">
        <v>0</v>
      </c>
      <c r="AS136" s="60">
        <v>0</v>
      </c>
      <c r="AT136" s="60">
        <v>65000</v>
      </c>
      <c r="AU136" s="55" t="s">
        <v>568</v>
      </c>
      <c r="AV136" s="55" t="s">
        <v>676</v>
      </c>
      <c r="AW136" s="55" t="s">
        <v>658</v>
      </c>
      <c r="AX136" s="55"/>
      <c r="AY136" s="55" t="s">
        <v>609</v>
      </c>
      <c r="AZ136" s="55" t="s">
        <v>610</v>
      </c>
      <c r="BA136" s="60">
        <v>0</v>
      </c>
      <c r="BB136" s="60">
        <v>65000</v>
      </c>
      <c r="BC136" s="60">
        <v>0</v>
      </c>
      <c r="BD136" s="60">
        <v>0</v>
      </c>
      <c r="BE136" s="60">
        <v>0</v>
      </c>
      <c r="BF136" s="60">
        <v>0</v>
      </c>
      <c r="BG136" s="60">
        <v>0</v>
      </c>
      <c r="BH136" s="60">
        <v>0</v>
      </c>
      <c r="BI136" s="60">
        <v>0</v>
      </c>
      <c r="BJ136" s="60">
        <v>0</v>
      </c>
      <c r="BK136" s="60">
        <v>0</v>
      </c>
      <c r="BL136" s="60">
        <v>0</v>
      </c>
      <c r="BM136" s="60">
        <v>0</v>
      </c>
      <c r="BN136" s="55"/>
      <c r="BO136" s="56"/>
      <c r="BP136" s="55"/>
      <c r="BQ136" s="60">
        <v>0</v>
      </c>
    </row>
    <row r="137" spans="1:69" x14ac:dyDescent="0.35">
      <c r="A137" s="55">
        <v>900951033</v>
      </c>
      <c r="B137" s="55" t="s">
        <v>596</v>
      </c>
      <c r="C137" s="55"/>
      <c r="D137" s="55" t="s">
        <v>181</v>
      </c>
      <c r="E137" s="55" t="s">
        <v>181</v>
      </c>
      <c r="F137" s="55" t="s">
        <v>677</v>
      </c>
      <c r="G137" s="55">
        <v>4</v>
      </c>
      <c r="H137" s="56">
        <v>44253</v>
      </c>
      <c r="I137" s="56">
        <v>44291</v>
      </c>
      <c r="J137" s="57">
        <v>65000</v>
      </c>
      <c r="K137" s="58">
        <v>65000</v>
      </c>
      <c r="L137" s="59" t="s">
        <v>598</v>
      </c>
      <c r="M137" s="59" t="s">
        <v>599</v>
      </c>
      <c r="N137" s="59" t="s">
        <v>635</v>
      </c>
      <c r="O137" s="59" t="s">
        <v>601</v>
      </c>
      <c r="P137" s="70">
        <v>0</v>
      </c>
      <c r="Q137" s="70">
        <v>0</v>
      </c>
      <c r="R137" s="55" t="s">
        <v>602</v>
      </c>
      <c r="S137" s="55" t="s">
        <v>602</v>
      </c>
      <c r="T137" s="60">
        <v>0</v>
      </c>
      <c r="U137" s="55"/>
      <c r="V137" s="55"/>
      <c r="W137" s="55"/>
      <c r="X137" s="55"/>
      <c r="Y137" s="55" t="s">
        <v>603</v>
      </c>
      <c r="Z137" s="56">
        <v>44253</v>
      </c>
      <c r="AA137" s="56">
        <v>44291</v>
      </c>
      <c r="AB137" s="56">
        <v>44363</v>
      </c>
      <c r="AC137" s="56">
        <v>44293</v>
      </c>
      <c r="AD137" s="55">
        <v>1514</v>
      </c>
      <c r="AE137" s="55" t="s">
        <v>604</v>
      </c>
      <c r="AF137" s="60">
        <v>65000</v>
      </c>
      <c r="AG137" s="60">
        <v>65000</v>
      </c>
      <c r="AH137" s="60">
        <v>0</v>
      </c>
      <c r="AI137" s="60">
        <v>0</v>
      </c>
      <c r="AJ137" s="60">
        <v>0</v>
      </c>
      <c r="AK137" s="60">
        <v>0</v>
      </c>
      <c r="AL137" s="60">
        <v>0</v>
      </c>
      <c r="AM137" s="60">
        <v>65000</v>
      </c>
      <c r="AN137" s="55"/>
      <c r="AO137" s="55" t="s">
        <v>660</v>
      </c>
      <c r="AP137" s="55" t="s">
        <v>678</v>
      </c>
      <c r="AQ137" s="55"/>
      <c r="AR137" s="60">
        <v>0</v>
      </c>
      <c r="AS137" s="60">
        <v>0</v>
      </c>
      <c r="AT137" s="60">
        <v>65000</v>
      </c>
      <c r="AU137" s="55" t="s">
        <v>568</v>
      </c>
      <c r="AV137" s="55" t="s">
        <v>664</v>
      </c>
      <c r="AW137" s="55" t="s">
        <v>658</v>
      </c>
      <c r="AX137" s="55"/>
      <c r="AY137" s="55" t="s">
        <v>609</v>
      </c>
      <c r="AZ137" s="55" t="s">
        <v>610</v>
      </c>
      <c r="BA137" s="60">
        <v>0</v>
      </c>
      <c r="BB137" s="60">
        <v>65000</v>
      </c>
      <c r="BC137" s="60">
        <v>0</v>
      </c>
      <c r="BD137" s="60">
        <v>0</v>
      </c>
      <c r="BE137" s="60">
        <v>0</v>
      </c>
      <c r="BF137" s="60">
        <v>0</v>
      </c>
      <c r="BG137" s="60">
        <v>0</v>
      </c>
      <c r="BH137" s="60">
        <v>0</v>
      </c>
      <c r="BI137" s="60">
        <v>0</v>
      </c>
      <c r="BJ137" s="60">
        <v>0</v>
      </c>
      <c r="BK137" s="60">
        <v>0</v>
      </c>
      <c r="BL137" s="60">
        <v>0</v>
      </c>
      <c r="BM137" s="60">
        <v>0</v>
      </c>
      <c r="BN137" s="55"/>
      <c r="BO137" s="56"/>
      <c r="BP137" s="55"/>
      <c r="BQ137" s="60">
        <v>0</v>
      </c>
    </row>
    <row r="138" spans="1:69" x14ac:dyDescent="0.35">
      <c r="A138" s="55">
        <v>900951033</v>
      </c>
      <c r="B138" s="55" t="s">
        <v>596</v>
      </c>
      <c r="C138" s="55"/>
      <c r="D138" s="55" t="s">
        <v>182</v>
      </c>
      <c r="E138" s="55" t="s">
        <v>182</v>
      </c>
      <c r="F138" s="55" t="s">
        <v>679</v>
      </c>
      <c r="G138" s="55">
        <v>4</v>
      </c>
      <c r="H138" s="56">
        <v>44337</v>
      </c>
      <c r="I138" s="56">
        <v>44378</v>
      </c>
      <c r="J138" s="57">
        <v>65000</v>
      </c>
      <c r="K138" s="58">
        <v>65000</v>
      </c>
      <c r="L138" s="59" t="s">
        <v>598</v>
      </c>
      <c r="M138" s="59" t="s">
        <v>599</v>
      </c>
      <c r="N138" s="59" t="s">
        <v>635</v>
      </c>
      <c r="O138" s="59" t="s">
        <v>601</v>
      </c>
      <c r="P138" s="70">
        <v>0</v>
      </c>
      <c r="Q138" s="70">
        <v>0</v>
      </c>
      <c r="R138" s="55" t="s">
        <v>602</v>
      </c>
      <c r="S138" s="55" t="s">
        <v>602</v>
      </c>
      <c r="T138" s="60">
        <v>0</v>
      </c>
      <c r="U138" s="55"/>
      <c r="V138" s="55"/>
      <c r="W138" s="55"/>
      <c r="X138" s="55"/>
      <c r="Y138" s="55" t="s">
        <v>603</v>
      </c>
      <c r="Z138" s="56">
        <v>44337</v>
      </c>
      <c r="AA138" s="56">
        <v>44364</v>
      </c>
      <c r="AB138" s="56">
        <v>44482</v>
      </c>
      <c r="AC138" s="56">
        <v>44365</v>
      </c>
      <c r="AD138" s="55">
        <v>1442</v>
      </c>
      <c r="AE138" s="55" t="s">
        <v>604</v>
      </c>
      <c r="AF138" s="60">
        <v>65000</v>
      </c>
      <c r="AG138" s="60">
        <v>65000</v>
      </c>
      <c r="AH138" s="60">
        <v>0</v>
      </c>
      <c r="AI138" s="60">
        <v>0</v>
      </c>
      <c r="AJ138" s="60">
        <v>0</v>
      </c>
      <c r="AK138" s="60">
        <v>0</v>
      </c>
      <c r="AL138" s="60">
        <v>0</v>
      </c>
      <c r="AM138" s="60">
        <v>65000</v>
      </c>
      <c r="AN138" s="55"/>
      <c r="AO138" s="55" t="s">
        <v>660</v>
      </c>
      <c r="AP138" s="55" t="s">
        <v>680</v>
      </c>
      <c r="AQ138" s="55"/>
      <c r="AR138" s="60">
        <v>0</v>
      </c>
      <c r="AS138" s="60">
        <v>0</v>
      </c>
      <c r="AT138" s="60">
        <v>65000</v>
      </c>
      <c r="AU138" s="55" t="s">
        <v>568</v>
      </c>
      <c r="AV138" s="55" t="s">
        <v>681</v>
      </c>
      <c r="AW138" s="55" t="s">
        <v>658</v>
      </c>
      <c r="AX138" s="55"/>
      <c r="AY138" s="55" t="s">
        <v>609</v>
      </c>
      <c r="AZ138" s="55" t="s">
        <v>610</v>
      </c>
      <c r="BA138" s="60">
        <v>0</v>
      </c>
      <c r="BB138" s="60">
        <v>65000</v>
      </c>
      <c r="BC138" s="60">
        <v>0</v>
      </c>
      <c r="BD138" s="60">
        <v>0</v>
      </c>
      <c r="BE138" s="60">
        <v>0</v>
      </c>
      <c r="BF138" s="60">
        <v>0</v>
      </c>
      <c r="BG138" s="60">
        <v>0</v>
      </c>
      <c r="BH138" s="60">
        <v>0</v>
      </c>
      <c r="BI138" s="60">
        <v>0</v>
      </c>
      <c r="BJ138" s="60">
        <v>0</v>
      </c>
      <c r="BK138" s="60">
        <v>0</v>
      </c>
      <c r="BL138" s="60">
        <v>0</v>
      </c>
      <c r="BM138" s="60">
        <v>0</v>
      </c>
      <c r="BN138" s="55"/>
      <c r="BO138" s="56"/>
      <c r="BP138" s="55"/>
      <c r="BQ138" s="60">
        <v>0</v>
      </c>
    </row>
    <row r="139" spans="1:69" x14ac:dyDescent="0.35">
      <c r="A139" s="55">
        <v>900951033</v>
      </c>
      <c r="B139" s="55" t="s">
        <v>596</v>
      </c>
      <c r="C139" s="55"/>
      <c r="D139" s="55" t="s">
        <v>183</v>
      </c>
      <c r="E139" s="55" t="s">
        <v>183</v>
      </c>
      <c r="F139" s="55" t="s">
        <v>682</v>
      </c>
      <c r="G139" s="55">
        <v>4</v>
      </c>
      <c r="H139" s="56">
        <v>44337</v>
      </c>
      <c r="I139" s="56">
        <v>44378</v>
      </c>
      <c r="J139" s="57">
        <v>65000</v>
      </c>
      <c r="K139" s="58">
        <v>65000</v>
      </c>
      <c r="L139" s="59" t="s">
        <v>598</v>
      </c>
      <c r="M139" s="59" t="s">
        <v>599</v>
      </c>
      <c r="N139" s="59" t="s">
        <v>635</v>
      </c>
      <c r="O139" s="59" t="s">
        <v>601</v>
      </c>
      <c r="P139" s="70">
        <v>0</v>
      </c>
      <c r="Q139" s="70">
        <v>0</v>
      </c>
      <c r="R139" s="55" t="s">
        <v>602</v>
      </c>
      <c r="S139" s="55" t="s">
        <v>602</v>
      </c>
      <c r="T139" s="60">
        <v>0</v>
      </c>
      <c r="U139" s="55"/>
      <c r="V139" s="55"/>
      <c r="W139" s="55"/>
      <c r="X139" s="55"/>
      <c r="Y139" s="55" t="s">
        <v>603</v>
      </c>
      <c r="Z139" s="56">
        <v>44337</v>
      </c>
      <c r="AA139" s="56">
        <v>44364</v>
      </c>
      <c r="AB139" s="56">
        <v>44600</v>
      </c>
      <c r="AC139" s="56">
        <v>44365</v>
      </c>
      <c r="AD139" s="55">
        <v>1442</v>
      </c>
      <c r="AE139" s="55" t="s">
        <v>604</v>
      </c>
      <c r="AF139" s="60">
        <v>65000</v>
      </c>
      <c r="AG139" s="60">
        <v>65000</v>
      </c>
      <c r="AH139" s="60">
        <v>0</v>
      </c>
      <c r="AI139" s="60">
        <v>0</v>
      </c>
      <c r="AJ139" s="60">
        <v>0</v>
      </c>
      <c r="AK139" s="60">
        <v>0</v>
      </c>
      <c r="AL139" s="60">
        <v>0</v>
      </c>
      <c r="AM139" s="60">
        <v>65000</v>
      </c>
      <c r="AN139" s="55"/>
      <c r="AO139" s="55" t="s">
        <v>660</v>
      </c>
      <c r="AP139" s="55" t="s">
        <v>680</v>
      </c>
      <c r="AQ139" s="55"/>
      <c r="AR139" s="60">
        <v>0</v>
      </c>
      <c r="AS139" s="60">
        <v>0</v>
      </c>
      <c r="AT139" s="60">
        <v>65000</v>
      </c>
      <c r="AU139" s="55" t="s">
        <v>568</v>
      </c>
      <c r="AV139" s="55" t="s">
        <v>683</v>
      </c>
      <c r="AW139" s="55" t="s">
        <v>653</v>
      </c>
      <c r="AX139" s="55"/>
      <c r="AY139" s="55" t="s">
        <v>609</v>
      </c>
      <c r="AZ139" s="55" t="s">
        <v>610</v>
      </c>
      <c r="BA139" s="60">
        <v>0</v>
      </c>
      <c r="BB139" s="60">
        <v>65000</v>
      </c>
      <c r="BC139" s="60">
        <v>0</v>
      </c>
      <c r="BD139" s="60">
        <v>0</v>
      </c>
      <c r="BE139" s="60">
        <v>0</v>
      </c>
      <c r="BF139" s="60">
        <v>0</v>
      </c>
      <c r="BG139" s="60">
        <v>0</v>
      </c>
      <c r="BH139" s="60">
        <v>0</v>
      </c>
      <c r="BI139" s="60">
        <v>0</v>
      </c>
      <c r="BJ139" s="60">
        <v>0</v>
      </c>
      <c r="BK139" s="60">
        <v>0</v>
      </c>
      <c r="BL139" s="60">
        <v>0</v>
      </c>
      <c r="BM139" s="60">
        <v>0</v>
      </c>
      <c r="BN139" s="55"/>
      <c r="BO139" s="56"/>
      <c r="BP139" s="55"/>
      <c r="BQ139" s="60">
        <v>0</v>
      </c>
    </row>
    <row r="140" spans="1:69" x14ac:dyDescent="0.35">
      <c r="A140" s="55">
        <v>900951033</v>
      </c>
      <c r="B140" s="55" t="s">
        <v>596</v>
      </c>
      <c r="C140" s="55"/>
      <c r="D140" s="55" t="s">
        <v>185</v>
      </c>
      <c r="E140" s="55" t="s">
        <v>185</v>
      </c>
      <c r="F140" s="55" t="s">
        <v>684</v>
      </c>
      <c r="G140" s="55">
        <v>4</v>
      </c>
      <c r="H140" s="56">
        <v>44271</v>
      </c>
      <c r="I140" s="56">
        <v>44301</v>
      </c>
      <c r="J140" s="57">
        <v>65000</v>
      </c>
      <c r="K140" s="58">
        <v>65000</v>
      </c>
      <c r="L140" s="59" t="s">
        <v>598</v>
      </c>
      <c r="M140" s="59" t="s">
        <v>599</v>
      </c>
      <c r="N140" s="59" t="s">
        <v>629</v>
      </c>
      <c r="O140" s="59" t="s">
        <v>601</v>
      </c>
      <c r="P140" s="70">
        <v>0</v>
      </c>
      <c r="Q140" s="70">
        <v>0</v>
      </c>
      <c r="R140" s="55" t="s">
        <v>602</v>
      </c>
      <c r="S140" s="55" t="s">
        <v>602</v>
      </c>
      <c r="T140" s="60">
        <v>0</v>
      </c>
      <c r="U140" s="55"/>
      <c r="V140" s="55"/>
      <c r="W140" s="55"/>
      <c r="X140" s="55"/>
      <c r="Y140" s="55" t="s">
        <v>603</v>
      </c>
      <c r="Z140" s="56">
        <v>44271</v>
      </c>
      <c r="AA140" s="56">
        <v>44323</v>
      </c>
      <c r="AB140" s="56">
        <v>44449</v>
      </c>
      <c r="AC140" s="56">
        <v>44327</v>
      </c>
      <c r="AD140" s="55">
        <v>1480</v>
      </c>
      <c r="AE140" s="55" t="s">
        <v>604</v>
      </c>
      <c r="AF140" s="60">
        <v>65000</v>
      </c>
      <c r="AG140" s="60">
        <v>65000</v>
      </c>
      <c r="AH140" s="60">
        <v>0</v>
      </c>
      <c r="AI140" s="60">
        <v>0</v>
      </c>
      <c r="AJ140" s="60">
        <v>0</v>
      </c>
      <c r="AK140" s="60">
        <v>0</v>
      </c>
      <c r="AL140" s="60">
        <v>0</v>
      </c>
      <c r="AM140" s="60">
        <v>65000</v>
      </c>
      <c r="AN140" s="55"/>
      <c r="AO140" s="55" t="s">
        <v>660</v>
      </c>
      <c r="AP140" s="55" t="s">
        <v>685</v>
      </c>
      <c r="AQ140" s="55"/>
      <c r="AR140" s="60">
        <v>0</v>
      </c>
      <c r="AS140" s="60">
        <v>0</v>
      </c>
      <c r="AT140" s="60">
        <v>65000</v>
      </c>
      <c r="AU140" s="55" t="s">
        <v>568</v>
      </c>
      <c r="AV140" s="55" t="s">
        <v>686</v>
      </c>
      <c r="AW140" s="55" t="s">
        <v>608</v>
      </c>
      <c r="AX140" s="55"/>
      <c r="AY140" s="55" t="s">
        <v>609</v>
      </c>
      <c r="AZ140" s="55" t="s">
        <v>610</v>
      </c>
      <c r="BA140" s="60">
        <v>0</v>
      </c>
      <c r="BB140" s="60">
        <v>65000</v>
      </c>
      <c r="BC140" s="60">
        <v>0</v>
      </c>
      <c r="BD140" s="60">
        <v>0</v>
      </c>
      <c r="BE140" s="60">
        <v>0</v>
      </c>
      <c r="BF140" s="60">
        <v>0</v>
      </c>
      <c r="BG140" s="60">
        <v>0</v>
      </c>
      <c r="BH140" s="60">
        <v>0</v>
      </c>
      <c r="BI140" s="60">
        <v>0</v>
      </c>
      <c r="BJ140" s="60">
        <v>0</v>
      </c>
      <c r="BK140" s="60">
        <v>0</v>
      </c>
      <c r="BL140" s="60">
        <v>0</v>
      </c>
      <c r="BM140" s="60">
        <v>0</v>
      </c>
      <c r="BN140" s="55"/>
      <c r="BO140" s="56"/>
      <c r="BP140" s="55"/>
      <c r="BQ140" s="60">
        <v>0</v>
      </c>
    </row>
    <row r="141" spans="1:69" x14ac:dyDescent="0.35">
      <c r="A141" s="55">
        <v>900951033</v>
      </c>
      <c r="B141" s="55" t="s">
        <v>596</v>
      </c>
      <c r="C141" s="55"/>
      <c r="D141" s="55" t="s">
        <v>188</v>
      </c>
      <c r="E141" s="55" t="s">
        <v>188</v>
      </c>
      <c r="F141" s="55" t="s">
        <v>687</v>
      </c>
      <c r="G141" s="55">
        <v>4</v>
      </c>
      <c r="H141" s="56">
        <v>44236</v>
      </c>
      <c r="I141" s="56">
        <v>44242</v>
      </c>
      <c r="J141" s="57">
        <v>65000</v>
      </c>
      <c r="K141" s="58">
        <v>65000</v>
      </c>
      <c r="L141" s="59" t="s">
        <v>598</v>
      </c>
      <c r="M141" s="59" t="s">
        <v>599</v>
      </c>
      <c r="N141" s="59" t="s">
        <v>635</v>
      </c>
      <c r="O141" s="59" t="s">
        <v>601</v>
      </c>
      <c r="P141" s="70">
        <v>0</v>
      </c>
      <c r="Q141" s="70">
        <v>0</v>
      </c>
      <c r="R141" s="55" t="s">
        <v>602</v>
      </c>
      <c r="S141" s="55" t="s">
        <v>602</v>
      </c>
      <c r="T141" s="60">
        <v>0</v>
      </c>
      <c r="U141" s="55"/>
      <c r="V141" s="55"/>
      <c r="W141" s="55"/>
      <c r="X141" s="55"/>
      <c r="Y141" s="55" t="s">
        <v>603</v>
      </c>
      <c r="Z141" s="56">
        <v>44236</v>
      </c>
      <c r="AA141" s="56">
        <v>44256</v>
      </c>
      <c r="AB141" s="56">
        <v>44256</v>
      </c>
      <c r="AC141" s="56">
        <v>44258</v>
      </c>
      <c r="AD141" s="55">
        <v>1549</v>
      </c>
      <c r="AE141" s="55" t="s">
        <v>604</v>
      </c>
      <c r="AF141" s="60">
        <v>65000</v>
      </c>
      <c r="AG141" s="60">
        <v>65000</v>
      </c>
      <c r="AH141" s="60">
        <v>0</v>
      </c>
      <c r="AI141" s="60">
        <v>0</v>
      </c>
      <c r="AJ141" s="60">
        <v>0</v>
      </c>
      <c r="AK141" s="60">
        <v>0</v>
      </c>
      <c r="AL141" s="60">
        <v>0</v>
      </c>
      <c r="AM141" s="60">
        <v>65000</v>
      </c>
      <c r="AN141" s="55"/>
      <c r="AO141" s="55" t="s">
        <v>688</v>
      </c>
      <c r="AP141" s="55" t="s">
        <v>661</v>
      </c>
      <c r="AQ141" s="55"/>
      <c r="AR141" s="60">
        <v>0</v>
      </c>
      <c r="AS141" s="60">
        <v>0</v>
      </c>
      <c r="AT141" s="60">
        <v>65000</v>
      </c>
      <c r="AU141" s="55" t="s">
        <v>568</v>
      </c>
      <c r="AV141" s="55" t="s">
        <v>689</v>
      </c>
      <c r="AW141" s="55" t="s">
        <v>608</v>
      </c>
      <c r="AX141" s="55"/>
      <c r="AY141" s="55" t="s">
        <v>609</v>
      </c>
      <c r="AZ141" s="55" t="s">
        <v>610</v>
      </c>
      <c r="BA141" s="60">
        <v>0</v>
      </c>
      <c r="BB141" s="60">
        <v>65000</v>
      </c>
      <c r="BC141" s="60">
        <v>0</v>
      </c>
      <c r="BD141" s="60">
        <v>0</v>
      </c>
      <c r="BE141" s="60">
        <v>0</v>
      </c>
      <c r="BF141" s="60">
        <v>0</v>
      </c>
      <c r="BG141" s="60">
        <v>0</v>
      </c>
      <c r="BH141" s="60">
        <v>0</v>
      </c>
      <c r="BI141" s="60">
        <v>0</v>
      </c>
      <c r="BJ141" s="60">
        <v>0</v>
      </c>
      <c r="BK141" s="60">
        <v>0</v>
      </c>
      <c r="BL141" s="60">
        <v>0</v>
      </c>
      <c r="BM141" s="60">
        <v>0</v>
      </c>
      <c r="BN141" s="55"/>
      <c r="BO141" s="56"/>
      <c r="BP141" s="55"/>
      <c r="BQ141" s="60">
        <v>0</v>
      </c>
    </row>
    <row r="142" spans="1:69" x14ac:dyDescent="0.35">
      <c r="A142" s="55">
        <v>900951033</v>
      </c>
      <c r="B142" s="55" t="s">
        <v>596</v>
      </c>
      <c r="C142" s="55"/>
      <c r="D142" s="55" t="s">
        <v>201</v>
      </c>
      <c r="E142" s="55" t="s">
        <v>201</v>
      </c>
      <c r="F142" s="55" t="s">
        <v>690</v>
      </c>
      <c r="G142" s="55">
        <v>4</v>
      </c>
      <c r="H142" s="56">
        <v>44266</v>
      </c>
      <c r="I142" s="56">
        <v>44301</v>
      </c>
      <c r="J142" s="57">
        <v>65000</v>
      </c>
      <c r="K142" s="58">
        <v>65000</v>
      </c>
      <c r="L142" s="59" t="s">
        <v>598</v>
      </c>
      <c r="M142" s="59" t="s">
        <v>599</v>
      </c>
      <c r="N142" s="59" t="s">
        <v>635</v>
      </c>
      <c r="O142" s="59" t="s">
        <v>601</v>
      </c>
      <c r="P142" s="70">
        <v>0</v>
      </c>
      <c r="Q142" s="70">
        <v>0</v>
      </c>
      <c r="R142" s="55" t="s">
        <v>602</v>
      </c>
      <c r="S142" s="55" t="s">
        <v>602</v>
      </c>
      <c r="T142" s="60">
        <v>0</v>
      </c>
      <c r="U142" s="55"/>
      <c r="V142" s="55"/>
      <c r="W142" s="55"/>
      <c r="X142" s="55"/>
      <c r="Y142" s="55" t="s">
        <v>603</v>
      </c>
      <c r="Z142" s="56">
        <v>44266</v>
      </c>
      <c r="AA142" s="56">
        <v>44323</v>
      </c>
      <c r="AB142" s="56">
        <v>44453</v>
      </c>
      <c r="AC142" s="56">
        <v>44328</v>
      </c>
      <c r="AD142" s="55">
        <v>1479</v>
      </c>
      <c r="AE142" s="55" t="s">
        <v>604</v>
      </c>
      <c r="AF142" s="60">
        <v>65000</v>
      </c>
      <c r="AG142" s="60">
        <v>65000</v>
      </c>
      <c r="AH142" s="60">
        <v>0</v>
      </c>
      <c r="AI142" s="60">
        <v>0</v>
      </c>
      <c r="AJ142" s="60">
        <v>0</v>
      </c>
      <c r="AK142" s="60">
        <v>0</v>
      </c>
      <c r="AL142" s="60">
        <v>0</v>
      </c>
      <c r="AM142" s="60">
        <v>65000</v>
      </c>
      <c r="AN142" s="55"/>
      <c r="AO142" s="55" t="s">
        <v>660</v>
      </c>
      <c r="AP142" s="55" t="s">
        <v>691</v>
      </c>
      <c r="AQ142" s="55"/>
      <c r="AR142" s="60">
        <v>0</v>
      </c>
      <c r="AS142" s="60">
        <v>0</v>
      </c>
      <c r="AT142" s="60">
        <v>65000</v>
      </c>
      <c r="AU142" s="55" t="s">
        <v>568</v>
      </c>
      <c r="AV142" s="55" t="s">
        <v>692</v>
      </c>
      <c r="AW142" s="55" t="s">
        <v>608</v>
      </c>
      <c r="AX142" s="55"/>
      <c r="AY142" s="55" t="s">
        <v>609</v>
      </c>
      <c r="AZ142" s="55" t="s">
        <v>610</v>
      </c>
      <c r="BA142" s="60">
        <v>0</v>
      </c>
      <c r="BB142" s="60">
        <v>65000</v>
      </c>
      <c r="BC142" s="60">
        <v>0</v>
      </c>
      <c r="BD142" s="60">
        <v>0</v>
      </c>
      <c r="BE142" s="60">
        <v>0</v>
      </c>
      <c r="BF142" s="60">
        <v>0</v>
      </c>
      <c r="BG142" s="60">
        <v>0</v>
      </c>
      <c r="BH142" s="60">
        <v>0</v>
      </c>
      <c r="BI142" s="60">
        <v>0</v>
      </c>
      <c r="BJ142" s="60">
        <v>0</v>
      </c>
      <c r="BK142" s="60">
        <v>0</v>
      </c>
      <c r="BL142" s="60">
        <v>0</v>
      </c>
      <c r="BM142" s="60">
        <v>0</v>
      </c>
      <c r="BN142" s="55"/>
      <c r="BO142" s="56"/>
      <c r="BP142" s="55"/>
      <c r="BQ142" s="60">
        <v>0</v>
      </c>
    </row>
    <row r="143" spans="1:69" x14ac:dyDescent="0.35">
      <c r="A143" s="55">
        <v>900951033</v>
      </c>
      <c r="B143" s="55" t="s">
        <v>596</v>
      </c>
      <c r="C143" s="55"/>
      <c r="D143" s="55" t="s">
        <v>207</v>
      </c>
      <c r="E143" s="55" t="s">
        <v>207</v>
      </c>
      <c r="F143" s="55" t="s">
        <v>693</v>
      </c>
      <c r="G143" s="55">
        <v>4</v>
      </c>
      <c r="H143" s="56">
        <v>44273</v>
      </c>
      <c r="I143" s="56">
        <v>44319</v>
      </c>
      <c r="J143" s="57">
        <v>65000</v>
      </c>
      <c r="K143" s="58">
        <v>65000</v>
      </c>
      <c r="L143" s="59" t="s">
        <v>598</v>
      </c>
      <c r="M143" s="59" t="s">
        <v>599</v>
      </c>
      <c r="N143" s="59" t="s">
        <v>618</v>
      </c>
      <c r="O143" s="59" t="s">
        <v>601</v>
      </c>
      <c r="P143" s="70">
        <v>0</v>
      </c>
      <c r="Q143" s="70">
        <v>0</v>
      </c>
      <c r="R143" s="55" t="s">
        <v>602</v>
      </c>
      <c r="S143" s="55" t="s">
        <v>602</v>
      </c>
      <c r="T143" s="60">
        <v>0</v>
      </c>
      <c r="U143" s="55"/>
      <c r="V143" s="55"/>
      <c r="W143" s="55"/>
      <c r="X143" s="55"/>
      <c r="Y143" s="55" t="s">
        <v>603</v>
      </c>
      <c r="Z143" s="56">
        <v>44273</v>
      </c>
      <c r="AA143" s="56">
        <v>44327</v>
      </c>
      <c r="AB143" s="56">
        <v>44449</v>
      </c>
      <c r="AC143" s="56">
        <v>44328</v>
      </c>
      <c r="AD143" s="55">
        <v>1479</v>
      </c>
      <c r="AE143" s="55" t="s">
        <v>604</v>
      </c>
      <c r="AF143" s="60">
        <v>65000</v>
      </c>
      <c r="AG143" s="60">
        <v>65000</v>
      </c>
      <c r="AH143" s="60">
        <v>0</v>
      </c>
      <c r="AI143" s="60">
        <v>0</v>
      </c>
      <c r="AJ143" s="60">
        <v>0</v>
      </c>
      <c r="AK143" s="60">
        <v>0</v>
      </c>
      <c r="AL143" s="60">
        <v>0</v>
      </c>
      <c r="AM143" s="60">
        <v>65000</v>
      </c>
      <c r="AN143" s="55"/>
      <c r="AO143" s="55" t="s">
        <v>660</v>
      </c>
      <c r="AP143" s="55" t="s">
        <v>691</v>
      </c>
      <c r="AQ143" s="55"/>
      <c r="AR143" s="60">
        <v>0</v>
      </c>
      <c r="AS143" s="60">
        <v>0</v>
      </c>
      <c r="AT143" s="60">
        <v>65000</v>
      </c>
      <c r="AU143" s="55" t="s">
        <v>568</v>
      </c>
      <c r="AV143" s="55" t="s">
        <v>694</v>
      </c>
      <c r="AW143" s="55" t="s">
        <v>608</v>
      </c>
      <c r="AX143" s="55"/>
      <c r="AY143" s="55" t="s">
        <v>609</v>
      </c>
      <c r="AZ143" s="55" t="s">
        <v>610</v>
      </c>
      <c r="BA143" s="60">
        <v>0</v>
      </c>
      <c r="BB143" s="60">
        <v>65000</v>
      </c>
      <c r="BC143" s="60">
        <v>0</v>
      </c>
      <c r="BD143" s="60">
        <v>0</v>
      </c>
      <c r="BE143" s="60">
        <v>0</v>
      </c>
      <c r="BF143" s="60">
        <v>0</v>
      </c>
      <c r="BG143" s="60">
        <v>0</v>
      </c>
      <c r="BH143" s="60">
        <v>0</v>
      </c>
      <c r="BI143" s="60">
        <v>0</v>
      </c>
      <c r="BJ143" s="60">
        <v>0</v>
      </c>
      <c r="BK143" s="60">
        <v>0</v>
      </c>
      <c r="BL143" s="60">
        <v>0</v>
      </c>
      <c r="BM143" s="60">
        <v>0</v>
      </c>
      <c r="BN143" s="55"/>
      <c r="BO143" s="56"/>
      <c r="BP143" s="55"/>
      <c r="BQ143" s="60">
        <v>0</v>
      </c>
    </row>
    <row r="144" spans="1:69" x14ac:dyDescent="0.35">
      <c r="A144" s="55">
        <v>900951033</v>
      </c>
      <c r="B144" s="55" t="s">
        <v>596</v>
      </c>
      <c r="C144" s="55"/>
      <c r="D144" s="55" t="s">
        <v>209</v>
      </c>
      <c r="E144" s="55" t="s">
        <v>209</v>
      </c>
      <c r="F144" s="55" t="s">
        <v>695</v>
      </c>
      <c r="G144" s="55">
        <v>4</v>
      </c>
      <c r="H144" s="56">
        <v>44278</v>
      </c>
      <c r="I144" s="56">
        <v>44301</v>
      </c>
      <c r="J144" s="57">
        <v>65000</v>
      </c>
      <c r="K144" s="58">
        <v>65000</v>
      </c>
      <c r="L144" s="59" t="s">
        <v>598</v>
      </c>
      <c r="M144" s="59" t="s">
        <v>599</v>
      </c>
      <c r="N144" s="59" t="s">
        <v>635</v>
      </c>
      <c r="O144" s="59" t="s">
        <v>601</v>
      </c>
      <c r="P144" s="70">
        <v>0</v>
      </c>
      <c r="Q144" s="70">
        <v>0</v>
      </c>
      <c r="R144" s="55" t="s">
        <v>602</v>
      </c>
      <c r="S144" s="55" t="s">
        <v>602</v>
      </c>
      <c r="T144" s="60">
        <v>0</v>
      </c>
      <c r="U144" s="55"/>
      <c r="V144" s="55"/>
      <c r="W144" s="55"/>
      <c r="X144" s="55"/>
      <c r="Y144" s="55" t="s">
        <v>603</v>
      </c>
      <c r="Z144" s="56">
        <v>44278</v>
      </c>
      <c r="AA144" s="56">
        <v>44323</v>
      </c>
      <c r="AB144" s="56">
        <v>44449</v>
      </c>
      <c r="AC144" s="56">
        <v>44327</v>
      </c>
      <c r="AD144" s="55">
        <v>1480</v>
      </c>
      <c r="AE144" s="55" t="s">
        <v>604</v>
      </c>
      <c r="AF144" s="60">
        <v>65000</v>
      </c>
      <c r="AG144" s="60">
        <v>65000</v>
      </c>
      <c r="AH144" s="60">
        <v>0</v>
      </c>
      <c r="AI144" s="60">
        <v>0</v>
      </c>
      <c r="AJ144" s="60">
        <v>0</v>
      </c>
      <c r="AK144" s="60">
        <v>0</v>
      </c>
      <c r="AL144" s="60">
        <v>0</v>
      </c>
      <c r="AM144" s="60">
        <v>65000</v>
      </c>
      <c r="AN144" s="55"/>
      <c r="AO144" s="55" t="s">
        <v>660</v>
      </c>
      <c r="AP144" s="55" t="s">
        <v>685</v>
      </c>
      <c r="AQ144" s="55"/>
      <c r="AR144" s="60">
        <v>0</v>
      </c>
      <c r="AS144" s="60">
        <v>0</v>
      </c>
      <c r="AT144" s="60">
        <v>65000</v>
      </c>
      <c r="AU144" s="55" t="s">
        <v>568</v>
      </c>
      <c r="AV144" s="55" t="s">
        <v>696</v>
      </c>
      <c r="AW144" s="55" t="s">
        <v>608</v>
      </c>
      <c r="AX144" s="55"/>
      <c r="AY144" s="55" t="s">
        <v>609</v>
      </c>
      <c r="AZ144" s="55" t="s">
        <v>610</v>
      </c>
      <c r="BA144" s="60">
        <v>0</v>
      </c>
      <c r="BB144" s="60">
        <v>65000</v>
      </c>
      <c r="BC144" s="60">
        <v>0</v>
      </c>
      <c r="BD144" s="60">
        <v>0</v>
      </c>
      <c r="BE144" s="60">
        <v>0</v>
      </c>
      <c r="BF144" s="60">
        <v>0</v>
      </c>
      <c r="BG144" s="60">
        <v>0</v>
      </c>
      <c r="BH144" s="60">
        <v>0</v>
      </c>
      <c r="BI144" s="60">
        <v>0</v>
      </c>
      <c r="BJ144" s="60">
        <v>0</v>
      </c>
      <c r="BK144" s="60">
        <v>0</v>
      </c>
      <c r="BL144" s="60">
        <v>0</v>
      </c>
      <c r="BM144" s="60">
        <v>0</v>
      </c>
      <c r="BN144" s="55"/>
      <c r="BO144" s="56"/>
      <c r="BP144" s="55"/>
      <c r="BQ144" s="60">
        <v>0</v>
      </c>
    </row>
    <row r="145" spans="1:69" x14ac:dyDescent="0.35">
      <c r="A145" s="55">
        <v>900951033</v>
      </c>
      <c r="B145" s="55" t="s">
        <v>596</v>
      </c>
      <c r="C145" s="55"/>
      <c r="D145" s="55" t="s">
        <v>210</v>
      </c>
      <c r="E145" s="55" t="s">
        <v>210</v>
      </c>
      <c r="F145" s="55" t="s">
        <v>697</v>
      </c>
      <c r="G145" s="55">
        <v>4</v>
      </c>
      <c r="H145" s="56">
        <v>44278</v>
      </c>
      <c r="I145" s="56">
        <v>44301</v>
      </c>
      <c r="J145" s="57">
        <v>65000</v>
      </c>
      <c r="K145" s="58">
        <v>65000</v>
      </c>
      <c r="L145" s="59" t="s">
        <v>598</v>
      </c>
      <c r="M145" s="59" t="s">
        <v>599</v>
      </c>
      <c r="N145" s="59" t="s">
        <v>635</v>
      </c>
      <c r="O145" s="59" t="s">
        <v>601</v>
      </c>
      <c r="P145" s="70">
        <v>0</v>
      </c>
      <c r="Q145" s="70">
        <v>0</v>
      </c>
      <c r="R145" s="55" t="s">
        <v>602</v>
      </c>
      <c r="S145" s="55" t="s">
        <v>602</v>
      </c>
      <c r="T145" s="60">
        <v>0</v>
      </c>
      <c r="U145" s="55"/>
      <c r="V145" s="55"/>
      <c r="W145" s="55"/>
      <c r="X145" s="55"/>
      <c r="Y145" s="55" t="s">
        <v>603</v>
      </c>
      <c r="Z145" s="56">
        <v>44278</v>
      </c>
      <c r="AA145" s="56">
        <v>44323</v>
      </c>
      <c r="AB145" s="56">
        <v>44449</v>
      </c>
      <c r="AC145" s="56">
        <v>44327</v>
      </c>
      <c r="AD145" s="55">
        <v>1480</v>
      </c>
      <c r="AE145" s="55" t="s">
        <v>604</v>
      </c>
      <c r="AF145" s="60">
        <v>65000</v>
      </c>
      <c r="AG145" s="60">
        <v>65000</v>
      </c>
      <c r="AH145" s="60">
        <v>0</v>
      </c>
      <c r="AI145" s="60">
        <v>0</v>
      </c>
      <c r="AJ145" s="60">
        <v>0</v>
      </c>
      <c r="AK145" s="60">
        <v>0</v>
      </c>
      <c r="AL145" s="60">
        <v>0</v>
      </c>
      <c r="AM145" s="60">
        <v>65000</v>
      </c>
      <c r="AN145" s="55"/>
      <c r="AO145" s="55" t="s">
        <v>660</v>
      </c>
      <c r="AP145" s="55" t="s">
        <v>698</v>
      </c>
      <c r="AQ145" s="55"/>
      <c r="AR145" s="60">
        <v>0</v>
      </c>
      <c r="AS145" s="60">
        <v>0</v>
      </c>
      <c r="AT145" s="60">
        <v>65000</v>
      </c>
      <c r="AU145" s="55" t="s">
        <v>568</v>
      </c>
      <c r="AV145" s="55" t="s">
        <v>699</v>
      </c>
      <c r="AW145" s="55" t="s">
        <v>608</v>
      </c>
      <c r="AX145" s="55"/>
      <c r="AY145" s="55" t="s">
        <v>609</v>
      </c>
      <c r="AZ145" s="55" t="s">
        <v>610</v>
      </c>
      <c r="BA145" s="60">
        <v>0</v>
      </c>
      <c r="BB145" s="60">
        <v>65000</v>
      </c>
      <c r="BC145" s="60">
        <v>0</v>
      </c>
      <c r="BD145" s="60">
        <v>0</v>
      </c>
      <c r="BE145" s="60">
        <v>0</v>
      </c>
      <c r="BF145" s="60">
        <v>0</v>
      </c>
      <c r="BG145" s="60">
        <v>0</v>
      </c>
      <c r="BH145" s="60">
        <v>0</v>
      </c>
      <c r="BI145" s="60">
        <v>0</v>
      </c>
      <c r="BJ145" s="60">
        <v>0</v>
      </c>
      <c r="BK145" s="60">
        <v>0</v>
      </c>
      <c r="BL145" s="60">
        <v>0</v>
      </c>
      <c r="BM145" s="60">
        <v>0</v>
      </c>
      <c r="BN145" s="55"/>
      <c r="BO145" s="56"/>
      <c r="BP145" s="55"/>
      <c r="BQ145" s="60">
        <v>0</v>
      </c>
    </row>
    <row r="146" spans="1:69" x14ac:dyDescent="0.35">
      <c r="A146" s="55">
        <v>900951033</v>
      </c>
      <c r="B146" s="55" t="s">
        <v>596</v>
      </c>
      <c r="C146" s="55"/>
      <c r="D146" s="55" t="s">
        <v>234</v>
      </c>
      <c r="E146" s="55" t="s">
        <v>234</v>
      </c>
      <c r="F146" s="55" t="s">
        <v>700</v>
      </c>
      <c r="G146" s="55">
        <v>4</v>
      </c>
      <c r="H146" s="56">
        <v>44362</v>
      </c>
      <c r="I146" s="56">
        <v>44392</v>
      </c>
      <c r="J146" s="57">
        <v>65000</v>
      </c>
      <c r="K146" s="58">
        <v>65000</v>
      </c>
      <c r="L146" s="59" t="s">
        <v>598</v>
      </c>
      <c r="M146" s="59" t="s">
        <v>599</v>
      </c>
      <c r="N146" s="59" t="s">
        <v>629</v>
      </c>
      <c r="O146" s="59" t="s">
        <v>601</v>
      </c>
      <c r="P146" s="70">
        <v>0</v>
      </c>
      <c r="Q146" s="70">
        <v>0</v>
      </c>
      <c r="R146" s="55" t="s">
        <v>602</v>
      </c>
      <c r="S146" s="55" t="s">
        <v>602</v>
      </c>
      <c r="T146" s="60">
        <v>0</v>
      </c>
      <c r="U146" s="55"/>
      <c r="V146" s="55"/>
      <c r="W146" s="55"/>
      <c r="X146" s="55"/>
      <c r="Y146" s="55" t="s">
        <v>603</v>
      </c>
      <c r="Z146" s="56">
        <v>44362</v>
      </c>
      <c r="AA146" s="56">
        <v>44394</v>
      </c>
      <c r="AB146" s="56">
        <v>44449</v>
      </c>
      <c r="AC146" s="56">
        <v>44405</v>
      </c>
      <c r="AD146" s="55">
        <v>1402</v>
      </c>
      <c r="AE146" s="55" t="s">
        <v>604</v>
      </c>
      <c r="AF146" s="60">
        <v>65000</v>
      </c>
      <c r="AG146" s="60">
        <v>65000</v>
      </c>
      <c r="AH146" s="60">
        <v>0</v>
      </c>
      <c r="AI146" s="60">
        <v>0</v>
      </c>
      <c r="AJ146" s="60">
        <v>0</v>
      </c>
      <c r="AK146" s="60">
        <v>0</v>
      </c>
      <c r="AL146" s="60">
        <v>0</v>
      </c>
      <c r="AM146" s="60">
        <v>65000</v>
      </c>
      <c r="AN146" s="55"/>
      <c r="AO146" s="55" t="s">
        <v>660</v>
      </c>
      <c r="AP146" s="55" t="s">
        <v>661</v>
      </c>
      <c r="AQ146" s="55"/>
      <c r="AR146" s="60">
        <v>0</v>
      </c>
      <c r="AS146" s="60">
        <v>0</v>
      </c>
      <c r="AT146" s="60">
        <v>65000</v>
      </c>
      <c r="AU146" s="55" t="s">
        <v>568</v>
      </c>
      <c r="AV146" s="55" t="s">
        <v>701</v>
      </c>
      <c r="AW146" s="55" t="s">
        <v>658</v>
      </c>
      <c r="AX146" s="55"/>
      <c r="AY146" s="55" t="s">
        <v>609</v>
      </c>
      <c r="AZ146" s="55" t="s">
        <v>610</v>
      </c>
      <c r="BA146" s="60">
        <v>0</v>
      </c>
      <c r="BB146" s="60">
        <v>65000</v>
      </c>
      <c r="BC146" s="60">
        <v>0</v>
      </c>
      <c r="BD146" s="60">
        <v>0</v>
      </c>
      <c r="BE146" s="60">
        <v>0</v>
      </c>
      <c r="BF146" s="60">
        <v>0</v>
      </c>
      <c r="BG146" s="60">
        <v>0</v>
      </c>
      <c r="BH146" s="60">
        <v>0</v>
      </c>
      <c r="BI146" s="60">
        <v>0</v>
      </c>
      <c r="BJ146" s="60">
        <v>0</v>
      </c>
      <c r="BK146" s="60">
        <v>0</v>
      </c>
      <c r="BL146" s="60">
        <v>0</v>
      </c>
      <c r="BM146" s="60">
        <v>0</v>
      </c>
      <c r="BN146" s="55"/>
      <c r="BO146" s="56"/>
      <c r="BP146" s="55"/>
      <c r="BQ146" s="60">
        <v>0</v>
      </c>
    </row>
    <row r="147" spans="1:69" x14ac:dyDescent="0.35">
      <c r="A147" s="55">
        <v>900951033</v>
      </c>
      <c r="B147" s="55" t="s">
        <v>596</v>
      </c>
      <c r="C147" s="55"/>
      <c r="D147" s="55" t="s">
        <v>236</v>
      </c>
      <c r="E147" s="55" t="s">
        <v>236</v>
      </c>
      <c r="F147" s="55" t="s">
        <v>702</v>
      </c>
      <c r="G147" s="55">
        <v>3</v>
      </c>
      <c r="H147" s="56">
        <v>44362</v>
      </c>
      <c r="I147" s="56">
        <v>44846</v>
      </c>
      <c r="J147" s="57">
        <v>65000</v>
      </c>
      <c r="K147" s="58">
        <v>65000</v>
      </c>
      <c r="L147" s="59" t="s">
        <v>598</v>
      </c>
      <c r="M147" s="59" t="s">
        <v>599</v>
      </c>
      <c r="N147" s="59" t="s">
        <v>600</v>
      </c>
      <c r="O147" s="59" t="s">
        <v>601</v>
      </c>
      <c r="P147" s="70">
        <v>0</v>
      </c>
      <c r="Q147" s="70">
        <v>0</v>
      </c>
      <c r="R147" s="55" t="s">
        <v>602</v>
      </c>
      <c r="S147" s="55" t="s">
        <v>602</v>
      </c>
      <c r="T147" s="60">
        <v>0</v>
      </c>
      <c r="U147" s="55"/>
      <c r="V147" s="55"/>
      <c r="W147" s="55"/>
      <c r="X147" s="55"/>
      <c r="Y147" s="55" t="s">
        <v>603</v>
      </c>
      <c r="Z147" s="56">
        <v>44362</v>
      </c>
      <c r="AA147" s="56">
        <v>44846</v>
      </c>
      <c r="AB147" s="56">
        <v>44846</v>
      </c>
      <c r="AC147" s="56">
        <v>44854</v>
      </c>
      <c r="AD147" s="55">
        <v>953</v>
      </c>
      <c r="AE147" s="55" t="s">
        <v>604</v>
      </c>
      <c r="AF147" s="60">
        <v>65000</v>
      </c>
      <c r="AG147" s="60">
        <v>65000</v>
      </c>
      <c r="AH147" s="60">
        <v>0</v>
      </c>
      <c r="AI147" s="60">
        <v>0</v>
      </c>
      <c r="AJ147" s="60">
        <v>0</v>
      </c>
      <c r="AK147" s="60">
        <v>0</v>
      </c>
      <c r="AL147" s="60">
        <v>0</v>
      </c>
      <c r="AM147" s="60">
        <v>65000</v>
      </c>
      <c r="AN147" s="55"/>
      <c r="AO147" s="55" t="s">
        <v>703</v>
      </c>
      <c r="AP147" s="55" t="s">
        <v>704</v>
      </c>
      <c r="AQ147" s="55"/>
      <c r="AR147" s="60">
        <v>0</v>
      </c>
      <c r="AS147" s="60">
        <v>0</v>
      </c>
      <c r="AT147" s="60">
        <v>65000</v>
      </c>
      <c r="AU147" s="55" t="s">
        <v>568</v>
      </c>
      <c r="AV147" s="55" t="s">
        <v>705</v>
      </c>
      <c r="AW147" s="55" t="s">
        <v>706</v>
      </c>
      <c r="AX147" s="55"/>
      <c r="AY147" s="55" t="s">
        <v>609</v>
      </c>
      <c r="AZ147" s="55" t="s">
        <v>610</v>
      </c>
      <c r="BA147" s="60">
        <v>0</v>
      </c>
      <c r="BB147" s="60">
        <v>65000</v>
      </c>
      <c r="BC147" s="60">
        <v>0</v>
      </c>
      <c r="BD147" s="60">
        <v>0</v>
      </c>
      <c r="BE147" s="60">
        <v>0</v>
      </c>
      <c r="BF147" s="60">
        <v>0</v>
      </c>
      <c r="BG147" s="60">
        <v>0</v>
      </c>
      <c r="BH147" s="60">
        <v>0</v>
      </c>
      <c r="BI147" s="60">
        <v>0</v>
      </c>
      <c r="BJ147" s="60">
        <v>0</v>
      </c>
      <c r="BK147" s="60">
        <v>0</v>
      </c>
      <c r="BL147" s="60">
        <v>0</v>
      </c>
      <c r="BM147" s="60">
        <v>0</v>
      </c>
      <c r="BN147" s="55"/>
      <c r="BO147" s="56"/>
      <c r="BP147" s="55"/>
      <c r="BQ147" s="60">
        <v>0</v>
      </c>
    </row>
    <row r="148" spans="1:69" x14ac:dyDescent="0.35">
      <c r="A148" s="55">
        <v>900951033</v>
      </c>
      <c r="B148" s="55" t="s">
        <v>596</v>
      </c>
      <c r="C148" s="55"/>
      <c r="D148" s="55" t="s">
        <v>245</v>
      </c>
      <c r="E148" s="55" t="s">
        <v>245</v>
      </c>
      <c r="F148" s="55" t="s">
        <v>707</v>
      </c>
      <c r="G148" s="55">
        <v>3</v>
      </c>
      <c r="H148" s="56">
        <v>44404</v>
      </c>
      <c r="I148" s="56">
        <v>44432</v>
      </c>
      <c r="J148" s="57">
        <v>65000</v>
      </c>
      <c r="K148" s="58">
        <v>65000</v>
      </c>
      <c r="L148" s="59" t="s">
        <v>598</v>
      </c>
      <c r="M148" s="59" t="s">
        <v>599</v>
      </c>
      <c r="N148" s="59" t="s">
        <v>629</v>
      </c>
      <c r="O148" s="59" t="s">
        <v>601</v>
      </c>
      <c r="P148" s="70">
        <v>0</v>
      </c>
      <c r="Q148" s="70">
        <v>0</v>
      </c>
      <c r="R148" s="55" t="s">
        <v>602</v>
      </c>
      <c r="S148" s="55" t="s">
        <v>602</v>
      </c>
      <c r="T148" s="60">
        <v>0</v>
      </c>
      <c r="U148" s="55"/>
      <c r="V148" s="55"/>
      <c r="W148" s="55"/>
      <c r="X148" s="55"/>
      <c r="Y148" s="55" t="s">
        <v>603</v>
      </c>
      <c r="Z148" s="56">
        <v>44404</v>
      </c>
      <c r="AA148" s="56">
        <v>44431</v>
      </c>
      <c r="AB148" s="56">
        <v>44600</v>
      </c>
      <c r="AC148" s="56">
        <v>44434</v>
      </c>
      <c r="AD148" s="55">
        <v>1373</v>
      </c>
      <c r="AE148" s="55" t="s">
        <v>604</v>
      </c>
      <c r="AF148" s="60">
        <v>65000</v>
      </c>
      <c r="AG148" s="60">
        <v>65000</v>
      </c>
      <c r="AH148" s="60">
        <v>0</v>
      </c>
      <c r="AI148" s="60">
        <v>0</v>
      </c>
      <c r="AJ148" s="60">
        <v>0</v>
      </c>
      <c r="AK148" s="60">
        <v>0</v>
      </c>
      <c r="AL148" s="60">
        <v>0</v>
      </c>
      <c r="AM148" s="60">
        <v>65000</v>
      </c>
      <c r="AN148" s="55"/>
      <c r="AO148" s="55" t="s">
        <v>660</v>
      </c>
      <c r="AP148" s="55" t="s">
        <v>661</v>
      </c>
      <c r="AQ148" s="55"/>
      <c r="AR148" s="60">
        <v>0</v>
      </c>
      <c r="AS148" s="60">
        <v>0</v>
      </c>
      <c r="AT148" s="60">
        <v>65000</v>
      </c>
      <c r="AU148" s="55" t="s">
        <v>568</v>
      </c>
      <c r="AV148" s="55" t="s">
        <v>708</v>
      </c>
      <c r="AW148" s="55" t="s">
        <v>608</v>
      </c>
      <c r="AX148" s="55"/>
      <c r="AY148" s="55" t="s">
        <v>609</v>
      </c>
      <c r="AZ148" s="55" t="s">
        <v>610</v>
      </c>
      <c r="BA148" s="60">
        <v>0</v>
      </c>
      <c r="BB148" s="60">
        <v>65000</v>
      </c>
      <c r="BC148" s="60">
        <v>0</v>
      </c>
      <c r="BD148" s="60">
        <v>0</v>
      </c>
      <c r="BE148" s="60">
        <v>0</v>
      </c>
      <c r="BF148" s="60">
        <v>0</v>
      </c>
      <c r="BG148" s="60">
        <v>0</v>
      </c>
      <c r="BH148" s="60">
        <v>0</v>
      </c>
      <c r="BI148" s="60">
        <v>0</v>
      </c>
      <c r="BJ148" s="60">
        <v>0</v>
      </c>
      <c r="BK148" s="60">
        <v>0</v>
      </c>
      <c r="BL148" s="60">
        <v>0</v>
      </c>
      <c r="BM148" s="60">
        <v>0</v>
      </c>
      <c r="BN148" s="55"/>
      <c r="BO148" s="56"/>
      <c r="BP148" s="55"/>
      <c r="BQ148" s="60">
        <v>0</v>
      </c>
    </row>
    <row r="149" spans="1:69" x14ac:dyDescent="0.35">
      <c r="A149" s="55">
        <v>900951033</v>
      </c>
      <c r="B149" s="55" t="s">
        <v>596</v>
      </c>
      <c r="C149" s="55"/>
      <c r="D149" s="55" t="s">
        <v>253</v>
      </c>
      <c r="E149" s="55" t="s">
        <v>253</v>
      </c>
      <c r="F149" s="55" t="s">
        <v>709</v>
      </c>
      <c r="G149" s="55">
        <v>3</v>
      </c>
      <c r="H149" s="56">
        <v>44426</v>
      </c>
      <c r="I149" s="56">
        <v>44457</v>
      </c>
      <c r="J149" s="57">
        <v>65000</v>
      </c>
      <c r="K149" s="58">
        <v>65000</v>
      </c>
      <c r="L149" s="59" t="s">
        <v>598</v>
      </c>
      <c r="M149" s="59" t="s">
        <v>599</v>
      </c>
      <c r="N149" s="59" t="s">
        <v>629</v>
      </c>
      <c r="O149" s="59" t="s">
        <v>601</v>
      </c>
      <c r="P149" s="70">
        <v>0</v>
      </c>
      <c r="Q149" s="70">
        <v>0</v>
      </c>
      <c r="R149" s="55" t="s">
        <v>602</v>
      </c>
      <c r="S149" s="55" t="s">
        <v>602</v>
      </c>
      <c r="T149" s="60">
        <v>0</v>
      </c>
      <c r="U149" s="55"/>
      <c r="V149" s="55"/>
      <c r="W149" s="55"/>
      <c r="X149" s="55"/>
      <c r="Y149" s="55" t="s">
        <v>603</v>
      </c>
      <c r="Z149" s="56">
        <v>44426</v>
      </c>
      <c r="AA149" s="56">
        <v>44457</v>
      </c>
      <c r="AB149" s="56">
        <v>44532</v>
      </c>
      <c r="AC149" s="56">
        <v>44468</v>
      </c>
      <c r="AD149" s="55">
        <v>1339</v>
      </c>
      <c r="AE149" s="55" t="s">
        <v>604</v>
      </c>
      <c r="AF149" s="60">
        <v>65000</v>
      </c>
      <c r="AG149" s="60">
        <v>65000</v>
      </c>
      <c r="AH149" s="60">
        <v>0</v>
      </c>
      <c r="AI149" s="60">
        <v>0</v>
      </c>
      <c r="AJ149" s="60">
        <v>0</v>
      </c>
      <c r="AK149" s="60">
        <v>0</v>
      </c>
      <c r="AL149" s="60">
        <v>0</v>
      </c>
      <c r="AM149" s="60">
        <v>65000</v>
      </c>
      <c r="AN149" s="55"/>
      <c r="AO149" s="55" t="s">
        <v>660</v>
      </c>
      <c r="AP149" s="55" t="s">
        <v>710</v>
      </c>
      <c r="AQ149" s="55"/>
      <c r="AR149" s="60">
        <v>0</v>
      </c>
      <c r="AS149" s="60">
        <v>0</v>
      </c>
      <c r="AT149" s="60">
        <v>65000</v>
      </c>
      <c r="AU149" s="55" t="s">
        <v>568</v>
      </c>
      <c r="AV149" s="55" t="s">
        <v>711</v>
      </c>
      <c r="AW149" s="55" t="s">
        <v>608</v>
      </c>
      <c r="AX149" s="55"/>
      <c r="AY149" s="55" t="s">
        <v>609</v>
      </c>
      <c r="AZ149" s="55" t="s">
        <v>610</v>
      </c>
      <c r="BA149" s="60">
        <v>0</v>
      </c>
      <c r="BB149" s="60">
        <v>65000</v>
      </c>
      <c r="BC149" s="60">
        <v>0</v>
      </c>
      <c r="BD149" s="60">
        <v>0</v>
      </c>
      <c r="BE149" s="60">
        <v>0</v>
      </c>
      <c r="BF149" s="60">
        <v>0</v>
      </c>
      <c r="BG149" s="60">
        <v>0</v>
      </c>
      <c r="BH149" s="60">
        <v>0</v>
      </c>
      <c r="BI149" s="60">
        <v>0</v>
      </c>
      <c r="BJ149" s="60">
        <v>0</v>
      </c>
      <c r="BK149" s="60">
        <v>0</v>
      </c>
      <c r="BL149" s="60">
        <v>0</v>
      </c>
      <c r="BM149" s="60">
        <v>0</v>
      </c>
      <c r="BN149" s="55"/>
      <c r="BO149" s="56"/>
      <c r="BP149" s="55"/>
      <c r="BQ149" s="60">
        <v>0</v>
      </c>
    </row>
    <row r="150" spans="1:69" x14ac:dyDescent="0.35">
      <c r="A150" s="55">
        <v>900951033</v>
      </c>
      <c r="B150" s="55" t="s">
        <v>596</v>
      </c>
      <c r="C150" s="55"/>
      <c r="D150" s="55" t="s">
        <v>266</v>
      </c>
      <c r="E150" s="55" t="s">
        <v>266</v>
      </c>
      <c r="F150" s="55" t="s">
        <v>712</v>
      </c>
      <c r="G150" s="55">
        <v>3</v>
      </c>
      <c r="H150" s="56">
        <v>44506</v>
      </c>
      <c r="I150" s="56">
        <v>44540</v>
      </c>
      <c r="J150" s="57">
        <v>65000</v>
      </c>
      <c r="K150" s="58">
        <v>65000</v>
      </c>
      <c r="L150" s="59" t="s">
        <v>598</v>
      </c>
      <c r="M150" s="59" t="s">
        <v>599</v>
      </c>
      <c r="N150" s="59" t="s">
        <v>612</v>
      </c>
      <c r="O150" s="59" t="s">
        <v>601</v>
      </c>
      <c r="P150" s="70">
        <v>0</v>
      </c>
      <c r="Q150" s="70">
        <v>0</v>
      </c>
      <c r="R150" s="55" t="s">
        <v>602</v>
      </c>
      <c r="S150" s="55" t="s">
        <v>602</v>
      </c>
      <c r="T150" s="60">
        <v>0</v>
      </c>
      <c r="U150" s="55"/>
      <c r="V150" s="55"/>
      <c r="W150" s="55"/>
      <c r="X150" s="55"/>
      <c r="Y150" s="55" t="s">
        <v>603</v>
      </c>
      <c r="Z150" s="56">
        <v>44506</v>
      </c>
      <c r="AA150" s="56">
        <v>44540</v>
      </c>
      <c r="AB150" s="56">
        <v>44540</v>
      </c>
      <c r="AC150" s="56">
        <v>44559</v>
      </c>
      <c r="AD150" s="55">
        <v>1248</v>
      </c>
      <c r="AE150" s="55" t="s">
        <v>604</v>
      </c>
      <c r="AF150" s="60">
        <v>65000</v>
      </c>
      <c r="AG150" s="60">
        <v>65000</v>
      </c>
      <c r="AH150" s="60">
        <v>0</v>
      </c>
      <c r="AI150" s="60">
        <v>0</v>
      </c>
      <c r="AJ150" s="60">
        <v>0</v>
      </c>
      <c r="AK150" s="60">
        <v>0</v>
      </c>
      <c r="AL150" s="60">
        <v>0</v>
      </c>
      <c r="AM150" s="60">
        <v>65000</v>
      </c>
      <c r="AN150" s="55"/>
      <c r="AO150" s="55" t="s">
        <v>636</v>
      </c>
      <c r="AP150" s="55" t="s">
        <v>637</v>
      </c>
      <c r="AQ150" s="55"/>
      <c r="AR150" s="60">
        <v>0</v>
      </c>
      <c r="AS150" s="60">
        <v>0</v>
      </c>
      <c r="AT150" s="60">
        <v>65000</v>
      </c>
      <c r="AU150" s="55" t="s">
        <v>568</v>
      </c>
      <c r="AV150" s="55" t="s">
        <v>638</v>
      </c>
      <c r="AW150" s="55" t="s">
        <v>608</v>
      </c>
      <c r="AX150" s="55"/>
      <c r="AY150" s="55" t="s">
        <v>609</v>
      </c>
      <c r="AZ150" s="55" t="s">
        <v>610</v>
      </c>
      <c r="BA150" s="60">
        <v>0</v>
      </c>
      <c r="BB150" s="60">
        <v>65000</v>
      </c>
      <c r="BC150" s="60">
        <v>0</v>
      </c>
      <c r="BD150" s="60">
        <v>0</v>
      </c>
      <c r="BE150" s="60">
        <v>0</v>
      </c>
      <c r="BF150" s="60">
        <v>0</v>
      </c>
      <c r="BG150" s="60">
        <v>0</v>
      </c>
      <c r="BH150" s="60">
        <v>0</v>
      </c>
      <c r="BI150" s="60">
        <v>0</v>
      </c>
      <c r="BJ150" s="60">
        <v>0</v>
      </c>
      <c r="BK150" s="60">
        <v>0</v>
      </c>
      <c r="BL150" s="60">
        <v>0</v>
      </c>
      <c r="BM150" s="60">
        <v>0</v>
      </c>
      <c r="BN150" s="55"/>
      <c r="BO150" s="56"/>
      <c r="BP150" s="55"/>
      <c r="BQ150" s="60">
        <v>0</v>
      </c>
    </row>
    <row r="151" spans="1:69" x14ac:dyDescent="0.35">
      <c r="A151" s="55">
        <v>900951033</v>
      </c>
      <c r="B151" s="55" t="s">
        <v>596</v>
      </c>
      <c r="C151" s="55"/>
      <c r="D151" s="55" t="s">
        <v>267</v>
      </c>
      <c r="E151" s="55" t="s">
        <v>267</v>
      </c>
      <c r="F151" s="55" t="s">
        <v>713</v>
      </c>
      <c r="G151" s="55">
        <v>3</v>
      </c>
      <c r="H151" s="56">
        <v>44514</v>
      </c>
      <c r="I151" s="56">
        <v>44540</v>
      </c>
      <c r="J151" s="57">
        <v>65000</v>
      </c>
      <c r="K151" s="58">
        <v>65000</v>
      </c>
      <c r="L151" s="59" t="s">
        <v>598</v>
      </c>
      <c r="M151" s="59" t="s">
        <v>599</v>
      </c>
      <c r="N151" s="59" t="s">
        <v>635</v>
      </c>
      <c r="O151" s="59" t="s">
        <v>601</v>
      </c>
      <c r="P151" s="70">
        <v>0</v>
      </c>
      <c r="Q151" s="70">
        <v>0</v>
      </c>
      <c r="R151" s="55" t="s">
        <v>602</v>
      </c>
      <c r="S151" s="55" t="s">
        <v>602</v>
      </c>
      <c r="T151" s="60">
        <v>0</v>
      </c>
      <c r="U151" s="55"/>
      <c r="V151" s="55"/>
      <c r="W151" s="55"/>
      <c r="X151" s="55"/>
      <c r="Y151" s="55" t="s">
        <v>603</v>
      </c>
      <c r="Z151" s="56">
        <v>44514</v>
      </c>
      <c r="AA151" s="56">
        <v>44540</v>
      </c>
      <c r="AB151" s="56">
        <v>44540</v>
      </c>
      <c r="AC151" s="56">
        <v>44559</v>
      </c>
      <c r="AD151" s="55">
        <v>1248</v>
      </c>
      <c r="AE151" s="55" t="s">
        <v>604</v>
      </c>
      <c r="AF151" s="60">
        <v>65000</v>
      </c>
      <c r="AG151" s="60">
        <v>65000</v>
      </c>
      <c r="AH151" s="60">
        <v>0</v>
      </c>
      <c r="AI151" s="60">
        <v>0</v>
      </c>
      <c r="AJ151" s="60">
        <v>0</v>
      </c>
      <c r="AK151" s="60">
        <v>0</v>
      </c>
      <c r="AL151" s="60">
        <v>0</v>
      </c>
      <c r="AM151" s="60">
        <v>65000</v>
      </c>
      <c r="AN151" s="55"/>
      <c r="AO151" s="55" t="s">
        <v>636</v>
      </c>
      <c r="AP151" s="55" t="s">
        <v>637</v>
      </c>
      <c r="AQ151" s="55"/>
      <c r="AR151" s="60">
        <v>0</v>
      </c>
      <c r="AS151" s="60">
        <v>0</v>
      </c>
      <c r="AT151" s="60">
        <v>65000</v>
      </c>
      <c r="AU151" s="55" t="s">
        <v>568</v>
      </c>
      <c r="AV151" s="55" t="s">
        <v>638</v>
      </c>
      <c r="AW151" s="55" t="s">
        <v>608</v>
      </c>
      <c r="AX151" s="55"/>
      <c r="AY151" s="55" t="s">
        <v>609</v>
      </c>
      <c r="AZ151" s="55" t="s">
        <v>610</v>
      </c>
      <c r="BA151" s="60">
        <v>0</v>
      </c>
      <c r="BB151" s="60">
        <v>65000</v>
      </c>
      <c r="BC151" s="60">
        <v>0</v>
      </c>
      <c r="BD151" s="60">
        <v>0</v>
      </c>
      <c r="BE151" s="60">
        <v>0</v>
      </c>
      <c r="BF151" s="60">
        <v>0</v>
      </c>
      <c r="BG151" s="60">
        <v>0</v>
      </c>
      <c r="BH151" s="60">
        <v>0</v>
      </c>
      <c r="BI151" s="60">
        <v>0</v>
      </c>
      <c r="BJ151" s="60">
        <v>0</v>
      </c>
      <c r="BK151" s="60">
        <v>0</v>
      </c>
      <c r="BL151" s="60">
        <v>0</v>
      </c>
      <c r="BM151" s="60">
        <v>0</v>
      </c>
      <c r="BN151" s="55"/>
      <c r="BO151" s="56"/>
      <c r="BP151" s="55"/>
      <c r="BQ151" s="60">
        <v>0</v>
      </c>
    </row>
    <row r="152" spans="1:69" x14ac:dyDescent="0.35">
      <c r="A152" s="55">
        <v>900951033</v>
      </c>
      <c r="B152" s="55" t="s">
        <v>596</v>
      </c>
      <c r="C152" s="55"/>
      <c r="D152" s="55" t="s">
        <v>273</v>
      </c>
      <c r="E152" s="55" t="s">
        <v>273</v>
      </c>
      <c r="F152" s="55" t="s">
        <v>714</v>
      </c>
      <c r="G152" s="55">
        <v>3</v>
      </c>
      <c r="H152" s="56">
        <v>44568</v>
      </c>
      <c r="I152" s="56">
        <v>44623</v>
      </c>
      <c r="J152" s="57">
        <v>65000</v>
      </c>
      <c r="K152" s="58">
        <v>65000</v>
      </c>
      <c r="L152" s="59" t="s">
        <v>598</v>
      </c>
      <c r="M152" s="59" t="s">
        <v>599</v>
      </c>
      <c r="N152" s="59" t="s">
        <v>635</v>
      </c>
      <c r="O152" s="59" t="s">
        <v>601</v>
      </c>
      <c r="P152" s="70">
        <v>0</v>
      </c>
      <c r="Q152" s="70">
        <v>0</v>
      </c>
      <c r="R152" s="55" t="s">
        <v>602</v>
      </c>
      <c r="S152" s="55" t="s">
        <v>602</v>
      </c>
      <c r="T152" s="60">
        <v>0</v>
      </c>
      <c r="U152" s="55"/>
      <c r="V152" s="55"/>
      <c r="W152" s="55"/>
      <c r="X152" s="55"/>
      <c r="Y152" s="55" t="s">
        <v>603</v>
      </c>
      <c r="Z152" s="56">
        <v>44568</v>
      </c>
      <c r="AA152" s="56">
        <v>44606</v>
      </c>
      <c r="AB152" s="56">
        <v>44606</v>
      </c>
      <c r="AC152" s="56">
        <v>44606</v>
      </c>
      <c r="AD152" s="55">
        <v>1201</v>
      </c>
      <c r="AE152" s="55" t="s">
        <v>604</v>
      </c>
      <c r="AF152" s="60">
        <v>65000</v>
      </c>
      <c r="AG152" s="60">
        <v>65000</v>
      </c>
      <c r="AH152" s="60">
        <v>0</v>
      </c>
      <c r="AI152" s="60">
        <v>0</v>
      </c>
      <c r="AJ152" s="60">
        <v>0</v>
      </c>
      <c r="AK152" s="60">
        <v>0</v>
      </c>
      <c r="AL152" s="60">
        <v>0</v>
      </c>
      <c r="AM152" s="60">
        <v>65000</v>
      </c>
      <c r="AN152" s="55"/>
      <c r="AO152" s="55" t="s">
        <v>715</v>
      </c>
      <c r="AP152" s="55" t="s">
        <v>716</v>
      </c>
      <c r="AQ152" s="55"/>
      <c r="AR152" s="60">
        <v>0</v>
      </c>
      <c r="AS152" s="60">
        <v>0</v>
      </c>
      <c r="AT152" s="60">
        <v>65000</v>
      </c>
      <c r="AU152" s="55" t="s">
        <v>568</v>
      </c>
      <c r="AV152" s="55" t="s">
        <v>717</v>
      </c>
      <c r="AW152" s="55" t="s">
        <v>653</v>
      </c>
      <c r="AX152" s="55"/>
      <c r="AY152" s="55" t="s">
        <v>609</v>
      </c>
      <c r="AZ152" s="55" t="s">
        <v>610</v>
      </c>
      <c r="BA152" s="60">
        <v>0</v>
      </c>
      <c r="BB152" s="60">
        <v>65000</v>
      </c>
      <c r="BC152" s="60">
        <v>0</v>
      </c>
      <c r="BD152" s="60">
        <v>0</v>
      </c>
      <c r="BE152" s="60">
        <v>0</v>
      </c>
      <c r="BF152" s="60">
        <v>0</v>
      </c>
      <c r="BG152" s="60">
        <v>0</v>
      </c>
      <c r="BH152" s="60">
        <v>0</v>
      </c>
      <c r="BI152" s="60">
        <v>0</v>
      </c>
      <c r="BJ152" s="60">
        <v>0</v>
      </c>
      <c r="BK152" s="60">
        <v>0</v>
      </c>
      <c r="BL152" s="60">
        <v>0</v>
      </c>
      <c r="BM152" s="60">
        <v>0</v>
      </c>
      <c r="BN152" s="55"/>
      <c r="BO152" s="56"/>
      <c r="BP152" s="55"/>
      <c r="BQ152" s="60">
        <v>0</v>
      </c>
    </row>
    <row r="153" spans="1:69" x14ac:dyDescent="0.35">
      <c r="A153" s="55">
        <v>900951033</v>
      </c>
      <c r="B153" s="55" t="s">
        <v>596</v>
      </c>
      <c r="C153" s="55"/>
      <c r="D153" s="55" t="s">
        <v>287</v>
      </c>
      <c r="E153" s="55" t="s">
        <v>287</v>
      </c>
      <c r="F153" s="55" t="s">
        <v>718</v>
      </c>
      <c r="G153" s="55">
        <v>3</v>
      </c>
      <c r="H153" s="56">
        <v>44574</v>
      </c>
      <c r="I153" s="56">
        <v>44613</v>
      </c>
      <c r="J153" s="57">
        <v>65000</v>
      </c>
      <c r="K153" s="58">
        <v>65000</v>
      </c>
      <c r="L153" s="59" t="s">
        <v>598</v>
      </c>
      <c r="M153" s="59" t="s">
        <v>599</v>
      </c>
      <c r="N153" s="59" t="s">
        <v>612</v>
      </c>
      <c r="O153" s="59" t="s">
        <v>601</v>
      </c>
      <c r="P153" s="70">
        <v>0</v>
      </c>
      <c r="Q153" s="70">
        <v>0</v>
      </c>
      <c r="R153" s="55" t="s">
        <v>602</v>
      </c>
      <c r="S153" s="55" t="s">
        <v>602</v>
      </c>
      <c r="T153" s="60">
        <v>0</v>
      </c>
      <c r="U153" s="55"/>
      <c r="V153" s="55"/>
      <c r="W153" s="55"/>
      <c r="X153" s="55"/>
      <c r="Y153" s="55" t="s">
        <v>603</v>
      </c>
      <c r="Z153" s="56">
        <v>44574</v>
      </c>
      <c r="AA153" s="56">
        <v>44613</v>
      </c>
      <c r="AB153" s="56">
        <v>44613</v>
      </c>
      <c r="AC153" s="56">
        <v>44618</v>
      </c>
      <c r="AD153" s="55">
        <v>1189</v>
      </c>
      <c r="AE153" s="55" t="s">
        <v>604</v>
      </c>
      <c r="AF153" s="60">
        <v>65000</v>
      </c>
      <c r="AG153" s="60">
        <v>65000</v>
      </c>
      <c r="AH153" s="60">
        <v>0</v>
      </c>
      <c r="AI153" s="60">
        <v>0</v>
      </c>
      <c r="AJ153" s="60">
        <v>0</v>
      </c>
      <c r="AK153" s="60">
        <v>0</v>
      </c>
      <c r="AL153" s="60">
        <v>0</v>
      </c>
      <c r="AM153" s="60">
        <v>65000</v>
      </c>
      <c r="AN153" s="55"/>
      <c r="AO153" s="55" t="s">
        <v>719</v>
      </c>
      <c r="AP153" s="55" t="s">
        <v>720</v>
      </c>
      <c r="AQ153" s="55"/>
      <c r="AR153" s="60">
        <v>0</v>
      </c>
      <c r="AS153" s="60">
        <v>0</v>
      </c>
      <c r="AT153" s="60">
        <v>65000</v>
      </c>
      <c r="AU153" s="55" t="s">
        <v>568</v>
      </c>
      <c r="AV153" s="55" t="s">
        <v>721</v>
      </c>
      <c r="AW153" s="55" t="s">
        <v>658</v>
      </c>
      <c r="AX153" s="55"/>
      <c r="AY153" s="55" t="s">
        <v>609</v>
      </c>
      <c r="AZ153" s="55" t="s">
        <v>610</v>
      </c>
      <c r="BA153" s="60">
        <v>0</v>
      </c>
      <c r="BB153" s="60">
        <v>65000</v>
      </c>
      <c r="BC153" s="60">
        <v>0</v>
      </c>
      <c r="BD153" s="60">
        <v>0</v>
      </c>
      <c r="BE153" s="60">
        <v>0</v>
      </c>
      <c r="BF153" s="60">
        <v>0</v>
      </c>
      <c r="BG153" s="60">
        <v>0</v>
      </c>
      <c r="BH153" s="60">
        <v>0</v>
      </c>
      <c r="BI153" s="60">
        <v>0</v>
      </c>
      <c r="BJ153" s="60">
        <v>0</v>
      </c>
      <c r="BK153" s="60">
        <v>0</v>
      </c>
      <c r="BL153" s="60">
        <v>0</v>
      </c>
      <c r="BM153" s="60">
        <v>0</v>
      </c>
      <c r="BN153" s="55"/>
      <c r="BO153" s="56"/>
      <c r="BP153" s="55"/>
      <c r="BQ153" s="60">
        <v>0</v>
      </c>
    </row>
    <row r="154" spans="1:69" x14ac:dyDescent="0.35">
      <c r="A154" s="55">
        <v>900951033</v>
      </c>
      <c r="B154" s="55" t="s">
        <v>596</v>
      </c>
      <c r="C154" s="55"/>
      <c r="D154" s="55" t="s">
        <v>289</v>
      </c>
      <c r="E154" s="55" t="s">
        <v>289</v>
      </c>
      <c r="F154" s="55" t="s">
        <v>722</v>
      </c>
      <c r="G154" s="55">
        <v>3</v>
      </c>
      <c r="H154" s="56">
        <v>44570</v>
      </c>
      <c r="I154" s="56">
        <v>44576</v>
      </c>
      <c r="J154" s="57">
        <v>65000</v>
      </c>
      <c r="K154" s="58">
        <v>65000</v>
      </c>
      <c r="L154" s="59" t="s">
        <v>598</v>
      </c>
      <c r="M154" s="59" t="s">
        <v>599</v>
      </c>
      <c r="N154" s="59" t="s">
        <v>618</v>
      </c>
      <c r="O154" s="59" t="s">
        <v>601</v>
      </c>
      <c r="P154" s="70">
        <v>0</v>
      </c>
      <c r="Q154" s="70">
        <v>0</v>
      </c>
      <c r="R154" s="55" t="s">
        <v>602</v>
      </c>
      <c r="S154" s="55" t="s">
        <v>602</v>
      </c>
      <c r="T154" s="60">
        <v>0</v>
      </c>
      <c r="U154" s="55"/>
      <c r="V154" s="55"/>
      <c r="W154" s="55"/>
      <c r="X154" s="55"/>
      <c r="Y154" s="55" t="s">
        <v>603</v>
      </c>
      <c r="Z154" s="56">
        <v>44205</v>
      </c>
      <c r="AA154" s="56">
        <v>44576</v>
      </c>
      <c r="AB154" s="56">
        <v>44576</v>
      </c>
      <c r="AC154" s="56">
        <v>44586</v>
      </c>
      <c r="AD154" s="55">
        <v>1221</v>
      </c>
      <c r="AE154" s="55" t="s">
        <v>604</v>
      </c>
      <c r="AF154" s="60">
        <v>65000</v>
      </c>
      <c r="AG154" s="60">
        <v>65000</v>
      </c>
      <c r="AH154" s="60">
        <v>0</v>
      </c>
      <c r="AI154" s="60">
        <v>0</v>
      </c>
      <c r="AJ154" s="60">
        <v>0</v>
      </c>
      <c r="AK154" s="60">
        <v>0</v>
      </c>
      <c r="AL154" s="60">
        <v>0</v>
      </c>
      <c r="AM154" s="60">
        <v>65000</v>
      </c>
      <c r="AN154" s="55"/>
      <c r="AO154" s="55" t="s">
        <v>723</v>
      </c>
      <c r="AP154" s="55" t="s">
        <v>724</v>
      </c>
      <c r="AQ154" s="55"/>
      <c r="AR154" s="60">
        <v>0</v>
      </c>
      <c r="AS154" s="60">
        <v>0</v>
      </c>
      <c r="AT154" s="60">
        <v>65000</v>
      </c>
      <c r="AU154" s="55" t="s">
        <v>568</v>
      </c>
      <c r="AV154" s="55" t="s">
        <v>725</v>
      </c>
      <c r="AW154" s="55" t="s">
        <v>726</v>
      </c>
      <c r="AX154" s="55"/>
      <c r="AY154" s="55" t="s">
        <v>609</v>
      </c>
      <c r="AZ154" s="55" t="s">
        <v>610</v>
      </c>
      <c r="BA154" s="60">
        <v>0</v>
      </c>
      <c r="BB154" s="60">
        <v>65000</v>
      </c>
      <c r="BC154" s="60">
        <v>0</v>
      </c>
      <c r="BD154" s="60">
        <v>0</v>
      </c>
      <c r="BE154" s="60">
        <v>0</v>
      </c>
      <c r="BF154" s="60">
        <v>0</v>
      </c>
      <c r="BG154" s="60">
        <v>0</v>
      </c>
      <c r="BH154" s="60">
        <v>0</v>
      </c>
      <c r="BI154" s="60">
        <v>0</v>
      </c>
      <c r="BJ154" s="60">
        <v>0</v>
      </c>
      <c r="BK154" s="60">
        <v>0</v>
      </c>
      <c r="BL154" s="60">
        <v>0</v>
      </c>
      <c r="BM154" s="60">
        <v>0</v>
      </c>
      <c r="BN154" s="55"/>
      <c r="BO154" s="56"/>
      <c r="BP154" s="55"/>
      <c r="BQ154" s="60">
        <v>0</v>
      </c>
    </row>
    <row r="155" spans="1:69" x14ac:dyDescent="0.35">
      <c r="A155" s="55">
        <v>900951033</v>
      </c>
      <c r="B155" s="55" t="s">
        <v>596</v>
      </c>
      <c r="C155" s="55"/>
      <c r="D155" s="55" t="s">
        <v>296</v>
      </c>
      <c r="E155" s="55" t="s">
        <v>296</v>
      </c>
      <c r="F155" s="55" t="s">
        <v>727</v>
      </c>
      <c r="G155" s="55">
        <v>3</v>
      </c>
      <c r="H155" s="56">
        <v>44589</v>
      </c>
      <c r="I155" s="56">
        <v>44613</v>
      </c>
      <c r="J155" s="57">
        <v>65000</v>
      </c>
      <c r="K155" s="58">
        <v>65000</v>
      </c>
      <c r="L155" s="59" t="s">
        <v>598</v>
      </c>
      <c r="M155" s="59" t="s">
        <v>599</v>
      </c>
      <c r="N155" s="59" t="s">
        <v>629</v>
      </c>
      <c r="O155" s="59" t="s">
        <v>601</v>
      </c>
      <c r="P155" s="70">
        <v>0</v>
      </c>
      <c r="Q155" s="70">
        <v>0</v>
      </c>
      <c r="R155" s="55" t="s">
        <v>602</v>
      </c>
      <c r="S155" s="55" t="s">
        <v>602</v>
      </c>
      <c r="T155" s="60">
        <v>0</v>
      </c>
      <c r="U155" s="55"/>
      <c r="V155" s="55"/>
      <c r="W155" s="55"/>
      <c r="X155" s="55"/>
      <c r="Y155" s="55" t="s">
        <v>603</v>
      </c>
      <c r="Z155" s="56">
        <v>44589</v>
      </c>
      <c r="AA155" s="56">
        <v>44613</v>
      </c>
      <c r="AB155" s="56">
        <v>44613</v>
      </c>
      <c r="AC155" s="56">
        <v>44618</v>
      </c>
      <c r="AD155" s="55">
        <v>1189</v>
      </c>
      <c r="AE155" s="55" t="s">
        <v>604</v>
      </c>
      <c r="AF155" s="60">
        <v>65000</v>
      </c>
      <c r="AG155" s="60">
        <v>65000</v>
      </c>
      <c r="AH155" s="60">
        <v>0</v>
      </c>
      <c r="AI155" s="60">
        <v>0</v>
      </c>
      <c r="AJ155" s="60">
        <v>0</v>
      </c>
      <c r="AK155" s="60">
        <v>0</v>
      </c>
      <c r="AL155" s="60">
        <v>0</v>
      </c>
      <c r="AM155" s="60">
        <v>65000</v>
      </c>
      <c r="AN155" s="55"/>
      <c r="AO155" s="55" t="s">
        <v>728</v>
      </c>
      <c r="AP155" s="55" t="s">
        <v>729</v>
      </c>
      <c r="AQ155" s="55"/>
      <c r="AR155" s="60">
        <v>0</v>
      </c>
      <c r="AS155" s="60">
        <v>0</v>
      </c>
      <c r="AT155" s="60">
        <v>65000</v>
      </c>
      <c r="AU155" s="55" t="s">
        <v>568</v>
      </c>
      <c r="AV155" s="55" t="s">
        <v>730</v>
      </c>
      <c r="AW155" s="55" t="s">
        <v>658</v>
      </c>
      <c r="AX155" s="55"/>
      <c r="AY155" s="55" t="s">
        <v>609</v>
      </c>
      <c r="AZ155" s="55" t="s">
        <v>610</v>
      </c>
      <c r="BA155" s="60">
        <v>0</v>
      </c>
      <c r="BB155" s="60">
        <v>65000</v>
      </c>
      <c r="BC155" s="60">
        <v>0</v>
      </c>
      <c r="BD155" s="60">
        <v>0</v>
      </c>
      <c r="BE155" s="60">
        <v>0</v>
      </c>
      <c r="BF155" s="60">
        <v>0</v>
      </c>
      <c r="BG155" s="60">
        <v>0</v>
      </c>
      <c r="BH155" s="60">
        <v>0</v>
      </c>
      <c r="BI155" s="60">
        <v>0</v>
      </c>
      <c r="BJ155" s="60">
        <v>0</v>
      </c>
      <c r="BK155" s="60">
        <v>0</v>
      </c>
      <c r="BL155" s="60">
        <v>0</v>
      </c>
      <c r="BM155" s="60">
        <v>0</v>
      </c>
      <c r="BN155" s="55"/>
      <c r="BO155" s="56"/>
      <c r="BP155" s="55"/>
      <c r="BQ155" s="60">
        <v>0</v>
      </c>
    </row>
    <row r="156" spans="1:69" x14ac:dyDescent="0.35">
      <c r="A156" s="55">
        <v>900951033</v>
      </c>
      <c r="B156" s="55" t="s">
        <v>596</v>
      </c>
      <c r="C156" s="55"/>
      <c r="D156" s="55" t="s">
        <v>171</v>
      </c>
      <c r="E156" s="55" t="s">
        <v>171</v>
      </c>
      <c r="F156" s="55" t="s">
        <v>731</v>
      </c>
      <c r="G156" s="55">
        <v>2</v>
      </c>
      <c r="H156" s="56">
        <v>44756</v>
      </c>
      <c r="I156" s="56">
        <v>44785</v>
      </c>
      <c r="J156" s="57">
        <v>65700</v>
      </c>
      <c r="K156" s="58">
        <v>65700</v>
      </c>
      <c r="L156" s="59" t="s">
        <v>598</v>
      </c>
      <c r="M156" s="59" t="s">
        <v>599</v>
      </c>
      <c r="N156" s="59" t="s">
        <v>635</v>
      </c>
      <c r="O156" s="59" t="s">
        <v>601</v>
      </c>
      <c r="P156" s="70">
        <v>0</v>
      </c>
      <c r="Q156" s="70">
        <v>0</v>
      </c>
      <c r="R156" s="55" t="s">
        <v>602</v>
      </c>
      <c r="S156" s="55" t="s">
        <v>602</v>
      </c>
      <c r="T156" s="60">
        <v>0</v>
      </c>
      <c r="U156" s="55"/>
      <c r="V156" s="55"/>
      <c r="W156" s="55"/>
      <c r="X156" s="55"/>
      <c r="Y156" s="55" t="s">
        <v>603</v>
      </c>
      <c r="Z156" s="56">
        <v>44756</v>
      </c>
      <c r="AA156" s="56">
        <v>44785</v>
      </c>
      <c r="AB156" s="56">
        <v>44785</v>
      </c>
      <c r="AC156" s="56">
        <v>44797</v>
      </c>
      <c r="AD156" s="55">
        <v>1010</v>
      </c>
      <c r="AE156" s="55" t="s">
        <v>604</v>
      </c>
      <c r="AF156" s="60">
        <v>65700</v>
      </c>
      <c r="AG156" s="60">
        <v>65700</v>
      </c>
      <c r="AH156" s="60">
        <v>0</v>
      </c>
      <c r="AI156" s="60">
        <v>0</v>
      </c>
      <c r="AJ156" s="60">
        <v>0</v>
      </c>
      <c r="AK156" s="60">
        <v>0</v>
      </c>
      <c r="AL156" s="60">
        <v>0</v>
      </c>
      <c r="AM156" s="60">
        <v>65700</v>
      </c>
      <c r="AN156" s="55"/>
      <c r="AO156" s="55" t="s">
        <v>732</v>
      </c>
      <c r="AP156" s="55" t="s">
        <v>733</v>
      </c>
      <c r="AQ156" s="55"/>
      <c r="AR156" s="60">
        <v>0</v>
      </c>
      <c r="AS156" s="60">
        <v>0</v>
      </c>
      <c r="AT156" s="60">
        <v>65700</v>
      </c>
      <c r="AU156" s="55" t="s">
        <v>568</v>
      </c>
      <c r="AV156" s="55" t="s">
        <v>734</v>
      </c>
      <c r="AW156" s="55" t="s">
        <v>608</v>
      </c>
      <c r="AX156" s="55"/>
      <c r="AY156" s="55" t="s">
        <v>609</v>
      </c>
      <c r="AZ156" s="55" t="s">
        <v>610</v>
      </c>
      <c r="BA156" s="60">
        <v>0</v>
      </c>
      <c r="BB156" s="60">
        <v>65700</v>
      </c>
      <c r="BC156" s="60">
        <v>0</v>
      </c>
      <c r="BD156" s="60">
        <v>0</v>
      </c>
      <c r="BE156" s="60">
        <v>0</v>
      </c>
      <c r="BF156" s="60">
        <v>0</v>
      </c>
      <c r="BG156" s="60">
        <v>0</v>
      </c>
      <c r="BH156" s="60">
        <v>0</v>
      </c>
      <c r="BI156" s="60">
        <v>0</v>
      </c>
      <c r="BJ156" s="60">
        <v>0</v>
      </c>
      <c r="BK156" s="60">
        <v>0</v>
      </c>
      <c r="BL156" s="60">
        <v>0</v>
      </c>
      <c r="BM156" s="60">
        <v>0</v>
      </c>
      <c r="BN156" s="55"/>
      <c r="BO156" s="56"/>
      <c r="BP156" s="55"/>
      <c r="BQ156" s="60">
        <v>0</v>
      </c>
    </row>
    <row r="157" spans="1:69" x14ac:dyDescent="0.35">
      <c r="A157" s="55">
        <v>900951033</v>
      </c>
      <c r="B157" s="55" t="s">
        <v>596</v>
      </c>
      <c r="C157" s="55"/>
      <c r="D157" s="55" t="s">
        <v>313</v>
      </c>
      <c r="E157" s="55" t="s">
        <v>313</v>
      </c>
      <c r="F157" s="55" t="s">
        <v>735</v>
      </c>
      <c r="G157" s="55">
        <v>3</v>
      </c>
      <c r="H157" s="56">
        <v>44665</v>
      </c>
      <c r="I157" s="56">
        <v>44700</v>
      </c>
      <c r="J157" s="57">
        <v>65700</v>
      </c>
      <c r="K157" s="58">
        <v>65700</v>
      </c>
      <c r="L157" s="59" t="s">
        <v>598</v>
      </c>
      <c r="M157" s="59" t="s">
        <v>599</v>
      </c>
      <c r="N157" s="59" t="s">
        <v>629</v>
      </c>
      <c r="O157" s="59" t="s">
        <v>601</v>
      </c>
      <c r="P157" s="70">
        <v>0</v>
      </c>
      <c r="Q157" s="70">
        <v>0</v>
      </c>
      <c r="R157" s="55" t="s">
        <v>602</v>
      </c>
      <c r="S157" s="55" t="s">
        <v>602</v>
      </c>
      <c r="T157" s="60">
        <v>0</v>
      </c>
      <c r="U157" s="55"/>
      <c r="V157" s="55"/>
      <c r="W157" s="55"/>
      <c r="X157" s="55"/>
      <c r="Y157" s="55" t="s">
        <v>603</v>
      </c>
      <c r="Z157" s="56">
        <v>44665</v>
      </c>
      <c r="AA157" s="56">
        <v>44700</v>
      </c>
      <c r="AB157" s="56">
        <v>44915</v>
      </c>
      <c r="AC157" s="56">
        <v>44707</v>
      </c>
      <c r="AD157" s="55">
        <v>1100</v>
      </c>
      <c r="AE157" s="55" t="s">
        <v>604</v>
      </c>
      <c r="AF157" s="60">
        <v>65700</v>
      </c>
      <c r="AG157" s="60">
        <v>65700</v>
      </c>
      <c r="AH157" s="60">
        <v>0</v>
      </c>
      <c r="AI157" s="60">
        <v>0</v>
      </c>
      <c r="AJ157" s="60">
        <v>0</v>
      </c>
      <c r="AK157" s="60">
        <v>0</v>
      </c>
      <c r="AL157" s="60">
        <v>0</v>
      </c>
      <c r="AM157" s="60">
        <v>65700</v>
      </c>
      <c r="AN157" s="55"/>
      <c r="AO157" s="55" t="s">
        <v>660</v>
      </c>
      <c r="AP157" s="55" t="s">
        <v>736</v>
      </c>
      <c r="AQ157" s="55"/>
      <c r="AR157" s="60">
        <v>0</v>
      </c>
      <c r="AS157" s="60">
        <v>0</v>
      </c>
      <c r="AT157" s="60">
        <v>65700</v>
      </c>
      <c r="AU157" s="55" t="s">
        <v>568</v>
      </c>
      <c r="AV157" s="55" t="s">
        <v>737</v>
      </c>
      <c r="AW157" s="55" t="s">
        <v>616</v>
      </c>
      <c r="AX157" s="55"/>
      <c r="AY157" s="55" t="s">
        <v>609</v>
      </c>
      <c r="AZ157" s="55" t="s">
        <v>610</v>
      </c>
      <c r="BA157" s="60">
        <v>0</v>
      </c>
      <c r="BB157" s="60">
        <v>65700</v>
      </c>
      <c r="BC157" s="60">
        <v>0</v>
      </c>
      <c r="BD157" s="60">
        <v>0</v>
      </c>
      <c r="BE157" s="60">
        <v>0</v>
      </c>
      <c r="BF157" s="60">
        <v>0</v>
      </c>
      <c r="BG157" s="60">
        <v>0</v>
      </c>
      <c r="BH157" s="60">
        <v>0</v>
      </c>
      <c r="BI157" s="60">
        <v>0</v>
      </c>
      <c r="BJ157" s="60">
        <v>0</v>
      </c>
      <c r="BK157" s="60">
        <v>0</v>
      </c>
      <c r="BL157" s="60">
        <v>0</v>
      </c>
      <c r="BM157" s="60">
        <v>0</v>
      </c>
      <c r="BN157" s="55"/>
      <c r="BO157" s="56"/>
      <c r="BP157" s="55"/>
      <c r="BQ157" s="60">
        <v>0</v>
      </c>
    </row>
    <row r="158" spans="1:69" x14ac:dyDescent="0.35">
      <c r="A158" s="55">
        <v>900951033</v>
      </c>
      <c r="B158" s="55" t="s">
        <v>596</v>
      </c>
      <c r="C158" s="55"/>
      <c r="D158" s="55" t="s">
        <v>315</v>
      </c>
      <c r="E158" s="55" t="s">
        <v>315</v>
      </c>
      <c r="F158" s="55" t="s">
        <v>738</v>
      </c>
      <c r="G158" s="55">
        <v>3</v>
      </c>
      <c r="H158" s="56">
        <v>44667</v>
      </c>
      <c r="I158" s="56">
        <v>44700</v>
      </c>
      <c r="J158" s="57">
        <v>65700</v>
      </c>
      <c r="K158" s="58">
        <v>65700</v>
      </c>
      <c r="L158" s="59" t="s">
        <v>598</v>
      </c>
      <c r="M158" s="59" t="s">
        <v>599</v>
      </c>
      <c r="N158" s="59" t="s">
        <v>629</v>
      </c>
      <c r="O158" s="59" t="s">
        <v>601</v>
      </c>
      <c r="P158" s="70">
        <v>0</v>
      </c>
      <c r="Q158" s="70">
        <v>0</v>
      </c>
      <c r="R158" s="55" t="s">
        <v>602</v>
      </c>
      <c r="S158" s="55" t="s">
        <v>602</v>
      </c>
      <c r="T158" s="60">
        <v>0</v>
      </c>
      <c r="U158" s="55"/>
      <c r="V158" s="55"/>
      <c r="W158" s="55"/>
      <c r="X158" s="55"/>
      <c r="Y158" s="55" t="s">
        <v>603</v>
      </c>
      <c r="Z158" s="56">
        <v>44667</v>
      </c>
      <c r="AA158" s="56">
        <v>44700</v>
      </c>
      <c r="AB158" s="56">
        <v>44915</v>
      </c>
      <c r="AC158" s="56">
        <v>44707</v>
      </c>
      <c r="AD158" s="55">
        <v>1100</v>
      </c>
      <c r="AE158" s="55" t="s">
        <v>604</v>
      </c>
      <c r="AF158" s="60">
        <v>65700</v>
      </c>
      <c r="AG158" s="60">
        <v>65700</v>
      </c>
      <c r="AH158" s="60">
        <v>0</v>
      </c>
      <c r="AI158" s="60">
        <v>0</v>
      </c>
      <c r="AJ158" s="60">
        <v>0</v>
      </c>
      <c r="AK158" s="60">
        <v>0</v>
      </c>
      <c r="AL158" s="60">
        <v>0</v>
      </c>
      <c r="AM158" s="60">
        <v>65700</v>
      </c>
      <c r="AN158" s="55"/>
      <c r="AO158" s="55" t="s">
        <v>660</v>
      </c>
      <c r="AP158" s="55" t="s">
        <v>739</v>
      </c>
      <c r="AQ158" s="55"/>
      <c r="AR158" s="60">
        <v>0</v>
      </c>
      <c r="AS158" s="60">
        <v>0</v>
      </c>
      <c r="AT158" s="60">
        <v>65700</v>
      </c>
      <c r="AU158" s="55" t="s">
        <v>568</v>
      </c>
      <c r="AV158" s="55" t="s">
        <v>740</v>
      </c>
      <c r="AW158" s="55" t="s">
        <v>616</v>
      </c>
      <c r="AX158" s="55"/>
      <c r="AY158" s="55" t="s">
        <v>609</v>
      </c>
      <c r="AZ158" s="55" t="s">
        <v>610</v>
      </c>
      <c r="BA158" s="60">
        <v>0</v>
      </c>
      <c r="BB158" s="60">
        <v>65700</v>
      </c>
      <c r="BC158" s="60">
        <v>0</v>
      </c>
      <c r="BD158" s="60">
        <v>0</v>
      </c>
      <c r="BE158" s="60">
        <v>0</v>
      </c>
      <c r="BF158" s="60">
        <v>0</v>
      </c>
      <c r="BG158" s="60">
        <v>0</v>
      </c>
      <c r="BH158" s="60">
        <v>0</v>
      </c>
      <c r="BI158" s="60">
        <v>0</v>
      </c>
      <c r="BJ158" s="60">
        <v>0</v>
      </c>
      <c r="BK158" s="60">
        <v>0</v>
      </c>
      <c r="BL158" s="60">
        <v>0</v>
      </c>
      <c r="BM158" s="60">
        <v>0</v>
      </c>
      <c r="BN158" s="55"/>
      <c r="BO158" s="56"/>
      <c r="BP158" s="55"/>
      <c r="BQ158" s="60">
        <v>0</v>
      </c>
    </row>
    <row r="159" spans="1:69" x14ac:dyDescent="0.35">
      <c r="A159" s="55">
        <v>900951033</v>
      </c>
      <c r="B159" s="55" t="s">
        <v>596</v>
      </c>
      <c r="C159" s="55"/>
      <c r="D159" s="55" t="s">
        <v>279</v>
      </c>
      <c r="E159" s="55" t="s">
        <v>279</v>
      </c>
      <c r="F159" s="55" t="s">
        <v>741</v>
      </c>
      <c r="G159" s="55">
        <v>3</v>
      </c>
      <c r="H159" s="56">
        <v>44579</v>
      </c>
      <c r="I159" s="56">
        <v>44623</v>
      </c>
      <c r="J159" s="57">
        <v>74993</v>
      </c>
      <c r="K159" s="58">
        <v>74993</v>
      </c>
      <c r="L159" s="59" t="s">
        <v>598</v>
      </c>
      <c r="M159" s="59" t="s">
        <v>599</v>
      </c>
      <c r="N159" s="59" t="s">
        <v>635</v>
      </c>
      <c r="O159" s="59" t="s">
        <v>601</v>
      </c>
      <c r="P159" s="70">
        <v>0</v>
      </c>
      <c r="Q159" s="70">
        <v>0</v>
      </c>
      <c r="R159" s="55" t="s">
        <v>602</v>
      </c>
      <c r="S159" s="55" t="s">
        <v>602</v>
      </c>
      <c r="T159" s="60">
        <v>0</v>
      </c>
      <c r="U159" s="55"/>
      <c r="V159" s="55"/>
      <c r="W159" s="55"/>
      <c r="X159" s="55"/>
      <c r="Y159" s="55" t="s">
        <v>603</v>
      </c>
      <c r="Z159" s="56">
        <v>44579</v>
      </c>
      <c r="AA159" s="56">
        <v>44602</v>
      </c>
      <c r="AB159" s="56">
        <v>44602</v>
      </c>
      <c r="AC159" s="56">
        <v>44606</v>
      </c>
      <c r="AD159" s="55">
        <v>1201</v>
      </c>
      <c r="AE159" s="55" t="s">
        <v>604</v>
      </c>
      <c r="AF159" s="60">
        <v>74993</v>
      </c>
      <c r="AG159" s="60">
        <v>74993</v>
      </c>
      <c r="AH159" s="60">
        <v>0</v>
      </c>
      <c r="AI159" s="60">
        <v>0</v>
      </c>
      <c r="AJ159" s="60">
        <v>0</v>
      </c>
      <c r="AK159" s="60">
        <v>0</v>
      </c>
      <c r="AL159" s="60">
        <v>0</v>
      </c>
      <c r="AM159" s="60">
        <v>74993</v>
      </c>
      <c r="AN159" s="55"/>
      <c r="AO159" s="55" t="s">
        <v>742</v>
      </c>
      <c r="AP159" s="55" t="s">
        <v>743</v>
      </c>
      <c r="AQ159" s="55"/>
      <c r="AR159" s="60">
        <v>0</v>
      </c>
      <c r="AS159" s="60">
        <v>0</v>
      </c>
      <c r="AT159" s="60">
        <v>74993</v>
      </c>
      <c r="AU159" s="55" t="s">
        <v>568</v>
      </c>
      <c r="AV159" s="55" t="s">
        <v>744</v>
      </c>
      <c r="AW159" s="55" t="s">
        <v>658</v>
      </c>
      <c r="AX159" s="55"/>
      <c r="AY159" s="55" t="s">
        <v>609</v>
      </c>
      <c r="AZ159" s="55" t="s">
        <v>610</v>
      </c>
      <c r="BA159" s="60">
        <v>0</v>
      </c>
      <c r="BB159" s="60">
        <v>74993</v>
      </c>
      <c r="BC159" s="60">
        <v>0</v>
      </c>
      <c r="BD159" s="60">
        <v>0</v>
      </c>
      <c r="BE159" s="60">
        <v>0</v>
      </c>
      <c r="BF159" s="60">
        <v>0</v>
      </c>
      <c r="BG159" s="60">
        <v>0</v>
      </c>
      <c r="BH159" s="60">
        <v>0</v>
      </c>
      <c r="BI159" s="60">
        <v>0</v>
      </c>
      <c r="BJ159" s="60">
        <v>0</v>
      </c>
      <c r="BK159" s="60">
        <v>0</v>
      </c>
      <c r="BL159" s="60">
        <v>0</v>
      </c>
      <c r="BM159" s="60">
        <v>0</v>
      </c>
      <c r="BN159" s="55"/>
      <c r="BO159" s="56"/>
      <c r="BP159" s="55"/>
      <c r="BQ159" s="60">
        <v>0</v>
      </c>
    </row>
    <row r="160" spans="1:69" x14ac:dyDescent="0.35">
      <c r="A160" s="55">
        <v>900951033</v>
      </c>
      <c r="B160" s="55" t="s">
        <v>596</v>
      </c>
      <c r="C160" s="55"/>
      <c r="D160" s="55" t="s">
        <v>380</v>
      </c>
      <c r="E160" s="55" t="s">
        <v>380</v>
      </c>
      <c r="F160" s="55" t="s">
        <v>745</v>
      </c>
      <c r="G160" s="55">
        <v>2</v>
      </c>
      <c r="H160" s="56">
        <v>44906</v>
      </c>
      <c r="I160" s="56">
        <v>44914</v>
      </c>
      <c r="J160" s="57">
        <v>78300</v>
      </c>
      <c r="K160" s="58">
        <v>78300</v>
      </c>
      <c r="L160" s="59" t="s">
        <v>598</v>
      </c>
      <c r="M160" s="59" t="s">
        <v>599</v>
      </c>
      <c r="N160" s="59" t="s">
        <v>629</v>
      </c>
      <c r="O160" s="59" t="s">
        <v>601</v>
      </c>
      <c r="P160" s="70">
        <v>0</v>
      </c>
      <c r="Q160" s="70">
        <v>0</v>
      </c>
      <c r="R160" s="55" t="s">
        <v>602</v>
      </c>
      <c r="S160" s="55" t="s">
        <v>602</v>
      </c>
      <c r="T160" s="60">
        <v>0</v>
      </c>
      <c r="U160" s="55"/>
      <c r="V160" s="55"/>
      <c r="W160" s="55"/>
      <c r="X160" s="55"/>
      <c r="Y160" s="55" t="s">
        <v>603</v>
      </c>
      <c r="Z160" s="56">
        <v>44906</v>
      </c>
      <c r="AA160" s="56">
        <v>44914</v>
      </c>
      <c r="AB160" s="56">
        <v>44914</v>
      </c>
      <c r="AC160" s="56">
        <v>44923</v>
      </c>
      <c r="AD160" s="55">
        <v>884</v>
      </c>
      <c r="AE160" s="55" t="s">
        <v>604</v>
      </c>
      <c r="AF160" s="60">
        <v>78300</v>
      </c>
      <c r="AG160" s="60">
        <v>78300</v>
      </c>
      <c r="AH160" s="60">
        <v>0</v>
      </c>
      <c r="AI160" s="60">
        <v>0</v>
      </c>
      <c r="AJ160" s="60">
        <v>0</v>
      </c>
      <c r="AK160" s="60">
        <v>0</v>
      </c>
      <c r="AL160" s="60">
        <v>0</v>
      </c>
      <c r="AM160" s="60">
        <v>78300</v>
      </c>
      <c r="AN160" s="55"/>
      <c r="AO160" s="55" t="s">
        <v>746</v>
      </c>
      <c r="AP160" s="55" t="s">
        <v>747</v>
      </c>
      <c r="AQ160" s="55"/>
      <c r="AR160" s="60">
        <v>0</v>
      </c>
      <c r="AS160" s="60">
        <v>0</v>
      </c>
      <c r="AT160" s="60">
        <v>78300</v>
      </c>
      <c r="AU160" s="55" t="s">
        <v>568</v>
      </c>
      <c r="AV160" s="55" t="s">
        <v>748</v>
      </c>
      <c r="AW160" s="55" t="s">
        <v>616</v>
      </c>
      <c r="AX160" s="55"/>
      <c r="AY160" s="55" t="s">
        <v>609</v>
      </c>
      <c r="AZ160" s="55" t="s">
        <v>610</v>
      </c>
      <c r="BA160" s="60">
        <v>0</v>
      </c>
      <c r="BB160" s="60">
        <v>78300</v>
      </c>
      <c r="BC160" s="60">
        <v>0</v>
      </c>
      <c r="BD160" s="60">
        <v>0</v>
      </c>
      <c r="BE160" s="60">
        <v>0</v>
      </c>
      <c r="BF160" s="60">
        <v>0</v>
      </c>
      <c r="BG160" s="60">
        <v>0</v>
      </c>
      <c r="BH160" s="60">
        <v>0</v>
      </c>
      <c r="BI160" s="60">
        <v>0</v>
      </c>
      <c r="BJ160" s="60">
        <v>0</v>
      </c>
      <c r="BK160" s="60">
        <v>0</v>
      </c>
      <c r="BL160" s="60">
        <v>0</v>
      </c>
      <c r="BM160" s="60">
        <v>0</v>
      </c>
      <c r="BN160" s="55"/>
      <c r="BO160" s="56"/>
      <c r="BP160" s="55"/>
      <c r="BQ160" s="60">
        <v>0</v>
      </c>
    </row>
    <row r="161" spans="1:69" x14ac:dyDescent="0.35">
      <c r="A161" s="55">
        <v>900951033</v>
      </c>
      <c r="B161" s="55" t="s">
        <v>596</v>
      </c>
      <c r="C161" s="55"/>
      <c r="D161" s="55" t="s">
        <v>187</v>
      </c>
      <c r="E161" s="55" t="s">
        <v>187</v>
      </c>
      <c r="F161" s="55" t="s">
        <v>749</v>
      </c>
      <c r="G161" s="55">
        <v>3</v>
      </c>
      <c r="H161" s="56">
        <v>44242</v>
      </c>
      <c r="I161" s="56">
        <v>44291</v>
      </c>
      <c r="J161" s="57">
        <v>80800</v>
      </c>
      <c r="K161" s="58">
        <v>80800</v>
      </c>
      <c r="L161" s="59" t="s">
        <v>598</v>
      </c>
      <c r="M161" s="59" t="s">
        <v>599</v>
      </c>
      <c r="N161" s="59" t="s">
        <v>629</v>
      </c>
      <c r="O161" s="59" t="s">
        <v>601</v>
      </c>
      <c r="P161" s="70">
        <v>0</v>
      </c>
      <c r="Q161" s="70">
        <v>0</v>
      </c>
      <c r="R161" s="55" t="s">
        <v>602</v>
      </c>
      <c r="S161" s="55" t="s">
        <v>602</v>
      </c>
      <c r="T161" s="60">
        <v>0</v>
      </c>
      <c r="U161" s="55"/>
      <c r="V161" s="55"/>
      <c r="W161" s="55"/>
      <c r="X161" s="55"/>
      <c r="Y161" s="55" t="s">
        <v>603</v>
      </c>
      <c r="Z161" s="56">
        <v>44242</v>
      </c>
      <c r="AA161" s="56">
        <v>44291</v>
      </c>
      <c r="AB161" s="56">
        <v>44572</v>
      </c>
      <c r="AC161" s="56">
        <v>44292</v>
      </c>
      <c r="AD161" s="55">
        <v>1515</v>
      </c>
      <c r="AE161" s="55" t="s">
        <v>604</v>
      </c>
      <c r="AF161" s="60">
        <v>80800</v>
      </c>
      <c r="AG161" s="60">
        <v>80800</v>
      </c>
      <c r="AH161" s="60">
        <v>0</v>
      </c>
      <c r="AI161" s="60">
        <v>0</v>
      </c>
      <c r="AJ161" s="60">
        <v>0</v>
      </c>
      <c r="AK161" s="60">
        <v>0</v>
      </c>
      <c r="AL161" s="60">
        <v>0</v>
      </c>
      <c r="AM161" s="60">
        <v>80800</v>
      </c>
      <c r="AN161" s="55"/>
      <c r="AO161" s="55" t="s">
        <v>660</v>
      </c>
      <c r="AP161" s="55" t="s">
        <v>750</v>
      </c>
      <c r="AQ161" s="55"/>
      <c r="AR161" s="60">
        <v>0</v>
      </c>
      <c r="AS161" s="60">
        <v>0</v>
      </c>
      <c r="AT161" s="60">
        <v>80800</v>
      </c>
      <c r="AU161" s="55" t="s">
        <v>568</v>
      </c>
      <c r="AV161" s="55" t="s">
        <v>751</v>
      </c>
      <c r="AW161" s="55" t="s">
        <v>653</v>
      </c>
      <c r="AX161" s="55"/>
      <c r="AY161" s="55" t="s">
        <v>609</v>
      </c>
      <c r="AZ161" s="55" t="s">
        <v>610</v>
      </c>
      <c r="BA161" s="60">
        <v>0</v>
      </c>
      <c r="BB161" s="60">
        <v>80800</v>
      </c>
      <c r="BC161" s="60">
        <v>0</v>
      </c>
      <c r="BD161" s="60">
        <v>0</v>
      </c>
      <c r="BE161" s="60">
        <v>0</v>
      </c>
      <c r="BF161" s="60">
        <v>0</v>
      </c>
      <c r="BG161" s="60">
        <v>0</v>
      </c>
      <c r="BH161" s="60">
        <v>0</v>
      </c>
      <c r="BI161" s="60">
        <v>0</v>
      </c>
      <c r="BJ161" s="60">
        <v>0</v>
      </c>
      <c r="BK161" s="60">
        <v>0</v>
      </c>
      <c r="BL161" s="60">
        <v>0</v>
      </c>
      <c r="BM161" s="60">
        <v>0</v>
      </c>
      <c r="BN161" s="55"/>
      <c r="BO161" s="56"/>
      <c r="BP161" s="55"/>
      <c r="BQ161" s="60">
        <v>0</v>
      </c>
    </row>
    <row r="162" spans="1:69" x14ac:dyDescent="0.35">
      <c r="A162" s="55">
        <v>900951033</v>
      </c>
      <c r="B162" s="55" t="s">
        <v>596</v>
      </c>
      <c r="C162" s="55"/>
      <c r="D162" s="55" t="s">
        <v>200</v>
      </c>
      <c r="E162" s="55" t="s">
        <v>200</v>
      </c>
      <c r="F162" s="55" t="s">
        <v>755</v>
      </c>
      <c r="G162" s="55">
        <v>4</v>
      </c>
      <c r="H162" s="56">
        <v>44262</v>
      </c>
      <c r="I162" s="56">
        <v>44291</v>
      </c>
      <c r="J162" s="57">
        <v>80800</v>
      </c>
      <c r="K162" s="58">
        <v>80800</v>
      </c>
      <c r="L162" s="59" t="s">
        <v>598</v>
      </c>
      <c r="M162" s="59" t="s">
        <v>599</v>
      </c>
      <c r="N162" s="59" t="s">
        <v>629</v>
      </c>
      <c r="O162" s="59" t="s">
        <v>601</v>
      </c>
      <c r="P162" s="70">
        <v>0</v>
      </c>
      <c r="Q162" s="70">
        <v>0</v>
      </c>
      <c r="R162" s="55" t="s">
        <v>602</v>
      </c>
      <c r="S162" s="55" t="s">
        <v>602</v>
      </c>
      <c r="T162" s="60">
        <v>0</v>
      </c>
      <c r="U162" s="55"/>
      <c r="V162" s="55"/>
      <c r="W162" s="55"/>
      <c r="X162" s="55"/>
      <c r="Y162" s="55" t="s">
        <v>603</v>
      </c>
      <c r="Z162" s="56">
        <v>44262</v>
      </c>
      <c r="AA162" s="56">
        <v>44291</v>
      </c>
      <c r="AB162" s="56">
        <v>44357</v>
      </c>
      <c r="AC162" s="56">
        <v>44292</v>
      </c>
      <c r="AD162" s="55">
        <v>1515</v>
      </c>
      <c r="AE162" s="55" t="s">
        <v>604</v>
      </c>
      <c r="AF162" s="60">
        <v>80800</v>
      </c>
      <c r="AG162" s="60">
        <v>80800</v>
      </c>
      <c r="AH162" s="60">
        <v>0</v>
      </c>
      <c r="AI162" s="60">
        <v>0</v>
      </c>
      <c r="AJ162" s="60">
        <v>0</v>
      </c>
      <c r="AK162" s="60">
        <v>0</v>
      </c>
      <c r="AL162" s="60">
        <v>0</v>
      </c>
      <c r="AM162" s="60">
        <v>80800</v>
      </c>
      <c r="AN162" s="55"/>
      <c r="AO162" s="55" t="s">
        <v>660</v>
      </c>
      <c r="AP162" s="55" t="s">
        <v>756</v>
      </c>
      <c r="AQ162" s="55"/>
      <c r="AR162" s="60">
        <v>0</v>
      </c>
      <c r="AS162" s="60">
        <v>0</v>
      </c>
      <c r="AT162" s="60">
        <v>80800</v>
      </c>
      <c r="AU162" s="55" t="s">
        <v>568</v>
      </c>
      <c r="AV162" s="55" t="s">
        <v>757</v>
      </c>
      <c r="AW162" s="55" t="s">
        <v>658</v>
      </c>
      <c r="AX162" s="55"/>
      <c r="AY162" s="55" t="s">
        <v>609</v>
      </c>
      <c r="AZ162" s="55" t="s">
        <v>610</v>
      </c>
      <c r="BA162" s="60">
        <v>0</v>
      </c>
      <c r="BB162" s="60">
        <v>80800</v>
      </c>
      <c r="BC162" s="60">
        <v>0</v>
      </c>
      <c r="BD162" s="60">
        <v>0</v>
      </c>
      <c r="BE162" s="60">
        <v>0</v>
      </c>
      <c r="BF162" s="60">
        <v>0</v>
      </c>
      <c r="BG162" s="60">
        <v>0</v>
      </c>
      <c r="BH162" s="60">
        <v>0</v>
      </c>
      <c r="BI162" s="60">
        <v>0</v>
      </c>
      <c r="BJ162" s="60">
        <v>0</v>
      </c>
      <c r="BK162" s="60">
        <v>0</v>
      </c>
      <c r="BL162" s="60">
        <v>0</v>
      </c>
      <c r="BM162" s="60">
        <v>0</v>
      </c>
      <c r="BN162" s="55"/>
      <c r="BO162" s="56"/>
      <c r="BP162" s="55"/>
      <c r="BQ162" s="60">
        <v>0</v>
      </c>
    </row>
    <row r="163" spans="1:69" x14ac:dyDescent="0.35">
      <c r="A163" s="55">
        <v>900951033</v>
      </c>
      <c r="B163" s="55" t="s">
        <v>596</v>
      </c>
      <c r="C163" s="55"/>
      <c r="D163" s="55" t="s">
        <v>202</v>
      </c>
      <c r="E163" s="55" t="s">
        <v>202</v>
      </c>
      <c r="F163" s="55" t="s">
        <v>758</v>
      </c>
      <c r="G163" s="55">
        <v>4</v>
      </c>
      <c r="H163" s="56">
        <v>44266</v>
      </c>
      <c r="I163" s="56">
        <v>44319</v>
      </c>
      <c r="J163" s="57">
        <v>80800</v>
      </c>
      <c r="K163" s="58">
        <v>80800</v>
      </c>
      <c r="L163" s="59" t="s">
        <v>598</v>
      </c>
      <c r="M163" s="59" t="s">
        <v>599</v>
      </c>
      <c r="N163" s="59" t="s">
        <v>635</v>
      </c>
      <c r="O163" s="59" t="s">
        <v>601</v>
      </c>
      <c r="P163" s="70">
        <v>0</v>
      </c>
      <c r="Q163" s="70">
        <v>0</v>
      </c>
      <c r="R163" s="55" t="s">
        <v>602</v>
      </c>
      <c r="S163" s="55" t="s">
        <v>602</v>
      </c>
      <c r="T163" s="60">
        <v>0</v>
      </c>
      <c r="U163" s="55"/>
      <c r="V163" s="55"/>
      <c r="W163" s="55"/>
      <c r="X163" s="55"/>
      <c r="Y163" s="55" t="s">
        <v>603</v>
      </c>
      <c r="Z163" s="56">
        <v>44266</v>
      </c>
      <c r="AA163" s="56">
        <v>44327</v>
      </c>
      <c r="AB163" s="56">
        <v>44449</v>
      </c>
      <c r="AC163" s="56">
        <v>44340</v>
      </c>
      <c r="AD163" s="55">
        <v>1467</v>
      </c>
      <c r="AE163" s="55" t="s">
        <v>604</v>
      </c>
      <c r="AF163" s="60">
        <v>80800</v>
      </c>
      <c r="AG163" s="60">
        <v>80800</v>
      </c>
      <c r="AH163" s="60">
        <v>0</v>
      </c>
      <c r="AI163" s="60">
        <v>0</v>
      </c>
      <c r="AJ163" s="60">
        <v>0</v>
      </c>
      <c r="AK163" s="60">
        <v>0</v>
      </c>
      <c r="AL163" s="60">
        <v>0</v>
      </c>
      <c r="AM163" s="60">
        <v>80800</v>
      </c>
      <c r="AN163" s="55"/>
      <c r="AO163" s="55" t="s">
        <v>660</v>
      </c>
      <c r="AP163" s="55" t="s">
        <v>759</v>
      </c>
      <c r="AQ163" s="55"/>
      <c r="AR163" s="60">
        <v>0</v>
      </c>
      <c r="AS163" s="60">
        <v>0</v>
      </c>
      <c r="AT163" s="60">
        <v>80800</v>
      </c>
      <c r="AU163" s="55" t="s">
        <v>568</v>
      </c>
      <c r="AV163" s="55" t="s">
        <v>760</v>
      </c>
      <c r="AW163" s="55" t="s">
        <v>608</v>
      </c>
      <c r="AX163" s="55"/>
      <c r="AY163" s="55" t="s">
        <v>609</v>
      </c>
      <c r="AZ163" s="55" t="s">
        <v>610</v>
      </c>
      <c r="BA163" s="60">
        <v>0</v>
      </c>
      <c r="BB163" s="60">
        <v>80800</v>
      </c>
      <c r="BC163" s="60">
        <v>0</v>
      </c>
      <c r="BD163" s="60">
        <v>0</v>
      </c>
      <c r="BE163" s="60">
        <v>0</v>
      </c>
      <c r="BF163" s="60">
        <v>0</v>
      </c>
      <c r="BG163" s="60">
        <v>0</v>
      </c>
      <c r="BH163" s="60">
        <v>0</v>
      </c>
      <c r="BI163" s="60">
        <v>0</v>
      </c>
      <c r="BJ163" s="60">
        <v>0</v>
      </c>
      <c r="BK163" s="60">
        <v>0</v>
      </c>
      <c r="BL163" s="60">
        <v>0</v>
      </c>
      <c r="BM163" s="60">
        <v>0</v>
      </c>
      <c r="BN163" s="55"/>
      <c r="BO163" s="56"/>
      <c r="BP163" s="55"/>
      <c r="BQ163" s="60">
        <v>0</v>
      </c>
    </row>
    <row r="164" spans="1:69" x14ac:dyDescent="0.35">
      <c r="A164" s="55">
        <v>900951033</v>
      </c>
      <c r="B164" s="55" t="s">
        <v>596</v>
      </c>
      <c r="C164" s="55"/>
      <c r="D164" s="55" t="s">
        <v>203</v>
      </c>
      <c r="E164" s="55" t="s">
        <v>203</v>
      </c>
      <c r="F164" s="55" t="s">
        <v>761</v>
      </c>
      <c r="G164" s="55">
        <v>4</v>
      </c>
      <c r="H164" s="56">
        <v>44271</v>
      </c>
      <c r="I164" s="56">
        <v>44319</v>
      </c>
      <c r="J164" s="57">
        <v>80800</v>
      </c>
      <c r="K164" s="58">
        <v>80800</v>
      </c>
      <c r="L164" s="59" t="s">
        <v>598</v>
      </c>
      <c r="M164" s="59" t="s">
        <v>599</v>
      </c>
      <c r="N164" s="59" t="s">
        <v>635</v>
      </c>
      <c r="O164" s="59" t="s">
        <v>601</v>
      </c>
      <c r="P164" s="70">
        <v>0</v>
      </c>
      <c r="Q164" s="70">
        <v>0</v>
      </c>
      <c r="R164" s="55" t="s">
        <v>602</v>
      </c>
      <c r="S164" s="55" t="s">
        <v>602</v>
      </c>
      <c r="T164" s="60">
        <v>0</v>
      </c>
      <c r="U164" s="55"/>
      <c r="V164" s="55"/>
      <c r="W164" s="55"/>
      <c r="X164" s="55"/>
      <c r="Y164" s="55" t="s">
        <v>603</v>
      </c>
      <c r="Z164" s="56">
        <v>44271</v>
      </c>
      <c r="AA164" s="56">
        <v>44327</v>
      </c>
      <c r="AB164" s="56">
        <v>44449</v>
      </c>
      <c r="AC164" s="56">
        <v>44340</v>
      </c>
      <c r="AD164" s="55">
        <v>1467</v>
      </c>
      <c r="AE164" s="55" t="s">
        <v>604</v>
      </c>
      <c r="AF164" s="60">
        <v>80800</v>
      </c>
      <c r="AG164" s="60">
        <v>80800</v>
      </c>
      <c r="AH164" s="60">
        <v>0</v>
      </c>
      <c r="AI164" s="60">
        <v>0</v>
      </c>
      <c r="AJ164" s="60">
        <v>0</v>
      </c>
      <c r="AK164" s="60">
        <v>0</v>
      </c>
      <c r="AL164" s="60">
        <v>0</v>
      </c>
      <c r="AM164" s="60">
        <v>80800</v>
      </c>
      <c r="AN164" s="55"/>
      <c r="AO164" s="55" t="s">
        <v>660</v>
      </c>
      <c r="AP164" s="55" t="s">
        <v>762</v>
      </c>
      <c r="AQ164" s="55"/>
      <c r="AR164" s="60">
        <v>0</v>
      </c>
      <c r="AS164" s="60">
        <v>0</v>
      </c>
      <c r="AT164" s="60">
        <v>80800</v>
      </c>
      <c r="AU164" s="55" t="s">
        <v>568</v>
      </c>
      <c r="AV164" s="55" t="s">
        <v>763</v>
      </c>
      <c r="AW164" s="55" t="s">
        <v>608</v>
      </c>
      <c r="AX164" s="55"/>
      <c r="AY164" s="55" t="s">
        <v>609</v>
      </c>
      <c r="AZ164" s="55" t="s">
        <v>610</v>
      </c>
      <c r="BA164" s="60">
        <v>0</v>
      </c>
      <c r="BB164" s="60">
        <v>80800</v>
      </c>
      <c r="BC164" s="60">
        <v>0</v>
      </c>
      <c r="BD164" s="60">
        <v>0</v>
      </c>
      <c r="BE164" s="60">
        <v>0</v>
      </c>
      <c r="BF164" s="60">
        <v>0</v>
      </c>
      <c r="BG164" s="60">
        <v>0</v>
      </c>
      <c r="BH164" s="60">
        <v>0</v>
      </c>
      <c r="BI164" s="60">
        <v>0</v>
      </c>
      <c r="BJ164" s="60">
        <v>0</v>
      </c>
      <c r="BK164" s="60">
        <v>0</v>
      </c>
      <c r="BL164" s="60">
        <v>0</v>
      </c>
      <c r="BM164" s="60">
        <v>0</v>
      </c>
      <c r="BN164" s="55"/>
      <c r="BO164" s="56"/>
      <c r="BP164" s="55"/>
      <c r="BQ164" s="60">
        <v>0</v>
      </c>
    </row>
    <row r="165" spans="1:69" x14ac:dyDescent="0.35">
      <c r="A165" s="55">
        <v>900951033</v>
      </c>
      <c r="B165" s="55" t="s">
        <v>596</v>
      </c>
      <c r="C165" s="55"/>
      <c r="D165" s="55" t="s">
        <v>208</v>
      </c>
      <c r="E165" s="55" t="s">
        <v>208</v>
      </c>
      <c r="F165" s="55" t="s">
        <v>764</v>
      </c>
      <c r="G165" s="55">
        <v>4</v>
      </c>
      <c r="H165" s="56">
        <v>44273</v>
      </c>
      <c r="I165" s="56">
        <v>44319</v>
      </c>
      <c r="J165" s="57">
        <v>80800</v>
      </c>
      <c r="K165" s="58">
        <v>80800</v>
      </c>
      <c r="L165" s="59" t="s">
        <v>598</v>
      </c>
      <c r="M165" s="59" t="s">
        <v>599</v>
      </c>
      <c r="N165" s="59" t="s">
        <v>635</v>
      </c>
      <c r="O165" s="59" t="s">
        <v>601</v>
      </c>
      <c r="P165" s="70">
        <v>0</v>
      </c>
      <c r="Q165" s="70">
        <v>0</v>
      </c>
      <c r="R165" s="55" t="s">
        <v>602</v>
      </c>
      <c r="S165" s="55" t="s">
        <v>602</v>
      </c>
      <c r="T165" s="60">
        <v>0</v>
      </c>
      <c r="U165" s="55"/>
      <c r="V165" s="55"/>
      <c r="W165" s="55"/>
      <c r="X165" s="55"/>
      <c r="Y165" s="55" t="s">
        <v>603</v>
      </c>
      <c r="Z165" s="56">
        <v>44273</v>
      </c>
      <c r="AA165" s="56">
        <v>44327</v>
      </c>
      <c r="AB165" s="56">
        <v>44449</v>
      </c>
      <c r="AC165" s="56">
        <v>44340</v>
      </c>
      <c r="AD165" s="55">
        <v>1467</v>
      </c>
      <c r="AE165" s="55" t="s">
        <v>604</v>
      </c>
      <c r="AF165" s="60">
        <v>80800</v>
      </c>
      <c r="AG165" s="60">
        <v>80800</v>
      </c>
      <c r="AH165" s="60">
        <v>0</v>
      </c>
      <c r="AI165" s="60">
        <v>0</v>
      </c>
      <c r="AJ165" s="60">
        <v>0</v>
      </c>
      <c r="AK165" s="60">
        <v>0</v>
      </c>
      <c r="AL165" s="60">
        <v>0</v>
      </c>
      <c r="AM165" s="60">
        <v>80800</v>
      </c>
      <c r="AN165" s="55"/>
      <c r="AO165" s="55" t="s">
        <v>660</v>
      </c>
      <c r="AP165" s="55" t="s">
        <v>762</v>
      </c>
      <c r="AQ165" s="55"/>
      <c r="AR165" s="60">
        <v>0</v>
      </c>
      <c r="AS165" s="60">
        <v>0</v>
      </c>
      <c r="AT165" s="60">
        <v>80800</v>
      </c>
      <c r="AU165" s="55" t="s">
        <v>568</v>
      </c>
      <c r="AV165" s="55" t="s">
        <v>765</v>
      </c>
      <c r="AW165" s="55" t="s">
        <v>608</v>
      </c>
      <c r="AX165" s="55"/>
      <c r="AY165" s="55" t="s">
        <v>609</v>
      </c>
      <c r="AZ165" s="55" t="s">
        <v>610</v>
      </c>
      <c r="BA165" s="60">
        <v>0</v>
      </c>
      <c r="BB165" s="60">
        <v>80800</v>
      </c>
      <c r="BC165" s="60">
        <v>0</v>
      </c>
      <c r="BD165" s="60">
        <v>0</v>
      </c>
      <c r="BE165" s="60">
        <v>0</v>
      </c>
      <c r="BF165" s="60">
        <v>0</v>
      </c>
      <c r="BG165" s="60">
        <v>0</v>
      </c>
      <c r="BH165" s="60">
        <v>0</v>
      </c>
      <c r="BI165" s="60">
        <v>0</v>
      </c>
      <c r="BJ165" s="60">
        <v>0</v>
      </c>
      <c r="BK165" s="60">
        <v>0</v>
      </c>
      <c r="BL165" s="60">
        <v>0</v>
      </c>
      <c r="BM165" s="60">
        <v>0</v>
      </c>
      <c r="BN165" s="55"/>
      <c r="BO165" s="56"/>
      <c r="BP165" s="55"/>
      <c r="BQ165" s="60">
        <v>0</v>
      </c>
    </row>
    <row r="166" spans="1:69" x14ac:dyDescent="0.35">
      <c r="A166" s="55">
        <v>900951033</v>
      </c>
      <c r="B166" s="55" t="s">
        <v>596</v>
      </c>
      <c r="C166" s="55"/>
      <c r="D166" s="55" t="s">
        <v>191</v>
      </c>
      <c r="E166" s="55" t="s">
        <v>191</v>
      </c>
      <c r="F166" s="55" t="s">
        <v>766</v>
      </c>
      <c r="G166" s="55">
        <v>3</v>
      </c>
      <c r="H166" s="56">
        <v>44253</v>
      </c>
      <c r="I166" s="56">
        <v>44291</v>
      </c>
      <c r="J166" s="57">
        <v>80832</v>
      </c>
      <c r="K166" s="58">
        <v>80832</v>
      </c>
      <c r="L166" s="59" t="s">
        <v>598</v>
      </c>
      <c r="M166" s="59" t="s">
        <v>599</v>
      </c>
      <c r="N166" s="59" t="s">
        <v>629</v>
      </c>
      <c r="O166" s="59" t="s">
        <v>601</v>
      </c>
      <c r="P166" s="70">
        <v>0</v>
      </c>
      <c r="Q166" s="70">
        <v>0</v>
      </c>
      <c r="R166" s="55" t="s">
        <v>602</v>
      </c>
      <c r="S166" s="55" t="s">
        <v>602</v>
      </c>
      <c r="T166" s="60">
        <v>0</v>
      </c>
      <c r="U166" s="55"/>
      <c r="V166" s="55"/>
      <c r="W166" s="55"/>
      <c r="X166" s="55"/>
      <c r="Y166" s="55" t="s">
        <v>603</v>
      </c>
      <c r="Z166" s="56">
        <v>44253</v>
      </c>
      <c r="AA166" s="56">
        <v>44293</v>
      </c>
      <c r="AB166" s="56">
        <v>44293</v>
      </c>
      <c r="AC166" s="56">
        <v>44301</v>
      </c>
      <c r="AD166" s="55">
        <v>1506</v>
      </c>
      <c r="AE166" s="55" t="s">
        <v>604</v>
      </c>
      <c r="AF166" s="60">
        <v>80832</v>
      </c>
      <c r="AG166" s="60">
        <v>80832</v>
      </c>
      <c r="AH166" s="60">
        <v>0</v>
      </c>
      <c r="AI166" s="60">
        <v>0</v>
      </c>
      <c r="AJ166" s="60">
        <v>0</v>
      </c>
      <c r="AK166" s="60">
        <v>0</v>
      </c>
      <c r="AL166" s="60">
        <v>0</v>
      </c>
      <c r="AM166" s="60">
        <v>80832</v>
      </c>
      <c r="AN166" s="55"/>
      <c r="AO166" s="55" t="s">
        <v>767</v>
      </c>
      <c r="AP166" s="55" t="s">
        <v>768</v>
      </c>
      <c r="AQ166" s="55"/>
      <c r="AR166" s="60">
        <v>0</v>
      </c>
      <c r="AS166" s="60">
        <v>0</v>
      </c>
      <c r="AT166" s="60">
        <v>80832</v>
      </c>
      <c r="AU166" s="55" t="s">
        <v>568</v>
      </c>
      <c r="AV166" s="55" t="s">
        <v>769</v>
      </c>
      <c r="AW166" s="55" t="s">
        <v>658</v>
      </c>
      <c r="AX166" s="55"/>
      <c r="AY166" s="55" t="s">
        <v>609</v>
      </c>
      <c r="AZ166" s="55" t="s">
        <v>610</v>
      </c>
      <c r="BA166" s="60">
        <v>0</v>
      </c>
      <c r="BB166" s="60">
        <v>80832</v>
      </c>
      <c r="BC166" s="60">
        <v>0</v>
      </c>
      <c r="BD166" s="60">
        <v>0</v>
      </c>
      <c r="BE166" s="60">
        <v>0</v>
      </c>
      <c r="BF166" s="60">
        <v>0</v>
      </c>
      <c r="BG166" s="60">
        <v>0</v>
      </c>
      <c r="BH166" s="60">
        <v>0</v>
      </c>
      <c r="BI166" s="60">
        <v>0</v>
      </c>
      <c r="BJ166" s="60">
        <v>0</v>
      </c>
      <c r="BK166" s="60">
        <v>0</v>
      </c>
      <c r="BL166" s="60">
        <v>0</v>
      </c>
      <c r="BM166" s="60">
        <v>0</v>
      </c>
      <c r="BN166" s="55"/>
      <c r="BO166" s="56"/>
      <c r="BP166" s="55"/>
      <c r="BQ166" s="60">
        <v>0</v>
      </c>
    </row>
    <row r="167" spans="1:69" x14ac:dyDescent="0.35">
      <c r="A167" s="55">
        <v>900951033</v>
      </c>
      <c r="B167" s="55" t="s">
        <v>596</v>
      </c>
      <c r="C167" s="55"/>
      <c r="D167" s="55" t="s">
        <v>192</v>
      </c>
      <c r="E167" s="55" t="s">
        <v>192</v>
      </c>
      <c r="F167" s="55" t="s">
        <v>770</v>
      </c>
      <c r="G167" s="55">
        <v>4</v>
      </c>
      <c r="H167" s="56">
        <v>44253</v>
      </c>
      <c r="I167" s="56">
        <v>44291</v>
      </c>
      <c r="J167" s="57">
        <v>80832</v>
      </c>
      <c r="K167" s="58">
        <v>80832</v>
      </c>
      <c r="L167" s="59" t="s">
        <v>598</v>
      </c>
      <c r="M167" s="59" t="s">
        <v>599</v>
      </c>
      <c r="N167" s="59" t="s">
        <v>635</v>
      </c>
      <c r="O167" s="59" t="s">
        <v>601</v>
      </c>
      <c r="P167" s="70">
        <v>0</v>
      </c>
      <c r="Q167" s="70">
        <v>0</v>
      </c>
      <c r="R167" s="55" t="s">
        <v>602</v>
      </c>
      <c r="S167" s="55" t="s">
        <v>602</v>
      </c>
      <c r="T167" s="60">
        <v>0</v>
      </c>
      <c r="U167" s="55"/>
      <c r="V167" s="55"/>
      <c r="W167" s="55"/>
      <c r="X167" s="55"/>
      <c r="Y167" s="55" t="s">
        <v>603</v>
      </c>
      <c r="Z167" s="56">
        <v>44253</v>
      </c>
      <c r="AA167" s="56">
        <v>44293</v>
      </c>
      <c r="AB167" s="56">
        <v>44293</v>
      </c>
      <c r="AC167" s="56">
        <v>44301</v>
      </c>
      <c r="AD167" s="55">
        <v>1506</v>
      </c>
      <c r="AE167" s="55" t="s">
        <v>604</v>
      </c>
      <c r="AF167" s="60">
        <v>80830</v>
      </c>
      <c r="AG167" s="60">
        <v>80830</v>
      </c>
      <c r="AH167" s="60">
        <v>0</v>
      </c>
      <c r="AI167" s="60">
        <v>0</v>
      </c>
      <c r="AJ167" s="60">
        <v>0</v>
      </c>
      <c r="AK167" s="60">
        <v>0</v>
      </c>
      <c r="AL167" s="60">
        <v>0</v>
      </c>
      <c r="AM167" s="60">
        <v>80830</v>
      </c>
      <c r="AN167" s="55"/>
      <c r="AO167" s="55" t="s">
        <v>771</v>
      </c>
      <c r="AP167" s="55" t="s">
        <v>772</v>
      </c>
      <c r="AQ167" s="55"/>
      <c r="AR167" s="60">
        <v>0</v>
      </c>
      <c r="AS167" s="60">
        <v>0</v>
      </c>
      <c r="AT167" s="60">
        <v>80830</v>
      </c>
      <c r="AU167" s="55" t="s">
        <v>568</v>
      </c>
      <c r="AV167" s="55" t="s">
        <v>773</v>
      </c>
      <c r="AW167" s="55" t="s">
        <v>658</v>
      </c>
      <c r="AX167" s="55"/>
      <c r="AY167" s="55" t="s">
        <v>609</v>
      </c>
      <c r="AZ167" s="55" t="s">
        <v>610</v>
      </c>
      <c r="BA167" s="60">
        <v>0</v>
      </c>
      <c r="BB167" s="60">
        <v>80832</v>
      </c>
      <c r="BC167" s="60">
        <v>0</v>
      </c>
      <c r="BD167" s="60">
        <v>0</v>
      </c>
      <c r="BE167" s="60">
        <v>0</v>
      </c>
      <c r="BF167" s="60">
        <v>0</v>
      </c>
      <c r="BG167" s="60">
        <v>0</v>
      </c>
      <c r="BH167" s="60">
        <v>0</v>
      </c>
      <c r="BI167" s="60">
        <v>0</v>
      </c>
      <c r="BJ167" s="60">
        <v>0</v>
      </c>
      <c r="BK167" s="60">
        <v>0</v>
      </c>
      <c r="BL167" s="60">
        <v>0</v>
      </c>
      <c r="BM167" s="60">
        <v>0</v>
      </c>
      <c r="BN167" s="55"/>
      <c r="BO167" s="56"/>
      <c r="BP167" s="55"/>
      <c r="BQ167" s="60">
        <v>0</v>
      </c>
    </row>
    <row r="168" spans="1:69" x14ac:dyDescent="0.35">
      <c r="A168" s="55">
        <v>900951033</v>
      </c>
      <c r="B168" s="55" t="s">
        <v>596</v>
      </c>
      <c r="C168" s="55"/>
      <c r="D168" s="55" t="s">
        <v>193</v>
      </c>
      <c r="E168" s="55" t="s">
        <v>193</v>
      </c>
      <c r="F168" s="55" t="s">
        <v>774</v>
      </c>
      <c r="G168" s="55">
        <v>4</v>
      </c>
      <c r="H168" s="56">
        <v>44253</v>
      </c>
      <c r="I168" s="56">
        <v>44291</v>
      </c>
      <c r="J168" s="57">
        <v>80832</v>
      </c>
      <c r="K168" s="58">
        <v>80832</v>
      </c>
      <c r="L168" s="59" t="s">
        <v>598</v>
      </c>
      <c r="M168" s="59" t="s">
        <v>599</v>
      </c>
      <c r="N168" s="59" t="s">
        <v>635</v>
      </c>
      <c r="O168" s="59" t="s">
        <v>601</v>
      </c>
      <c r="P168" s="70">
        <v>0</v>
      </c>
      <c r="Q168" s="70">
        <v>0</v>
      </c>
      <c r="R168" s="55" t="s">
        <v>602</v>
      </c>
      <c r="S168" s="55" t="s">
        <v>602</v>
      </c>
      <c r="T168" s="60">
        <v>0</v>
      </c>
      <c r="U168" s="55"/>
      <c r="V168" s="55"/>
      <c r="W168" s="55"/>
      <c r="X168" s="55"/>
      <c r="Y168" s="55" t="s">
        <v>603</v>
      </c>
      <c r="Z168" s="56">
        <v>44253</v>
      </c>
      <c r="AA168" s="56">
        <v>44293</v>
      </c>
      <c r="AB168" s="56">
        <v>44293</v>
      </c>
      <c r="AC168" s="56">
        <v>44301</v>
      </c>
      <c r="AD168" s="55">
        <v>1506</v>
      </c>
      <c r="AE168" s="55" t="s">
        <v>604</v>
      </c>
      <c r="AF168" s="60">
        <v>80832</v>
      </c>
      <c r="AG168" s="60">
        <v>80832</v>
      </c>
      <c r="AH168" s="60">
        <v>0</v>
      </c>
      <c r="AI168" s="60">
        <v>0</v>
      </c>
      <c r="AJ168" s="60">
        <v>0</v>
      </c>
      <c r="AK168" s="60">
        <v>0</v>
      </c>
      <c r="AL168" s="60">
        <v>0</v>
      </c>
      <c r="AM168" s="60">
        <v>80832</v>
      </c>
      <c r="AN168" s="55"/>
      <c r="AO168" s="55" t="s">
        <v>775</v>
      </c>
      <c r="AP168" s="55" t="s">
        <v>776</v>
      </c>
      <c r="AQ168" s="55"/>
      <c r="AR168" s="60">
        <v>0</v>
      </c>
      <c r="AS168" s="60">
        <v>0</v>
      </c>
      <c r="AT168" s="60">
        <v>80832</v>
      </c>
      <c r="AU168" s="55" t="s">
        <v>568</v>
      </c>
      <c r="AV168" s="55" t="s">
        <v>777</v>
      </c>
      <c r="AW168" s="55" t="s">
        <v>658</v>
      </c>
      <c r="AX168" s="55"/>
      <c r="AY168" s="55" t="s">
        <v>609</v>
      </c>
      <c r="AZ168" s="55" t="s">
        <v>610</v>
      </c>
      <c r="BA168" s="60">
        <v>0</v>
      </c>
      <c r="BB168" s="60">
        <v>80832</v>
      </c>
      <c r="BC168" s="60">
        <v>0</v>
      </c>
      <c r="BD168" s="60">
        <v>0</v>
      </c>
      <c r="BE168" s="60">
        <v>0</v>
      </c>
      <c r="BF168" s="60">
        <v>0</v>
      </c>
      <c r="BG168" s="60">
        <v>0</v>
      </c>
      <c r="BH168" s="60">
        <v>0</v>
      </c>
      <c r="BI168" s="60">
        <v>0</v>
      </c>
      <c r="BJ168" s="60">
        <v>0</v>
      </c>
      <c r="BK168" s="60">
        <v>0</v>
      </c>
      <c r="BL168" s="60">
        <v>0</v>
      </c>
      <c r="BM168" s="60">
        <v>0</v>
      </c>
      <c r="BN168" s="55"/>
      <c r="BO168" s="56"/>
      <c r="BP168" s="55"/>
      <c r="BQ168" s="60">
        <v>0</v>
      </c>
    </row>
    <row r="169" spans="1:69" x14ac:dyDescent="0.35">
      <c r="A169" s="55">
        <v>900951033</v>
      </c>
      <c r="B169" s="55" t="s">
        <v>596</v>
      </c>
      <c r="C169" s="55"/>
      <c r="D169" s="55" t="s">
        <v>194</v>
      </c>
      <c r="E169" s="55" t="s">
        <v>194</v>
      </c>
      <c r="F169" s="55" t="s">
        <v>778</v>
      </c>
      <c r="G169" s="55">
        <v>4</v>
      </c>
      <c r="H169" s="56">
        <v>44253</v>
      </c>
      <c r="I169" s="56">
        <v>44291</v>
      </c>
      <c r="J169" s="57">
        <v>80832</v>
      </c>
      <c r="K169" s="58">
        <v>80832</v>
      </c>
      <c r="L169" s="59" t="s">
        <v>598</v>
      </c>
      <c r="M169" s="59" t="s">
        <v>599</v>
      </c>
      <c r="N169" s="59" t="s">
        <v>635</v>
      </c>
      <c r="O169" s="59" t="s">
        <v>601</v>
      </c>
      <c r="P169" s="70">
        <v>0</v>
      </c>
      <c r="Q169" s="70">
        <v>0</v>
      </c>
      <c r="R169" s="55" t="s">
        <v>602</v>
      </c>
      <c r="S169" s="55" t="s">
        <v>602</v>
      </c>
      <c r="T169" s="60">
        <v>0</v>
      </c>
      <c r="U169" s="55"/>
      <c r="V169" s="55"/>
      <c r="W169" s="55"/>
      <c r="X169" s="55"/>
      <c r="Y169" s="55" t="s">
        <v>603</v>
      </c>
      <c r="Z169" s="56">
        <v>44253</v>
      </c>
      <c r="AA169" s="56">
        <v>44293</v>
      </c>
      <c r="AB169" s="56">
        <v>44293</v>
      </c>
      <c r="AC169" s="56">
        <v>44301</v>
      </c>
      <c r="AD169" s="55">
        <v>1506</v>
      </c>
      <c r="AE169" s="55" t="s">
        <v>604</v>
      </c>
      <c r="AF169" s="60">
        <v>80832</v>
      </c>
      <c r="AG169" s="60">
        <v>80832</v>
      </c>
      <c r="AH169" s="60">
        <v>0</v>
      </c>
      <c r="AI169" s="60">
        <v>0</v>
      </c>
      <c r="AJ169" s="60">
        <v>0</v>
      </c>
      <c r="AK169" s="60">
        <v>0</v>
      </c>
      <c r="AL169" s="60">
        <v>0</v>
      </c>
      <c r="AM169" s="60">
        <v>80832</v>
      </c>
      <c r="AN169" s="55"/>
      <c r="AO169" s="55" t="s">
        <v>779</v>
      </c>
      <c r="AP169" s="55" t="s">
        <v>780</v>
      </c>
      <c r="AQ169" s="55"/>
      <c r="AR169" s="60">
        <v>0</v>
      </c>
      <c r="AS169" s="60">
        <v>0</v>
      </c>
      <c r="AT169" s="60">
        <v>80832</v>
      </c>
      <c r="AU169" s="55" t="s">
        <v>568</v>
      </c>
      <c r="AV169" s="55" t="s">
        <v>781</v>
      </c>
      <c r="AW169" s="55" t="s">
        <v>653</v>
      </c>
      <c r="AX169" s="55"/>
      <c r="AY169" s="55" t="s">
        <v>609</v>
      </c>
      <c r="AZ169" s="55" t="s">
        <v>610</v>
      </c>
      <c r="BA169" s="60">
        <v>0</v>
      </c>
      <c r="BB169" s="60">
        <v>80832</v>
      </c>
      <c r="BC169" s="60">
        <v>0</v>
      </c>
      <c r="BD169" s="60">
        <v>0</v>
      </c>
      <c r="BE169" s="60">
        <v>0</v>
      </c>
      <c r="BF169" s="60">
        <v>0</v>
      </c>
      <c r="BG169" s="60">
        <v>0</v>
      </c>
      <c r="BH169" s="60">
        <v>0</v>
      </c>
      <c r="BI169" s="60">
        <v>0</v>
      </c>
      <c r="BJ169" s="60">
        <v>0</v>
      </c>
      <c r="BK169" s="60">
        <v>0</v>
      </c>
      <c r="BL169" s="60">
        <v>0</v>
      </c>
      <c r="BM169" s="60">
        <v>0</v>
      </c>
      <c r="BN169" s="55"/>
      <c r="BO169" s="56"/>
      <c r="BP169" s="55"/>
      <c r="BQ169" s="60">
        <v>0</v>
      </c>
    </row>
    <row r="170" spans="1:69" x14ac:dyDescent="0.35">
      <c r="A170" s="55">
        <v>900951033</v>
      </c>
      <c r="B170" s="55" t="s">
        <v>596</v>
      </c>
      <c r="C170" s="55"/>
      <c r="D170" s="55" t="s">
        <v>195</v>
      </c>
      <c r="E170" s="55" t="s">
        <v>195</v>
      </c>
      <c r="F170" s="55" t="s">
        <v>782</v>
      </c>
      <c r="G170" s="55">
        <v>4</v>
      </c>
      <c r="H170" s="56">
        <v>44253</v>
      </c>
      <c r="I170" s="56">
        <v>44291</v>
      </c>
      <c r="J170" s="57">
        <v>80832</v>
      </c>
      <c r="K170" s="58">
        <v>80832</v>
      </c>
      <c r="L170" s="59" t="s">
        <v>598</v>
      </c>
      <c r="M170" s="59" t="s">
        <v>599</v>
      </c>
      <c r="N170" s="59" t="s">
        <v>635</v>
      </c>
      <c r="O170" s="59" t="s">
        <v>601</v>
      </c>
      <c r="P170" s="70">
        <v>0</v>
      </c>
      <c r="Q170" s="70">
        <v>0</v>
      </c>
      <c r="R170" s="55" t="s">
        <v>602</v>
      </c>
      <c r="S170" s="55" t="s">
        <v>602</v>
      </c>
      <c r="T170" s="60">
        <v>0</v>
      </c>
      <c r="U170" s="55"/>
      <c r="V170" s="55"/>
      <c r="W170" s="55"/>
      <c r="X170" s="55"/>
      <c r="Y170" s="55" t="s">
        <v>603</v>
      </c>
      <c r="Z170" s="56">
        <v>44253</v>
      </c>
      <c r="AA170" s="56">
        <v>44293</v>
      </c>
      <c r="AB170" s="56">
        <v>44293</v>
      </c>
      <c r="AC170" s="56">
        <v>44301</v>
      </c>
      <c r="AD170" s="55">
        <v>1506</v>
      </c>
      <c r="AE170" s="55" t="s">
        <v>604</v>
      </c>
      <c r="AF170" s="60">
        <v>80832</v>
      </c>
      <c r="AG170" s="60">
        <v>80832</v>
      </c>
      <c r="AH170" s="60">
        <v>0</v>
      </c>
      <c r="AI170" s="60">
        <v>0</v>
      </c>
      <c r="AJ170" s="60">
        <v>0</v>
      </c>
      <c r="AK170" s="60">
        <v>0</v>
      </c>
      <c r="AL170" s="60">
        <v>0</v>
      </c>
      <c r="AM170" s="60">
        <v>80832</v>
      </c>
      <c r="AN170" s="55"/>
      <c r="AO170" s="55" t="s">
        <v>783</v>
      </c>
      <c r="AP170" s="55" t="s">
        <v>784</v>
      </c>
      <c r="AQ170" s="55"/>
      <c r="AR170" s="60">
        <v>0</v>
      </c>
      <c r="AS170" s="60">
        <v>0</v>
      </c>
      <c r="AT170" s="60">
        <v>80832</v>
      </c>
      <c r="AU170" s="55" t="s">
        <v>568</v>
      </c>
      <c r="AV170" s="55" t="s">
        <v>785</v>
      </c>
      <c r="AW170" s="55" t="s">
        <v>658</v>
      </c>
      <c r="AX170" s="55"/>
      <c r="AY170" s="55" t="s">
        <v>609</v>
      </c>
      <c r="AZ170" s="55" t="s">
        <v>610</v>
      </c>
      <c r="BA170" s="60">
        <v>0</v>
      </c>
      <c r="BB170" s="60">
        <v>80832</v>
      </c>
      <c r="BC170" s="60">
        <v>0</v>
      </c>
      <c r="BD170" s="60">
        <v>0</v>
      </c>
      <c r="BE170" s="60">
        <v>0</v>
      </c>
      <c r="BF170" s="60">
        <v>0</v>
      </c>
      <c r="BG170" s="60">
        <v>0</v>
      </c>
      <c r="BH170" s="60">
        <v>0</v>
      </c>
      <c r="BI170" s="60">
        <v>0</v>
      </c>
      <c r="BJ170" s="60">
        <v>0</v>
      </c>
      <c r="BK170" s="60">
        <v>0</v>
      </c>
      <c r="BL170" s="60">
        <v>0</v>
      </c>
      <c r="BM170" s="60">
        <v>0</v>
      </c>
      <c r="BN170" s="55"/>
      <c r="BO170" s="56"/>
      <c r="BP170" s="55"/>
      <c r="BQ170" s="60">
        <v>0</v>
      </c>
    </row>
    <row r="171" spans="1:69" x14ac:dyDescent="0.35">
      <c r="A171" s="55">
        <v>900951033</v>
      </c>
      <c r="B171" s="55" t="s">
        <v>596</v>
      </c>
      <c r="C171" s="55"/>
      <c r="D171" s="55" t="s">
        <v>196</v>
      </c>
      <c r="E171" s="55" t="s">
        <v>196</v>
      </c>
      <c r="F171" s="55" t="s">
        <v>786</v>
      </c>
      <c r="G171" s="55">
        <v>4</v>
      </c>
      <c r="H171" s="56">
        <v>44253</v>
      </c>
      <c r="I171" s="56">
        <v>44291</v>
      </c>
      <c r="J171" s="57">
        <v>80832</v>
      </c>
      <c r="K171" s="58">
        <v>80832</v>
      </c>
      <c r="L171" s="59" t="s">
        <v>598</v>
      </c>
      <c r="M171" s="59" t="s">
        <v>599</v>
      </c>
      <c r="N171" s="59" t="s">
        <v>635</v>
      </c>
      <c r="O171" s="59" t="s">
        <v>601</v>
      </c>
      <c r="P171" s="70">
        <v>0</v>
      </c>
      <c r="Q171" s="70">
        <v>0</v>
      </c>
      <c r="R171" s="55" t="s">
        <v>602</v>
      </c>
      <c r="S171" s="55" t="s">
        <v>602</v>
      </c>
      <c r="T171" s="60">
        <v>0</v>
      </c>
      <c r="U171" s="55"/>
      <c r="V171" s="55"/>
      <c r="W171" s="55"/>
      <c r="X171" s="55"/>
      <c r="Y171" s="55" t="s">
        <v>603</v>
      </c>
      <c r="Z171" s="56">
        <v>44253</v>
      </c>
      <c r="AA171" s="56">
        <v>44291</v>
      </c>
      <c r="AB171" s="56">
        <v>44363</v>
      </c>
      <c r="AC171" s="56">
        <v>44292</v>
      </c>
      <c r="AD171" s="55">
        <v>1515</v>
      </c>
      <c r="AE171" s="55" t="s">
        <v>604</v>
      </c>
      <c r="AF171" s="60">
        <v>80832</v>
      </c>
      <c r="AG171" s="60">
        <v>80832</v>
      </c>
      <c r="AH171" s="60">
        <v>0</v>
      </c>
      <c r="AI171" s="60">
        <v>0</v>
      </c>
      <c r="AJ171" s="60">
        <v>0</v>
      </c>
      <c r="AK171" s="60">
        <v>0</v>
      </c>
      <c r="AL171" s="60">
        <v>0</v>
      </c>
      <c r="AM171" s="60">
        <v>80832</v>
      </c>
      <c r="AN171" s="55"/>
      <c r="AO171" s="55" t="s">
        <v>660</v>
      </c>
      <c r="AP171" s="55" t="s">
        <v>787</v>
      </c>
      <c r="AQ171" s="55"/>
      <c r="AR171" s="60">
        <v>0</v>
      </c>
      <c r="AS171" s="60">
        <v>0</v>
      </c>
      <c r="AT171" s="60">
        <v>80832</v>
      </c>
      <c r="AU171" s="55" t="s">
        <v>568</v>
      </c>
      <c r="AV171" s="55" t="s">
        <v>788</v>
      </c>
      <c r="AW171" s="55" t="s">
        <v>658</v>
      </c>
      <c r="AX171" s="55"/>
      <c r="AY171" s="55" t="s">
        <v>609</v>
      </c>
      <c r="AZ171" s="55" t="s">
        <v>610</v>
      </c>
      <c r="BA171" s="60">
        <v>0</v>
      </c>
      <c r="BB171" s="60">
        <v>80832</v>
      </c>
      <c r="BC171" s="60">
        <v>0</v>
      </c>
      <c r="BD171" s="60">
        <v>0</v>
      </c>
      <c r="BE171" s="60">
        <v>0</v>
      </c>
      <c r="BF171" s="60">
        <v>0</v>
      </c>
      <c r="BG171" s="60">
        <v>0</v>
      </c>
      <c r="BH171" s="60">
        <v>0</v>
      </c>
      <c r="BI171" s="60">
        <v>0</v>
      </c>
      <c r="BJ171" s="60">
        <v>0</v>
      </c>
      <c r="BK171" s="60">
        <v>0</v>
      </c>
      <c r="BL171" s="60">
        <v>0</v>
      </c>
      <c r="BM171" s="60">
        <v>0</v>
      </c>
      <c r="BN171" s="55"/>
      <c r="BO171" s="56"/>
      <c r="BP171" s="55"/>
      <c r="BQ171" s="60">
        <v>0</v>
      </c>
    </row>
    <row r="172" spans="1:69" x14ac:dyDescent="0.35">
      <c r="A172" s="55">
        <v>900951033</v>
      </c>
      <c r="B172" s="55" t="s">
        <v>596</v>
      </c>
      <c r="C172" s="55"/>
      <c r="D172" s="55" t="s">
        <v>197</v>
      </c>
      <c r="E172" s="55" t="s">
        <v>197</v>
      </c>
      <c r="F172" s="55" t="s">
        <v>789</v>
      </c>
      <c r="G172" s="55">
        <v>4</v>
      </c>
      <c r="H172" s="56">
        <v>44253</v>
      </c>
      <c r="I172" s="56">
        <v>44291</v>
      </c>
      <c r="J172" s="57">
        <v>80832</v>
      </c>
      <c r="K172" s="58">
        <v>80832</v>
      </c>
      <c r="L172" s="59" t="s">
        <v>598</v>
      </c>
      <c r="M172" s="59" t="s">
        <v>599</v>
      </c>
      <c r="N172" s="59" t="s">
        <v>635</v>
      </c>
      <c r="O172" s="59" t="s">
        <v>601</v>
      </c>
      <c r="P172" s="70">
        <v>0</v>
      </c>
      <c r="Q172" s="70">
        <v>0</v>
      </c>
      <c r="R172" s="55" t="s">
        <v>602</v>
      </c>
      <c r="S172" s="55" t="s">
        <v>602</v>
      </c>
      <c r="T172" s="60">
        <v>0</v>
      </c>
      <c r="U172" s="55"/>
      <c r="V172" s="55"/>
      <c r="W172" s="55"/>
      <c r="X172" s="55"/>
      <c r="Y172" s="55" t="s">
        <v>603</v>
      </c>
      <c r="Z172" s="56">
        <v>44253</v>
      </c>
      <c r="AA172" s="56">
        <v>44291</v>
      </c>
      <c r="AB172" s="56">
        <v>44363</v>
      </c>
      <c r="AC172" s="56">
        <v>44292</v>
      </c>
      <c r="AD172" s="55">
        <v>1515</v>
      </c>
      <c r="AE172" s="55" t="s">
        <v>604</v>
      </c>
      <c r="AF172" s="60">
        <v>80832</v>
      </c>
      <c r="AG172" s="60">
        <v>80832</v>
      </c>
      <c r="AH172" s="60">
        <v>0</v>
      </c>
      <c r="AI172" s="60">
        <v>0</v>
      </c>
      <c r="AJ172" s="60">
        <v>0</v>
      </c>
      <c r="AK172" s="60">
        <v>0</v>
      </c>
      <c r="AL172" s="60">
        <v>0</v>
      </c>
      <c r="AM172" s="60">
        <v>80832</v>
      </c>
      <c r="AN172" s="55"/>
      <c r="AO172" s="55" t="s">
        <v>660</v>
      </c>
      <c r="AP172" s="55" t="s">
        <v>790</v>
      </c>
      <c r="AQ172" s="55"/>
      <c r="AR172" s="60">
        <v>0</v>
      </c>
      <c r="AS172" s="60">
        <v>0</v>
      </c>
      <c r="AT172" s="60">
        <v>80832</v>
      </c>
      <c r="AU172" s="55" t="s">
        <v>568</v>
      </c>
      <c r="AV172" s="55" t="s">
        <v>791</v>
      </c>
      <c r="AW172" s="55" t="s">
        <v>658</v>
      </c>
      <c r="AX172" s="55"/>
      <c r="AY172" s="55" t="s">
        <v>609</v>
      </c>
      <c r="AZ172" s="55" t="s">
        <v>610</v>
      </c>
      <c r="BA172" s="60">
        <v>0</v>
      </c>
      <c r="BB172" s="60">
        <v>80832</v>
      </c>
      <c r="BC172" s="60">
        <v>0</v>
      </c>
      <c r="BD172" s="60">
        <v>0</v>
      </c>
      <c r="BE172" s="60">
        <v>0</v>
      </c>
      <c r="BF172" s="60">
        <v>0</v>
      </c>
      <c r="BG172" s="60">
        <v>0</v>
      </c>
      <c r="BH172" s="60">
        <v>0</v>
      </c>
      <c r="BI172" s="60">
        <v>0</v>
      </c>
      <c r="BJ172" s="60">
        <v>0</v>
      </c>
      <c r="BK172" s="60">
        <v>0</v>
      </c>
      <c r="BL172" s="60">
        <v>0</v>
      </c>
      <c r="BM172" s="60">
        <v>0</v>
      </c>
      <c r="BN172" s="55"/>
      <c r="BO172" s="56"/>
      <c r="BP172" s="55"/>
      <c r="BQ172" s="60">
        <v>0</v>
      </c>
    </row>
    <row r="173" spans="1:69" x14ac:dyDescent="0.35">
      <c r="A173" s="55">
        <v>900951033</v>
      </c>
      <c r="B173" s="55" t="s">
        <v>596</v>
      </c>
      <c r="C173" s="55"/>
      <c r="D173" s="55" t="s">
        <v>211</v>
      </c>
      <c r="E173" s="55" t="s">
        <v>211</v>
      </c>
      <c r="F173" s="55" t="s">
        <v>792</v>
      </c>
      <c r="G173" s="55">
        <v>4</v>
      </c>
      <c r="H173" s="56">
        <v>44288</v>
      </c>
      <c r="I173" s="56">
        <v>44319</v>
      </c>
      <c r="J173" s="57">
        <v>80832</v>
      </c>
      <c r="K173" s="58">
        <v>80832</v>
      </c>
      <c r="L173" s="59" t="s">
        <v>598</v>
      </c>
      <c r="M173" s="59" t="s">
        <v>599</v>
      </c>
      <c r="N173" s="59" t="s">
        <v>635</v>
      </c>
      <c r="O173" s="59" t="s">
        <v>601</v>
      </c>
      <c r="P173" s="70">
        <v>0</v>
      </c>
      <c r="Q173" s="70">
        <v>0</v>
      </c>
      <c r="R173" s="55" t="s">
        <v>602</v>
      </c>
      <c r="S173" s="55" t="s">
        <v>602</v>
      </c>
      <c r="T173" s="60">
        <v>0</v>
      </c>
      <c r="U173" s="55"/>
      <c r="V173" s="55"/>
      <c r="W173" s="55"/>
      <c r="X173" s="55"/>
      <c r="Y173" s="55" t="s">
        <v>603</v>
      </c>
      <c r="Z173" s="56">
        <v>44288</v>
      </c>
      <c r="AA173" s="56">
        <v>44327</v>
      </c>
      <c r="AB173" s="56">
        <v>44453</v>
      </c>
      <c r="AC173" s="56">
        <v>44340</v>
      </c>
      <c r="AD173" s="55">
        <v>1467</v>
      </c>
      <c r="AE173" s="55" t="s">
        <v>604</v>
      </c>
      <c r="AF173" s="60">
        <v>80832</v>
      </c>
      <c r="AG173" s="60">
        <v>80832</v>
      </c>
      <c r="AH173" s="60">
        <v>0</v>
      </c>
      <c r="AI173" s="60">
        <v>0</v>
      </c>
      <c r="AJ173" s="60">
        <v>0</v>
      </c>
      <c r="AK173" s="60">
        <v>0</v>
      </c>
      <c r="AL173" s="60">
        <v>0</v>
      </c>
      <c r="AM173" s="60">
        <v>80832</v>
      </c>
      <c r="AN173" s="55"/>
      <c r="AO173" s="55" t="s">
        <v>660</v>
      </c>
      <c r="AP173" s="55" t="s">
        <v>793</v>
      </c>
      <c r="AQ173" s="55"/>
      <c r="AR173" s="60">
        <v>0</v>
      </c>
      <c r="AS173" s="60">
        <v>0</v>
      </c>
      <c r="AT173" s="60">
        <v>80832</v>
      </c>
      <c r="AU173" s="55" t="s">
        <v>568</v>
      </c>
      <c r="AV173" s="55" t="s">
        <v>794</v>
      </c>
      <c r="AW173" s="55" t="s">
        <v>608</v>
      </c>
      <c r="AX173" s="55"/>
      <c r="AY173" s="55" t="s">
        <v>609</v>
      </c>
      <c r="AZ173" s="55" t="s">
        <v>610</v>
      </c>
      <c r="BA173" s="60">
        <v>0</v>
      </c>
      <c r="BB173" s="60">
        <v>80832</v>
      </c>
      <c r="BC173" s="60">
        <v>0</v>
      </c>
      <c r="BD173" s="60">
        <v>0</v>
      </c>
      <c r="BE173" s="60">
        <v>0</v>
      </c>
      <c r="BF173" s="60">
        <v>0</v>
      </c>
      <c r="BG173" s="60">
        <v>0</v>
      </c>
      <c r="BH173" s="60">
        <v>0</v>
      </c>
      <c r="BI173" s="60">
        <v>0</v>
      </c>
      <c r="BJ173" s="60">
        <v>0</v>
      </c>
      <c r="BK173" s="60">
        <v>0</v>
      </c>
      <c r="BL173" s="60">
        <v>0</v>
      </c>
      <c r="BM173" s="60">
        <v>0</v>
      </c>
      <c r="BN173" s="55"/>
      <c r="BO173" s="56"/>
      <c r="BP173" s="55"/>
      <c r="BQ173" s="60">
        <v>0</v>
      </c>
    </row>
    <row r="174" spans="1:69" x14ac:dyDescent="0.35">
      <c r="A174" s="55">
        <v>900951033</v>
      </c>
      <c r="B174" s="55" t="s">
        <v>596</v>
      </c>
      <c r="C174" s="55"/>
      <c r="D174" s="55" t="s">
        <v>214</v>
      </c>
      <c r="E174" s="55" t="s">
        <v>214</v>
      </c>
      <c r="F174" s="55" t="s">
        <v>795</v>
      </c>
      <c r="G174" s="55">
        <v>3</v>
      </c>
      <c r="H174" s="56">
        <v>44304</v>
      </c>
      <c r="I174" s="56">
        <v>44378</v>
      </c>
      <c r="J174" s="57">
        <v>80832</v>
      </c>
      <c r="K174" s="58">
        <v>80832</v>
      </c>
      <c r="L174" s="59" t="s">
        <v>598</v>
      </c>
      <c r="M174" s="59" t="s">
        <v>599</v>
      </c>
      <c r="N174" s="59" t="s">
        <v>612</v>
      </c>
      <c r="O174" s="59" t="s">
        <v>601</v>
      </c>
      <c r="P174" s="70">
        <v>0</v>
      </c>
      <c r="Q174" s="70">
        <v>0</v>
      </c>
      <c r="R174" s="55" t="s">
        <v>602</v>
      </c>
      <c r="S174" s="55" t="s">
        <v>602</v>
      </c>
      <c r="T174" s="60">
        <v>0</v>
      </c>
      <c r="U174" s="55"/>
      <c r="V174" s="55"/>
      <c r="W174" s="55"/>
      <c r="X174" s="55"/>
      <c r="Y174" s="55" t="s">
        <v>603</v>
      </c>
      <c r="Z174" s="56">
        <v>44304</v>
      </c>
      <c r="AA174" s="56">
        <v>44378</v>
      </c>
      <c r="AB174" s="56">
        <v>44378</v>
      </c>
      <c r="AC174" s="56">
        <v>44390</v>
      </c>
      <c r="AD174" s="55">
        <v>1417</v>
      </c>
      <c r="AE174" s="55" t="s">
        <v>604</v>
      </c>
      <c r="AF174" s="60">
        <v>80832</v>
      </c>
      <c r="AG174" s="60">
        <v>80832</v>
      </c>
      <c r="AH174" s="60">
        <v>0</v>
      </c>
      <c r="AI174" s="60">
        <v>0</v>
      </c>
      <c r="AJ174" s="60">
        <v>0</v>
      </c>
      <c r="AK174" s="60">
        <v>0</v>
      </c>
      <c r="AL174" s="60">
        <v>0</v>
      </c>
      <c r="AM174" s="60">
        <v>80832</v>
      </c>
      <c r="AN174" s="55"/>
      <c r="AO174" s="55" t="s">
        <v>660</v>
      </c>
      <c r="AP174" s="55" t="s">
        <v>796</v>
      </c>
      <c r="AQ174" s="55"/>
      <c r="AR174" s="60">
        <v>0</v>
      </c>
      <c r="AS174" s="60">
        <v>0</v>
      </c>
      <c r="AT174" s="60">
        <v>80832</v>
      </c>
      <c r="AU174" s="55" t="s">
        <v>568</v>
      </c>
      <c r="AV174" s="55" t="s">
        <v>797</v>
      </c>
      <c r="AW174" s="55" t="s">
        <v>658</v>
      </c>
      <c r="AX174" s="55"/>
      <c r="AY174" s="55" t="s">
        <v>609</v>
      </c>
      <c r="AZ174" s="55" t="s">
        <v>610</v>
      </c>
      <c r="BA174" s="60">
        <v>0</v>
      </c>
      <c r="BB174" s="60">
        <v>80832</v>
      </c>
      <c r="BC174" s="60">
        <v>0</v>
      </c>
      <c r="BD174" s="60">
        <v>0</v>
      </c>
      <c r="BE174" s="60">
        <v>0</v>
      </c>
      <c r="BF174" s="60">
        <v>0</v>
      </c>
      <c r="BG174" s="60">
        <v>0</v>
      </c>
      <c r="BH174" s="60">
        <v>0</v>
      </c>
      <c r="BI174" s="60">
        <v>0</v>
      </c>
      <c r="BJ174" s="60">
        <v>0</v>
      </c>
      <c r="BK174" s="60">
        <v>0</v>
      </c>
      <c r="BL174" s="60">
        <v>0</v>
      </c>
      <c r="BM174" s="60">
        <v>0</v>
      </c>
      <c r="BN174" s="55"/>
      <c r="BO174" s="56"/>
      <c r="BP174" s="55"/>
      <c r="BQ174" s="60">
        <v>0</v>
      </c>
    </row>
    <row r="175" spans="1:69" x14ac:dyDescent="0.35">
      <c r="A175" s="55">
        <v>900951033</v>
      </c>
      <c r="B175" s="55" t="s">
        <v>596</v>
      </c>
      <c r="C175" s="55"/>
      <c r="D175" s="55" t="s">
        <v>215</v>
      </c>
      <c r="E175" s="55" t="s">
        <v>215</v>
      </c>
      <c r="F175" s="55" t="s">
        <v>798</v>
      </c>
      <c r="G175" s="55">
        <v>4</v>
      </c>
      <c r="H175" s="56">
        <v>44300</v>
      </c>
      <c r="I175" s="56">
        <v>44378</v>
      </c>
      <c r="J175" s="57">
        <v>80832</v>
      </c>
      <c r="K175" s="58">
        <v>80832</v>
      </c>
      <c r="L175" s="59" t="s">
        <v>598</v>
      </c>
      <c r="M175" s="59" t="s">
        <v>599</v>
      </c>
      <c r="N175" s="59" t="s">
        <v>635</v>
      </c>
      <c r="O175" s="59" t="s">
        <v>601</v>
      </c>
      <c r="P175" s="70">
        <v>0</v>
      </c>
      <c r="Q175" s="70">
        <v>0</v>
      </c>
      <c r="R175" s="55" t="s">
        <v>602</v>
      </c>
      <c r="S175" s="55" t="s">
        <v>602</v>
      </c>
      <c r="T175" s="60">
        <v>0</v>
      </c>
      <c r="U175" s="55"/>
      <c r="V175" s="55"/>
      <c r="W175" s="55"/>
      <c r="X175" s="55"/>
      <c r="Y175" s="55" t="s">
        <v>603</v>
      </c>
      <c r="Z175" s="56">
        <v>44300</v>
      </c>
      <c r="AA175" s="56">
        <v>44378</v>
      </c>
      <c r="AB175" s="56">
        <v>44378</v>
      </c>
      <c r="AC175" s="56">
        <v>44390</v>
      </c>
      <c r="AD175" s="55">
        <v>1417</v>
      </c>
      <c r="AE175" s="55" t="s">
        <v>604</v>
      </c>
      <c r="AF175" s="60">
        <v>80832</v>
      </c>
      <c r="AG175" s="60">
        <v>80832</v>
      </c>
      <c r="AH175" s="60">
        <v>0</v>
      </c>
      <c r="AI175" s="60">
        <v>0</v>
      </c>
      <c r="AJ175" s="60">
        <v>0</v>
      </c>
      <c r="AK175" s="60">
        <v>0</v>
      </c>
      <c r="AL175" s="60">
        <v>0</v>
      </c>
      <c r="AM175" s="60">
        <v>80832</v>
      </c>
      <c r="AN175" s="55"/>
      <c r="AO175" s="55" t="s">
        <v>660</v>
      </c>
      <c r="AP175" s="55" t="s">
        <v>796</v>
      </c>
      <c r="AQ175" s="55"/>
      <c r="AR175" s="60">
        <v>0</v>
      </c>
      <c r="AS175" s="60">
        <v>0</v>
      </c>
      <c r="AT175" s="60">
        <v>80832</v>
      </c>
      <c r="AU175" s="55" t="s">
        <v>568</v>
      </c>
      <c r="AV175" s="55" t="s">
        <v>799</v>
      </c>
      <c r="AW175" s="55" t="s">
        <v>608</v>
      </c>
      <c r="AX175" s="55"/>
      <c r="AY175" s="55" t="s">
        <v>609</v>
      </c>
      <c r="AZ175" s="55" t="s">
        <v>610</v>
      </c>
      <c r="BA175" s="60">
        <v>0</v>
      </c>
      <c r="BB175" s="60">
        <v>80832</v>
      </c>
      <c r="BC175" s="60">
        <v>0</v>
      </c>
      <c r="BD175" s="60">
        <v>0</v>
      </c>
      <c r="BE175" s="60">
        <v>0</v>
      </c>
      <c r="BF175" s="60">
        <v>0</v>
      </c>
      <c r="BG175" s="60">
        <v>0</v>
      </c>
      <c r="BH175" s="60">
        <v>0</v>
      </c>
      <c r="BI175" s="60">
        <v>0</v>
      </c>
      <c r="BJ175" s="60">
        <v>0</v>
      </c>
      <c r="BK175" s="60">
        <v>0</v>
      </c>
      <c r="BL175" s="60">
        <v>0</v>
      </c>
      <c r="BM175" s="60">
        <v>0</v>
      </c>
      <c r="BN175" s="55"/>
      <c r="BO175" s="56"/>
      <c r="BP175" s="55"/>
      <c r="BQ175" s="60">
        <v>0</v>
      </c>
    </row>
    <row r="176" spans="1:69" x14ac:dyDescent="0.35">
      <c r="A176" s="55">
        <v>900951033</v>
      </c>
      <c r="B176" s="55" t="s">
        <v>596</v>
      </c>
      <c r="C176" s="55"/>
      <c r="D176" s="55" t="s">
        <v>217</v>
      </c>
      <c r="E176" s="55" t="s">
        <v>217</v>
      </c>
      <c r="F176" s="55" t="s">
        <v>800</v>
      </c>
      <c r="G176" s="55">
        <v>4</v>
      </c>
      <c r="H176" s="56">
        <v>44303</v>
      </c>
      <c r="I176" s="56">
        <v>44378</v>
      </c>
      <c r="J176" s="57">
        <v>80832</v>
      </c>
      <c r="K176" s="58">
        <v>80832</v>
      </c>
      <c r="L176" s="59" t="s">
        <v>598</v>
      </c>
      <c r="M176" s="59" t="s">
        <v>599</v>
      </c>
      <c r="N176" s="59" t="s">
        <v>629</v>
      </c>
      <c r="O176" s="59" t="s">
        <v>601</v>
      </c>
      <c r="P176" s="70">
        <v>0</v>
      </c>
      <c r="Q176" s="70">
        <v>0</v>
      </c>
      <c r="R176" s="55" t="s">
        <v>602</v>
      </c>
      <c r="S176" s="55" t="s">
        <v>602</v>
      </c>
      <c r="T176" s="60">
        <v>0</v>
      </c>
      <c r="U176" s="55"/>
      <c r="V176" s="55"/>
      <c r="W176" s="55"/>
      <c r="X176" s="55"/>
      <c r="Y176" s="55" t="s">
        <v>603</v>
      </c>
      <c r="Z176" s="56">
        <v>44303</v>
      </c>
      <c r="AA176" s="56">
        <v>44378</v>
      </c>
      <c r="AB176" s="56">
        <v>44378</v>
      </c>
      <c r="AC176" s="56">
        <v>44390</v>
      </c>
      <c r="AD176" s="55">
        <v>1417</v>
      </c>
      <c r="AE176" s="55" t="s">
        <v>604</v>
      </c>
      <c r="AF176" s="60">
        <v>80832</v>
      </c>
      <c r="AG176" s="60">
        <v>80832</v>
      </c>
      <c r="AH176" s="60">
        <v>0</v>
      </c>
      <c r="AI176" s="60">
        <v>0</v>
      </c>
      <c r="AJ176" s="60">
        <v>0</v>
      </c>
      <c r="AK176" s="60">
        <v>0</v>
      </c>
      <c r="AL176" s="60">
        <v>0</v>
      </c>
      <c r="AM176" s="60">
        <v>80832</v>
      </c>
      <c r="AN176" s="55"/>
      <c r="AO176" s="55" t="s">
        <v>660</v>
      </c>
      <c r="AP176" s="55" t="s">
        <v>796</v>
      </c>
      <c r="AQ176" s="55"/>
      <c r="AR176" s="60">
        <v>0</v>
      </c>
      <c r="AS176" s="60">
        <v>0</v>
      </c>
      <c r="AT176" s="60">
        <v>80832</v>
      </c>
      <c r="AU176" s="55" t="s">
        <v>568</v>
      </c>
      <c r="AV176" s="55" t="s">
        <v>801</v>
      </c>
      <c r="AW176" s="55" t="s">
        <v>658</v>
      </c>
      <c r="AX176" s="55"/>
      <c r="AY176" s="55" t="s">
        <v>609</v>
      </c>
      <c r="AZ176" s="55" t="s">
        <v>610</v>
      </c>
      <c r="BA176" s="60">
        <v>0</v>
      </c>
      <c r="BB176" s="60">
        <v>80832</v>
      </c>
      <c r="BC176" s="60">
        <v>0</v>
      </c>
      <c r="BD176" s="60">
        <v>0</v>
      </c>
      <c r="BE176" s="60">
        <v>0</v>
      </c>
      <c r="BF176" s="60">
        <v>0</v>
      </c>
      <c r="BG176" s="60">
        <v>0</v>
      </c>
      <c r="BH176" s="60">
        <v>0</v>
      </c>
      <c r="BI176" s="60">
        <v>0</v>
      </c>
      <c r="BJ176" s="60">
        <v>0</v>
      </c>
      <c r="BK176" s="60">
        <v>0</v>
      </c>
      <c r="BL176" s="60">
        <v>0</v>
      </c>
      <c r="BM176" s="60">
        <v>0</v>
      </c>
      <c r="BN176" s="55"/>
      <c r="BO176" s="56"/>
      <c r="BP176" s="55"/>
      <c r="BQ176" s="60">
        <v>0</v>
      </c>
    </row>
    <row r="177" spans="1:69" x14ac:dyDescent="0.35">
      <c r="A177" s="55">
        <v>900951033</v>
      </c>
      <c r="B177" s="55" t="s">
        <v>596</v>
      </c>
      <c r="C177" s="55"/>
      <c r="D177" s="55" t="s">
        <v>240</v>
      </c>
      <c r="E177" s="55" t="s">
        <v>240</v>
      </c>
      <c r="F177" s="55" t="s">
        <v>802</v>
      </c>
      <c r="G177" s="55">
        <v>3</v>
      </c>
      <c r="H177" s="56">
        <v>44375</v>
      </c>
      <c r="I177" s="56">
        <v>44391</v>
      </c>
      <c r="J177" s="57">
        <v>80832</v>
      </c>
      <c r="K177" s="58">
        <v>80832</v>
      </c>
      <c r="L177" s="59" t="s">
        <v>598</v>
      </c>
      <c r="M177" s="59" t="s">
        <v>599</v>
      </c>
      <c r="N177" s="59" t="s">
        <v>629</v>
      </c>
      <c r="O177" s="59" t="s">
        <v>601</v>
      </c>
      <c r="P177" s="70">
        <v>0</v>
      </c>
      <c r="Q177" s="70">
        <v>0</v>
      </c>
      <c r="R177" s="55" t="s">
        <v>602</v>
      </c>
      <c r="S177" s="55" t="s">
        <v>602</v>
      </c>
      <c r="T177" s="60">
        <v>0</v>
      </c>
      <c r="U177" s="55"/>
      <c r="V177" s="55"/>
      <c r="W177" s="55"/>
      <c r="X177" s="55"/>
      <c r="Y177" s="55" t="s">
        <v>603</v>
      </c>
      <c r="Z177" s="56">
        <v>44375</v>
      </c>
      <c r="AA177" s="56">
        <v>44391</v>
      </c>
      <c r="AB177" s="56">
        <v>44449</v>
      </c>
      <c r="AC177" s="56">
        <v>44393</v>
      </c>
      <c r="AD177" s="55">
        <v>1414</v>
      </c>
      <c r="AE177" s="55" t="s">
        <v>604</v>
      </c>
      <c r="AF177" s="60">
        <v>80832</v>
      </c>
      <c r="AG177" s="60">
        <v>80832</v>
      </c>
      <c r="AH177" s="60">
        <v>0</v>
      </c>
      <c r="AI177" s="60">
        <v>0</v>
      </c>
      <c r="AJ177" s="60">
        <v>0</v>
      </c>
      <c r="AK177" s="60">
        <v>0</v>
      </c>
      <c r="AL177" s="60">
        <v>0</v>
      </c>
      <c r="AM177" s="60">
        <v>80832</v>
      </c>
      <c r="AN177" s="55"/>
      <c r="AO177" s="55" t="s">
        <v>660</v>
      </c>
      <c r="AP177" s="55" t="s">
        <v>796</v>
      </c>
      <c r="AQ177" s="55"/>
      <c r="AR177" s="60">
        <v>0</v>
      </c>
      <c r="AS177" s="60">
        <v>0</v>
      </c>
      <c r="AT177" s="60">
        <v>80832</v>
      </c>
      <c r="AU177" s="55" t="s">
        <v>568</v>
      </c>
      <c r="AV177" s="55" t="s">
        <v>803</v>
      </c>
      <c r="AW177" s="55" t="s">
        <v>658</v>
      </c>
      <c r="AX177" s="55"/>
      <c r="AY177" s="55" t="s">
        <v>609</v>
      </c>
      <c r="AZ177" s="55" t="s">
        <v>610</v>
      </c>
      <c r="BA177" s="60">
        <v>0</v>
      </c>
      <c r="BB177" s="60">
        <v>80832</v>
      </c>
      <c r="BC177" s="60">
        <v>0</v>
      </c>
      <c r="BD177" s="60">
        <v>0</v>
      </c>
      <c r="BE177" s="60">
        <v>0</v>
      </c>
      <c r="BF177" s="60">
        <v>0</v>
      </c>
      <c r="BG177" s="60">
        <v>0</v>
      </c>
      <c r="BH177" s="60">
        <v>0</v>
      </c>
      <c r="BI177" s="60">
        <v>0</v>
      </c>
      <c r="BJ177" s="60">
        <v>0</v>
      </c>
      <c r="BK177" s="60">
        <v>0</v>
      </c>
      <c r="BL177" s="60">
        <v>0</v>
      </c>
      <c r="BM177" s="60">
        <v>0</v>
      </c>
      <c r="BN177" s="55"/>
      <c r="BO177" s="56"/>
      <c r="BP177" s="55"/>
      <c r="BQ177" s="60">
        <v>0</v>
      </c>
    </row>
    <row r="178" spans="1:69" x14ac:dyDescent="0.35">
      <c r="A178" s="55">
        <v>900951033</v>
      </c>
      <c r="B178" s="55" t="s">
        <v>596</v>
      </c>
      <c r="C178" s="55"/>
      <c r="D178" s="55" t="s">
        <v>261</v>
      </c>
      <c r="E178" s="55" t="s">
        <v>261</v>
      </c>
      <c r="F178" s="55" t="s">
        <v>804</v>
      </c>
      <c r="G178" s="55">
        <v>3</v>
      </c>
      <c r="H178" s="56">
        <v>44468</v>
      </c>
      <c r="I178" s="56">
        <v>44488</v>
      </c>
      <c r="J178" s="57">
        <v>80832</v>
      </c>
      <c r="K178" s="58">
        <v>80832</v>
      </c>
      <c r="L178" s="59" t="s">
        <v>598</v>
      </c>
      <c r="M178" s="59" t="s">
        <v>599</v>
      </c>
      <c r="N178" s="59" t="s">
        <v>618</v>
      </c>
      <c r="O178" s="59" t="s">
        <v>601</v>
      </c>
      <c r="P178" s="70">
        <v>0</v>
      </c>
      <c r="Q178" s="70">
        <v>0</v>
      </c>
      <c r="R178" s="55" t="s">
        <v>602</v>
      </c>
      <c r="S178" s="55" t="s">
        <v>602</v>
      </c>
      <c r="T178" s="60">
        <v>0</v>
      </c>
      <c r="U178" s="55"/>
      <c r="V178" s="55"/>
      <c r="W178" s="55"/>
      <c r="X178" s="55"/>
      <c r="Y178" s="55" t="s">
        <v>603</v>
      </c>
      <c r="Z178" s="56">
        <v>44468</v>
      </c>
      <c r="AA178" s="56">
        <v>44488</v>
      </c>
      <c r="AB178" s="56">
        <v>44488</v>
      </c>
      <c r="AC178" s="56">
        <v>44488</v>
      </c>
      <c r="AD178" s="55">
        <v>1319</v>
      </c>
      <c r="AE178" s="55" t="s">
        <v>604</v>
      </c>
      <c r="AF178" s="60">
        <v>80832</v>
      </c>
      <c r="AG178" s="60">
        <v>80832</v>
      </c>
      <c r="AH178" s="60">
        <v>0</v>
      </c>
      <c r="AI178" s="60">
        <v>0</v>
      </c>
      <c r="AJ178" s="60">
        <v>0</v>
      </c>
      <c r="AK178" s="60">
        <v>0</v>
      </c>
      <c r="AL178" s="60">
        <v>0</v>
      </c>
      <c r="AM178" s="60">
        <v>80832</v>
      </c>
      <c r="AN178" s="55"/>
      <c r="AO178" s="55" t="s">
        <v>805</v>
      </c>
      <c r="AP178" s="55" t="s">
        <v>806</v>
      </c>
      <c r="AQ178" s="55"/>
      <c r="AR178" s="60">
        <v>0</v>
      </c>
      <c r="AS178" s="60">
        <v>0</v>
      </c>
      <c r="AT178" s="60">
        <v>80832</v>
      </c>
      <c r="AU178" s="55" t="s">
        <v>568</v>
      </c>
      <c r="AV178" s="55" t="s">
        <v>807</v>
      </c>
      <c r="AW178" s="55" t="s">
        <v>658</v>
      </c>
      <c r="AX178" s="55"/>
      <c r="AY178" s="55" t="s">
        <v>609</v>
      </c>
      <c r="AZ178" s="55" t="s">
        <v>610</v>
      </c>
      <c r="BA178" s="60">
        <v>0</v>
      </c>
      <c r="BB178" s="60">
        <v>80832</v>
      </c>
      <c r="BC178" s="60">
        <v>0</v>
      </c>
      <c r="BD178" s="60">
        <v>0</v>
      </c>
      <c r="BE178" s="60">
        <v>0</v>
      </c>
      <c r="BF178" s="60">
        <v>0</v>
      </c>
      <c r="BG178" s="60">
        <v>0</v>
      </c>
      <c r="BH178" s="60">
        <v>0</v>
      </c>
      <c r="BI178" s="60">
        <v>0</v>
      </c>
      <c r="BJ178" s="60">
        <v>0</v>
      </c>
      <c r="BK178" s="60">
        <v>0</v>
      </c>
      <c r="BL178" s="60">
        <v>0</v>
      </c>
      <c r="BM178" s="60">
        <v>0</v>
      </c>
      <c r="BN178" s="55"/>
      <c r="BO178" s="56"/>
      <c r="BP178" s="55"/>
      <c r="BQ178" s="60">
        <v>0</v>
      </c>
    </row>
    <row r="179" spans="1:69" x14ac:dyDescent="0.35">
      <c r="A179" s="55">
        <v>900951033</v>
      </c>
      <c r="B179" s="55" t="s">
        <v>596</v>
      </c>
      <c r="C179" s="55"/>
      <c r="D179" s="55" t="s">
        <v>264</v>
      </c>
      <c r="E179" s="55" t="s">
        <v>264</v>
      </c>
      <c r="F179" s="55" t="s">
        <v>808</v>
      </c>
      <c r="G179" s="55">
        <v>3</v>
      </c>
      <c r="H179" s="56">
        <v>44506</v>
      </c>
      <c r="I179" s="56">
        <v>44540</v>
      </c>
      <c r="J179" s="57">
        <v>80832</v>
      </c>
      <c r="K179" s="58">
        <v>80832</v>
      </c>
      <c r="L179" s="59" t="s">
        <v>598</v>
      </c>
      <c r="M179" s="59" t="s">
        <v>599</v>
      </c>
      <c r="N179" s="59" t="s">
        <v>618</v>
      </c>
      <c r="O179" s="59" t="s">
        <v>601</v>
      </c>
      <c r="P179" s="70">
        <v>0</v>
      </c>
      <c r="Q179" s="70">
        <v>0</v>
      </c>
      <c r="R179" s="55" t="s">
        <v>602</v>
      </c>
      <c r="S179" s="55" t="s">
        <v>602</v>
      </c>
      <c r="T179" s="60">
        <v>0</v>
      </c>
      <c r="U179" s="55"/>
      <c r="V179" s="55"/>
      <c r="W179" s="55"/>
      <c r="X179" s="55"/>
      <c r="Y179" s="55" t="s">
        <v>603</v>
      </c>
      <c r="Z179" s="56">
        <v>44506</v>
      </c>
      <c r="AA179" s="56">
        <v>44540</v>
      </c>
      <c r="AB179" s="56">
        <v>44540</v>
      </c>
      <c r="AC179" s="56">
        <v>44543</v>
      </c>
      <c r="AD179" s="55">
        <v>1264</v>
      </c>
      <c r="AE179" s="55" t="s">
        <v>604</v>
      </c>
      <c r="AF179" s="60">
        <v>80832</v>
      </c>
      <c r="AG179" s="60">
        <v>80832</v>
      </c>
      <c r="AH179" s="60">
        <v>0</v>
      </c>
      <c r="AI179" s="60">
        <v>0</v>
      </c>
      <c r="AJ179" s="60">
        <v>0</v>
      </c>
      <c r="AK179" s="60">
        <v>0</v>
      </c>
      <c r="AL179" s="60">
        <v>0</v>
      </c>
      <c r="AM179" s="60">
        <v>80832</v>
      </c>
      <c r="AN179" s="55"/>
      <c r="AO179" s="55" t="s">
        <v>809</v>
      </c>
      <c r="AP179" s="55" t="s">
        <v>810</v>
      </c>
      <c r="AQ179" s="55"/>
      <c r="AR179" s="60">
        <v>0</v>
      </c>
      <c r="AS179" s="60">
        <v>0</v>
      </c>
      <c r="AT179" s="60">
        <v>80832</v>
      </c>
      <c r="AU179" s="55" t="s">
        <v>568</v>
      </c>
      <c r="AV179" s="55" t="s">
        <v>811</v>
      </c>
      <c r="AW179" s="55" t="s">
        <v>726</v>
      </c>
      <c r="AX179" s="55"/>
      <c r="AY179" s="55" t="s">
        <v>609</v>
      </c>
      <c r="AZ179" s="55" t="s">
        <v>610</v>
      </c>
      <c r="BA179" s="60">
        <v>0</v>
      </c>
      <c r="BB179" s="60">
        <v>80832</v>
      </c>
      <c r="BC179" s="60">
        <v>0</v>
      </c>
      <c r="BD179" s="60">
        <v>0</v>
      </c>
      <c r="BE179" s="60">
        <v>0</v>
      </c>
      <c r="BF179" s="60">
        <v>0</v>
      </c>
      <c r="BG179" s="60">
        <v>0</v>
      </c>
      <c r="BH179" s="60">
        <v>0</v>
      </c>
      <c r="BI179" s="60">
        <v>0</v>
      </c>
      <c r="BJ179" s="60">
        <v>0</v>
      </c>
      <c r="BK179" s="60">
        <v>0</v>
      </c>
      <c r="BL179" s="60">
        <v>0</v>
      </c>
      <c r="BM179" s="60">
        <v>0</v>
      </c>
      <c r="BN179" s="55"/>
      <c r="BO179" s="56"/>
      <c r="BP179" s="55"/>
      <c r="BQ179" s="60">
        <v>0</v>
      </c>
    </row>
    <row r="180" spans="1:69" x14ac:dyDescent="0.35">
      <c r="A180" s="55">
        <v>900951033</v>
      </c>
      <c r="B180" s="55" t="s">
        <v>596</v>
      </c>
      <c r="C180" s="55"/>
      <c r="D180" s="55" t="s">
        <v>272</v>
      </c>
      <c r="E180" s="55" t="s">
        <v>272</v>
      </c>
      <c r="F180" s="55" t="s">
        <v>812</v>
      </c>
      <c r="G180" s="55">
        <v>3</v>
      </c>
      <c r="H180" s="56">
        <v>44531</v>
      </c>
      <c r="I180" s="56">
        <v>44540</v>
      </c>
      <c r="J180" s="57">
        <v>80832</v>
      </c>
      <c r="K180" s="58">
        <v>80832</v>
      </c>
      <c r="L180" s="59" t="s">
        <v>598</v>
      </c>
      <c r="M180" s="59" t="s">
        <v>599</v>
      </c>
      <c r="N180" s="59" t="s">
        <v>629</v>
      </c>
      <c r="O180" s="59" t="s">
        <v>601</v>
      </c>
      <c r="P180" s="70">
        <v>0</v>
      </c>
      <c r="Q180" s="70">
        <v>0</v>
      </c>
      <c r="R180" s="55" t="s">
        <v>602</v>
      </c>
      <c r="S180" s="55" t="s">
        <v>602</v>
      </c>
      <c r="T180" s="60">
        <v>0</v>
      </c>
      <c r="U180" s="55"/>
      <c r="V180" s="55"/>
      <c r="W180" s="55"/>
      <c r="X180" s="55"/>
      <c r="Y180" s="55" t="s">
        <v>603</v>
      </c>
      <c r="Z180" s="56">
        <v>44531</v>
      </c>
      <c r="AA180" s="56">
        <v>44540</v>
      </c>
      <c r="AB180" s="56">
        <v>44540</v>
      </c>
      <c r="AC180" s="56">
        <v>44543</v>
      </c>
      <c r="AD180" s="55">
        <v>1264</v>
      </c>
      <c r="AE180" s="55" t="s">
        <v>604</v>
      </c>
      <c r="AF180" s="60">
        <v>80832</v>
      </c>
      <c r="AG180" s="60">
        <v>80832</v>
      </c>
      <c r="AH180" s="60">
        <v>0</v>
      </c>
      <c r="AI180" s="60">
        <v>0</v>
      </c>
      <c r="AJ180" s="60">
        <v>0</v>
      </c>
      <c r="AK180" s="60">
        <v>0</v>
      </c>
      <c r="AL180" s="60">
        <v>0</v>
      </c>
      <c r="AM180" s="60">
        <v>80832</v>
      </c>
      <c r="AN180" s="55"/>
      <c r="AO180" s="55" t="s">
        <v>813</v>
      </c>
      <c r="AP180" s="55" t="s">
        <v>814</v>
      </c>
      <c r="AQ180" s="55"/>
      <c r="AR180" s="60">
        <v>0</v>
      </c>
      <c r="AS180" s="60">
        <v>0</v>
      </c>
      <c r="AT180" s="60">
        <v>80832</v>
      </c>
      <c r="AU180" s="55" t="s">
        <v>568</v>
      </c>
      <c r="AV180" s="55" t="s">
        <v>815</v>
      </c>
      <c r="AW180" s="55" t="s">
        <v>726</v>
      </c>
      <c r="AX180" s="55"/>
      <c r="AY180" s="55" t="s">
        <v>609</v>
      </c>
      <c r="AZ180" s="55" t="s">
        <v>610</v>
      </c>
      <c r="BA180" s="60">
        <v>0</v>
      </c>
      <c r="BB180" s="60">
        <v>80832</v>
      </c>
      <c r="BC180" s="60">
        <v>0</v>
      </c>
      <c r="BD180" s="60">
        <v>0</v>
      </c>
      <c r="BE180" s="60">
        <v>0</v>
      </c>
      <c r="BF180" s="60">
        <v>0</v>
      </c>
      <c r="BG180" s="60">
        <v>0</v>
      </c>
      <c r="BH180" s="60">
        <v>0</v>
      </c>
      <c r="BI180" s="60">
        <v>0</v>
      </c>
      <c r="BJ180" s="60">
        <v>0</v>
      </c>
      <c r="BK180" s="60">
        <v>0</v>
      </c>
      <c r="BL180" s="60">
        <v>0</v>
      </c>
      <c r="BM180" s="60">
        <v>0</v>
      </c>
      <c r="BN180" s="55"/>
      <c r="BO180" s="56"/>
      <c r="BP180" s="55"/>
      <c r="BQ180" s="60">
        <v>0</v>
      </c>
    </row>
    <row r="181" spans="1:69" x14ac:dyDescent="0.35">
      <c r="A181" s="55">
        <v>900951033</v>
      </c>
      <c r="B181" s="55" t="s">
        <v>596</v>
      </c>
      <c r="C181" s="55"/>
      <c r="D181" s="55" t="s">
        <v>278</v>
      </c>
      <c r="E181" s="55" t="s">
        <v>278</v>
      </c>
      <c r="F181" s="55" t="s">
        <v>816</v>
      </c>
      <c r="G181" s="55">
        <v>3</v>
      </c>
      <c r="H181" s="56">
        <v>44564</v>
      </c>
      <c r="I181" s="56">
        <v>44568</v>
      </c>
      <c r="J181" s="57">
        <v>80832</v>
      </c>
      <c r="K181" s="58">
        <v>80832</v>
      </c>
      <c r="L181" s="59" t="s">
        <v>598</v>
      </c>
      <c r="M181" s="59" t="s">
        <v>599</v>
      </c>
      <c r="N181" s="59" t="s">
        <v>629</v>
      </c>
      <c r="O181" s="59" t="s">
        <v>601</v>
      </c>
      <c r="P181" s="70">
        <v>0</v>
      </c>
      <c r="Q181" s="70">
        <v>0</v>
      </c>
      <c r="R181" s="55" t="s">
        <v>602</v>
      </c>
      <c r="S181" s="55" t="s">
        <v>602</v>
      </c>
      <c r="T181" s="60">
        <v>0</v>
      </c>
      <c r="U181" s="55"/>
      <c r="V181" s="55"/>
      <c r="W181" s="55"/>
      <c r="X181" s="55"/>
      <c r="Y181" s="55" t="s">
        <v>603</v>
      </c>
      <c r="Z181" s="56">
        <v>44564</v>
      </c>
      <c r="AA181" s="56">
        <v>44568</v>
      </c>
      <c r="AB181" s="56">
        <v>44568</v>
      </c>
      <c r="AC181" s="56">
        <v>44572</v>
      </c>
      <c r="AD181" s="55">
        <v>1235</v>
      </c>
      <c r="AE181" s="55" t="s">
        <v>604</v>
      </c>
      <c r="AF181" s="60">
        <v>80832</v>
      </c>
      <c r="AG181" s="60">
        <v>80832</v>
      </c>
      <c r="AH181" s="60">
        <v>0</v>
      </c>
      <c r="AI181" s="60">
        <v>0</v>
      </c>
      <c r="AJ181" s="60">
        <v>0</v>
      </c>
      <c r="AK181" s="60">
        <v>0</v>
      </c>
      <c r="AL181" s="60">
        <v>0</v>
      </c>
      <c r="AM181" s="60">
        <v>80832</v>
      </c>
      <c r="AN181" s="55"/>
      <c r="AO181" s="55" t="s">
        <v>817</v>
      </c>
      <c r="AP181" s="55" t="s">
        <v>818</v>
      </c>
      <c r="AQ181" s="55"/>
      <c r="AR181" s="60">
        <v>0</v>
      </c>
      <c r="AS181" s="60">
        <v>0</v>
      </c>
      <c r="AT181" s="60">
        <v>80832</v>
      </c>
      <c r="AU181" s="55" t="s">
        <v>568</v>
      </c>
      <c r="AV181" s="55" t="s">
        <v>819</v>
      </c>
      <c r="AW181" s="55" t="s">
        <v>653</v>
      </c>
      <c r="AX181" s="55"/>
      <c r="AY181" s="55" t="s">
        <v>609</v>
      </c>
      <c r="AZ181" s="55" t="s">
        <v>610</v>
      </c>
      <c r="BA181" s="60">
        <v>0</v>
      </c>
      <c r="BB181" s="60">
        <v>80832</v>
      </c>
      <c r="BC181" s="60">
        <v>0</v>
      </c>
      <c r="BD181" s="60">
        <v>0</v>
      </c>
      <c r="BE181" s="60">
        <v>0</v>
      </c>
      <c r="BF181" s="60">
        <v>0</v>
      </c>
      <c r="BG181" s="60">
        <v>0</v>
      </c>
      <c r="BH181" s="60">
        <v>0</v>
      </c>
      <c r="BI181" s="60">
        <v>0</v>
      </c>
      <c r="BJ181" s="60">
        <v>0</v>
      </c>
      <c r="BK181" s="60">
        <v>0</v>
      </c>
      <c r="BL181" s="60">
        <v>0</v>
      </c>
      <c r="BM181" s="60">
        <v>0</v>
      </c>
      <c r="BN181" s="55"/>
      <c r="BO181" s="56"/>
      <c r="BP181" s="55"/>
      <c r="BQ181" s="60">
        <v>0</v>
      </c>
    </row>
    <row r="182" spans="1:69" x14ac:dyDescent="0.35">
      <c r="A182" s="55">
        <v>900951033</v>
      </c>
      <c r="B182" s="55" t="s">
        <v>596</v>
      </c>
      <c r="C182" s="55"/>
      <c r="D182" s="55" t="s">
        <v>281</v>
      </c>
      <c r="E182" s="55" t="s">
        <v>281</v>
      </c>
      <c r="F182" s="55" t="s">
        <v>820</v>
      </c>
      <c r="G182" s="55">
        <v>3</v>
      </c>
      <c r="H182" s="56">
        <v>44563</v>
      </c>
      <c r="I182" s="56">
        <v>44568</v>
      </c>
      <c r="J182" s="57">
        <v>80832</v>
      </c>
      <c r="K182" s="58">
        <v>80832</v>
      </c>
      <c r="L182" s="59" t="s">
        <v>598</v>
      </c>
      <c r="M182" s="59" t="s">
        <v>599</v>
      </c>
      <c r="N182" s="59" t="s">
        <v>629</v>
      </c>
      <c r="O182" s="59" t="s">
        <v>601</v>
      </c>
      <c r="P182" s="70">
        <v>0</v>
      </c>
      <c r="Q182" s="70">
        <v>0</v>
      </c>
      <c r="R182" s="55" t="s">
        <v>602</v>
      </c>
      <c r="S182" s="55" t="s">
        <v>602</v>
      </c>
      <c r="T182" s="60">
        <v>0</v>
      </c>
      <c r="U182" s="55"/>
      <c r="V182" s="55"/>
      <c r="W182" s="55"/>
      <c r="X182" s="55"/>
      <c r="Y182" s="55" t="s">
        <v>603</v>
      </c>
      <c r="Z182" s="56">
        <v>44563</v>
      </c>
      <c r="AA182" s="56">
        <v>44568</v>
      </c>
      <c r="AB182" s="56">
        <v>44568</v>
      </c>
      <c r="AC182" s="56">
        <v>44572</v>
      </c>
      <c r="AD182" s="55">
        <v>1235</v>
      </c>
      <c r="AE182" s="55" t="s">
        <v>604</v>
      </c>
      <c r="AF182" s="60">
        <v>80832</v>
      </c>
      <c r="AG182" s="60">
        <v>80832</v>
      </c>
      <c r="AH182" s="60">
        <v>0</v>
      </c>
      <c r="AI182" s="60">
        <v>0</v>
      </c>
      <c r="AJ182" s="60">
        <v>0</v>
      </c>
      <c r="AK182" s="60">
        <v>0</v>
      </c>
      <c r="AL182" s="60">
        <v>0</v>
      </c>
      <c r="AM182" s="60">
        <v>80832</v>
      </c>
      <c r="AN182" s="55"/>
      <c r="AO182" s="55" t="s">
        <v>821</v>
      </c>
      <c r="AP182" s="55" t="s">
        <v>822</v>
      </c>
      <c r="AQ182" s="55"/>
      <c r="AR182" s="60">
        <v>0</v>
      </c>
      <c r="AS182" s="60">
        <v>0</v>
      </c>
      <c r="AT182" s="60">
        <v>80832</v>
      </c>
      <c r="AU182" s="55" t="s">
        <v>568</v>
      </c>
      <c r="AV182" s="55" t="s">
        <v>823</v>
      </c>
      <c r="AW182" s="55" t="s">
        <v>653</v>
      </c>
      <c r="AX182" s="55"/>
      <c r="AY182" s="55" t="s">
        <v>609</v>
      </c>
      <c r="AZ182" s="55" t="s">
        <v>610</v>
      </c>
      <c r="BA182" s="60">
        <v>0</v>
      </c>
      <c r="BB182" s="60">
        <v>80832</v>
      </c>
      <c r="BC182" s="60">
        <v>0</v>
      </c>
      <c r="BD182" s="60">
        <v>0</v>
      </c>
      <c r="BE182" s="60">
        <v>0</v>
      </c>
      <c r="BF182" s="60">
        <v>0</v>
      </c>
      <c r="BG182" s="60">
        <v>0</v>
      </c>
      <c r="BH182" s="60">
        <v>0</v>
      </c>
      <c r="BI182" s="60">
        <v>0</v>
      </c>
      <c r="BJ182" s="60">
        <v>0</v>
      </c>
      <c r="BK182" s="60">
        <v>0</v>
      </c>
      <c r="BL182" s="60">
        <v>0</v>
      </c>
      <c r="BM182" s="60">
        <v>0</v>
      </c>
      <c r="BN182" s="55"/>
      <c r="BO182" s="56"/>
      <c r="BP182" s="55"/>
      <c r="BQ182" s="60">
        <v>0</v>
      </c>
    </row>
    <row r="183" spans="1:69" x14ac:dyDescent="0.35">
      <c r="A183" s="55">
        <v>900951033</v>
      </c>
      <c r="B183" s="55" t="s">
        <v>596</v>
      </c>
      <c r="C183" s="55"/>
      <c r="D183" s="55" t="s">
        <v>283</v>
      </c>
      <c r="E183" s="55" t="s">
        <v>283</v>
      </c>
      <c r="F183" s="55" t="s">
        <v>824</v>
      </c>
      <c r="G183" s="55">
        <v>3</v>
      </c>
      <c r="H183" s="56">
        <v>44589</v>
      </c>
      <c r="I183" s="56">
        <v>44623</v>
      </c>
      <c r="J183" s="57">
        <v>80832</v>
      </c>
      <c r="K183" s="58">
        <v>80832</v>
      </c>
      <c r="L183" s="59" t="s">
        <v>598</v>
      </c>
      <c r="M183" s="59" t="s">
        <v>599</v>
      </c>
      <c r="N183" s="59" t="s">
        <v>629</v>
      </c>
      <c r="O183" s="59" t="s">
        <v>601</v>
      </c>
      <c r="P183" s="70">
        <v>0</v>
      </c>
      <c r="Q183" s="70">
        <v>0</v>
      </c>
      <c r="R183" s="55" t="s">
        <v>602</v>
      </c>
      <c r="S183" s="55" t="s">
        <v>602</v>
      </c>
      <c r="T183" s="60">
        <v>0</v>
      </c>
      <c r="U183" s="55"/>
      <c r="V183" s="55"/>
      <c r="W183" s="55"/>
      <c r="X183" s="55"/>
      <c r="Y183" s="55" t="s">
        <v>603</v>
      </c>
      <c r="Z183" s="56">
        <v>44589</v>
      </c>
      <c r="AA183" s="56">
        <v>44602</v>
      </c>
      <c r="AB183" s="56">
        <v>44602</v>
      </c>
      <c r="AC183" s="56">
        <v>44606</v>
      </c>
      <c r="AD183" s="55">
        <v>1201</v>
      </c>
      <c r="AE183" s="55" t="s">
        <v>604</v>
      </c>
      <c r="AF183" s="60">
        <v>80832</v>
      </c>
      <c r="AG183" s="60">
        <v>80832</v>
      </c>
      <c r="AH183" s="60">
        <v>0</v>
      </c>
      <c r="AI183" s="60">
        <v>0</v>
      </c>
      <c r="AJ183" s="60">
        <v>0</v>
      </c>
      <c r="AK183" s="60">
        <v>0</v>
      </c>
      <c r="AL183" s="60">
        <v>0</v>
      </c>
      <c r="AM183" s="60">
        <v>80832</v>
      </c>
      <c r="AN183" s="55"/>
      <c r="AO183" s="55" t="s">
        <v>825</v>
      </c>
      <c r="AP183" s="55" t="s">
        <v>826</v>
      </c>
      <c r="AQ183" s="55"/>
      <c r="AR183" s="60">
        <v>0</v>
      </c>
      <c r="AS183" s="60">
        <v>0</v>
      </c>
      <c r="AT183" s="60">
        <v>80832</v>
      </c>
      <c r="AU183" s="55" t="s">
        <v>568</v>
      </c>
      <c r="AV183" s="55" t="s">
        <v>827</v>
      </c>
      <c r="AW183" s="55" t="s">
        <v>658</v>
      </c>
      <c r="AX183" s="55"/>
      <c r="AY183" s="55" t="s">
        <v>609</v>
      </c>
      <c r="AZ183" s="55" t="s">
        <v>610</v>
      </c>
      <c r="BA183" s="60">
        <v>0</v>
      </c>
      <c r="BB183" s="60">
        <v>80832</v>
      </c>
      <c r="BC183" s="60">
        <v>0</v>
      </c>
      <c r="BD183" s="60">
        <v>0</v>
      </c>
      <c r="BE183" s="60">
        <v>0</v>
      </c>
      <c r="BF183" s="60">
        <v>0</v>
      </c>
      <c r="BG183" s="60">
        <v>0</v>
      </c>
      <c r="BH183" s="60">
        <v>0</v>
      </c>
      <c r="BI183" s="60">
        <v>0</v>
      </c>
      <c r="BJ183" s="60">
        <v>0</v>
      </c>
      <c r="BK183" s="60">
        <v>0</v>
      </c>
      <c r="BL183" s="60">
        <v>0</v>
      </c>
      <c r="BM183" s="60">
        <v>0</v>
      </c>
      <c r="BN183" s="55"/>
      <c r="BO183" s="56"/>
      <c r="BP183" s="55"/>
      <c r="BQ183" s="60">
        <v>0</v>
      </c>
    </row>
    <row r="184" spans="1:69" x14ac:dyDescent="0.35">
      <c r="A184" s="55">
        <v>900951033</v>
      </c>
      <c r="B184" s="55" t="s">
        <v>596</v>
      </c>
      <c r="C184" s="55"/>
      <c r="D184" s="55" t="s">
        <v>243</v>
      </c>
      <c r="E184" s="55" t="s">
        <v>243</v>
      </c>
      <c r="F184" s="55" t="s">
        <v>828</v>
      </c>
      <c r="G184" s="55">
        <v>3</v>
      </c>
      <c r="H184" s="56">
        <v>44418</v>
      </c>
      <c r="I184" s="56">
        <v>44425</v>
      </c>
      <c r="J184" s="57">
        <v>82980</v>
      </c>
      <c r="K184" s="58">
        <v>79500</v>
      </c>
      <c r="L184" s="59" t="s">
        <v>598</v>
      </c>
      <c r="M184" s="59" t="s">
        <v>599</v>
      </c>
      <c r="N184" s="59" t="s">
        <v>612</v>
      </c>
      <c r="O184" s="59" t="s">
        <v>601</v>
      </c>
      <c r="P184" s="70">
        <v>0</v>
      </c>
      <c r="Q184" s="70">
        <v>0</v>
      </c>
      <c r="R184" s="55" t="s">
        <v>602</v>
      </c>
      <c r="S184" s="55" t="s">
        <v>602</v>
      </c>
      <c r="T184" s="60">
        <v>0</v>
      </c>
      <c r="U184" s="55"/>
      <c r="V184" s="55"/>
      <c r="W184" s="55"/>
      <c r="X184" s="55"/>
      <c r="Y184" s="55" t="s">
        <v>603</v>
      </c>
      <c r="Z184" s="56">
        <v>44418</v>
      </c>
      <c r="AA184" s="56">
        <v>44425</v>
      </c>
      <c r="AB184" s="56">
        <v>44747</v>
      </c>
      <c r="AC184" s="56">
        <v>44433</v>
      </c>
      <c r="AD184" s="55">
        <v>1374</v>
      </c>
      <c r="AE184" s="55" t="s">
        <v>604</v>
      </c>
      <c r="AF184" s="60">
        <v>82980</v>
      </c>
      <c r="AG184" s="60">
        <v>82980</v>
      </c>
      <c r="AH184" s="60">
        <v>0</v>
      </c>
      <c r="AI184" s="60">
        <v>0</v>
      </c>
      <c r="AJ184" s="60">
        <v>0</v>
      </c>
      <c r="AK184" s="60">
        <v>0</v>
      </c>
      <c r="AL184" s="60">
        <v>0</v>
      </c>
      <c r="AM184" s="60">
        <v>82980</v>
      </c>
      <c r="AN184" s="55"/>
      <c r="AO184" s="55" t="s">
        <v>660</v>
      </c>
      <c r="AP184" s="55" t="s">
        <v>829</v>
      </c>
      <c r="AQ184" s="55"/>
      <c r="AR184" s="60">
        <v>0</v>
      </c>
      <c r="AS184" s="60">
        <v>0</v>
      </c>
      <c r="AT184" s="60">
        <v>82980</v>
      </c>
      <c r="AU184" s="55" t="s">
        <v>568</v>
      </c>
      <c r="AV184" s="55" t="s">
        <v>830</v>
      </c>
      <c r="AW184" s="55" t="s">
        <v>831</v>
      </c>
      <c r="AX184" s="55"/>
      <c r="AY184" s="55" t="s">
        <v>609</v>
      </c>
      <c r="AZ184" s="55" t="s">
        <v>610</v>
      </c>
      <c r="BA184" s="60">
        <v>0</v>
      </c>
      <c r="BB184" s="60">
        <v>79500</v>
      </c>
      <c r="BC184" s="60">
        <v>0</v>
      </c>
      <c r="BD184" s="60">
        <v>0</v>
      </c>
      <c r="BE184" s="60">
        <v>0</v>
      </c>
      <c r="BF184" s="60">
        <v>0</v>
      </c>
      <c r="BG184" s="60">
        <v>0</v>
      </c>
      <c r="BH184" s="60">
        <v>0</v>
      </c>
      <c r="BI184" s="60">
        <v>0</v>
      </c>
      <c r="BJ184" s="60">
        <v>0</v>
      </c>
      <c r="BK184" s="60">
        <v>0</v>
      </c>
      <c r="BL184" s="60">
        <v>0</v>
      </c>
      <c r="BM184" s="60">
        <v>0</v>
      </c>
      <c r="BN184" s="55"/>
      <c r="BO184" s="56"/>
      <c r="BP184" s="55"/>
      <c r="BQ184" s="60">
        <v>0</v>
      </c>
    </row>
    <row r="185" spans="1:69" x14ac:dyDescent="0.35">
      <c r="A185" s="55">
        <v>900951033</v>
      </c>
      <c r="B185" s="55" t="s">
        <v>596</v>
      </c>
      <c r="C185" s="55"/>
      <c r="D185" s="55" t="s">
        <v>423</v>
      </c>
      <c r="E185" s="55" t="s">
        <v>423</v>
      </c>
      <c r="F185" s="55" t="s">
        <v>832</v>
      </c>
      <c r="G185" s="55">
        <v>2</v>
      </c>
      <c r="H185" s="56">
        <v>45028</v>
      </c>
      <c r="I185" s="56">
        <v>45035</v>
      </c>
      <c r="J185" s="57">
        <v>88800</v>
      </c>
      <c r="K185" s="58">
        <v>88800</v>
      </c>
      <c r="L185" s="59" t="s">
        <v>598</v>
      </c>
      <c r="M185" s="59" t="s">
        <v>599</v>
      </c>
      <c r="N185" s="59" t="s">
        <v>635</v>
      </c>
      <c r="O185" s="59" t="s">
        <v>601</v>
      </c>
      <c r="P185" s="70">
        <v>0</v>
      </c>
      <c r="Q185" s="70">
        <v>0</v>
      </c>
      <c r="R185" s="55" t="s">
        <v>602</v>
      </c>
      <c r="S185" s="55" t="s">
        <v>602</v>
      </c>
      <c r="T185" s="60">
        <v>0</v>
      </c>
      <c r="U185" s="55"/>
      <c r="V185" s="55"/>
      <c r="W185" s="55"/>
      <c r="X185" s="55"/>
      <c r="Y185" s="55" t="s">
        <v>603</v>
      </c>
      <c r="Z185" s="56">
        <v>45028</v>
      </c>
      <c r="AA185" s="56">
        <v>45414</v>
      </c>
      <c r="AB185" s="56"/>
      <c r="AC185" s="56">
        <v>45436</v>
      </c>
      <c r="AD185" s="55">
        <v>371</v>
      </c>
      <c r="AE185" s="55" t="s">
        <v>604</v>
      </c>
      <c r="AF185" s="60">
        <v>88800</v>
      </c>
      <c r="AG185" s="60">
        <v>88800</v>
      </c>
      <c r="AH185" s="60">
        <v>0</v>
      </c>
      <c r="AI185" s="60">
        <v>0</v>
      </c>
      <c r="AJ185" s="60">
        <v>0</v>
      </c>
      <c r="AK185" s="60">
        <v>0</v>
      </c>
      <c r="AL185" s="60">
        <v>0</v>
      </c>
      <c r="AM185" s="60">
        <v>88800</v>
      </c>
      <c r="AN185" s="55"/>
      <c r="AO185" s="55" t="s">
        <v>833</v>
      </c>
      <c r="AP185" s="55" t="s">
        <v>834</v>
      </c>
      <c r="AQ185" s="55"/>
      <c r="AR185" s="60">
        <v>0</v>
      </c>
      <c r="AS185" s="60">
        <v>0</v>
      </c>
      <c r="AT185" s="60">
        <v>88800</v>
      </c>
      <c r="AU185" s="55" t="s">
        <v>568</v>
      </c>
      <c r="AV185" s="55" t="s">
        <v>833</v>
      </c>
      <c r="AW185" s="55" t="s">
        <v>608</v>
      </c>
      <c r="AX185" s="55" t="s">
        <v>621</v>
      </c>
      <c r="AY185" s="55" t="s">
        <v>622</v>
      </c>
      <c r="AZ185" s="55"/>
      <c r="BA185" s="60">
        <v>0</v>
      </c>
      <c r="BB185" s="60">
        <v>88800</v>
      </c>
      <c r="BC185" s="60">
        <v>0</v>
      </c>
      <c r="BD185" s="60">
        <v>0</v>
      </c>
      <c r="BE185" s="60">
        <v>0</v>
      </c>
      <c r="BF185" s="60">
        <v>0</v>
      </c>
      <c r="BG185" s="60">
        <v>0</v>
      </c>
      <c r="BH185" s="60">
        <v>0</v>
      </c>
      <c r="BI185" s="60">
        <v>0</v>
      </c>
      <c r="BJ185" s="60">
        <v>0</v>
      </c>
      <c r="BK185" s="60">
        <v>0</v>
      </c>
      <c r="BL185" s="60">
        <v>0</v>
      </c>
      <c r="BM185" s="60">
        <v>0</v>
      </c>
      <c r="BN185" s="55"/>
      <c r="BO185" s="56"/>
      <c r="BP185" s="55"/>
      <c r="BQ185" s="60">
        <v>0</v>
      </c>
    </row>
    <row r="186" spans="1:69" x14ac:dyDescent="0.35">
      <c r="A186" s="55">
        <v>900951033</v>
      </c>
      <c r="B186" s="55" t="s">
        <v>596</v>
      </c>
      <c r="C186" s="55"/>
      <c r="D186" s="55" t="s">
        <v>425</v>
      </c>
      <c r="E186" s="55" t="s">
        <v>425</v>
      </c>
      <c r="F186" s="55" t="s">
        <v>835</v>
      </c>
      <c r="G186" s="55">
        <v>2</v>
      </c>
      <c r="H186" s="56">
        <v>45041</v>
      </c>
      <c r="I186" s="56">
        <v>45061</v>
      </c>
      <c r="J186" s="57">
        <v>88800</v>
      </c>
      <c r="K186" s="58">
        <v>88800</v>
      </c>
      <c r="L186" s="59" t="s">
        <v>598</v>
      </c>
      <c r="M186" s="59" t="s">
        <v>599</v>
      </c>
      <c r="N186" s="59" t="s">
        <v>629</v>
      </c>
      <c r="O186" s="59" t="s">
        <v>601</v>
      </c>
      <c r="P186" s="70">
        <v>0</v>
      </c>
      <c r="Q186" s="70">
        <v>0</v>
      </c>
      <c r="R186" s="55" t="s">
        <v>602</v>
      </c>
      <c r="S186" s="55" t="s">
        <v>602</v>
      </c>
      <c r="T186" s="60">
        <v>0</v>
      </c>
      <c r="U186" s="55"/>
      <c r="V186" s="55"/>
      <c r="W186" s="55"/>
      <c r="X186" s="55"/>
      <c r="Y186" s="55" t="s">
        <v>603</v>
      </c>
      <c r="Z186" s="56">
        <v>45041</v>
      </c>
      <c r="AA186" s="56">
        <v>45414</v>
      </c>
      <c r="AB186" s="56"/>
      <c r="AC186" s="56">
        <v>45434</v>
      </c>
      <c r="AD186" s="55">
        <v>373</v>
      </c>
      <c r="AE186" s="55" t="s">
        <v>604</v>
      </c>
      <c r="AF186" s="60">
        <v>88800</v>
      </c>
      <c r="AG186" s="60">
        <v>88800</v>
      </c>
      <c r="AH186" s="60">
        <v>0</v>
      </c>
      <c r="AI186" s="60">
        <v>0</v>
      </c>
      <c r="AJ186" s="60">
        <v>0</v>
      </c>
      <c r="AK186" s="60">
        <v>0</v>
      </c>
      <c r="AL186" s="60">
        <v>0</v>
      </c>
      <c r="AM186" s="60">
        <v>88800</v>
      </c>
      <c r="AN186" s="55"/>
      <c r="AO186" s="55" t="s">
        <v>836</v>
      </c>
      <c r="AP186" s="55" t="s">
        <v>837</v>
      </c>
      <c r="AQ186" s="55"/>
      <c r="AR186" s="60">
        <v>0</v>
      </c>
      <c r="AS186" s="60">
        <v>0</v>
      </c>
      <c r="AT186" s="60">
        <v>88800</v>
      </c>
      <c r="AU186" s="55" t="s">
        <v>568</v>
      </c>
      <c r="AV186" s="55" t="s">
        <v>838</v>
      </c>
      <c r="AW186" s="55" t="s">
        <v>608</v>
      </c>
      <c r="AX186" s="55" t="s">
        <v>621</v>
      </c>
      <c r="AY186" s="55" t="s">
        <v>622</v>
      </c>
      <c r="AZ186" s="55"/>
      <c r="BA186" s="60">
        <v>0</v>
      </c>
      <c r="BB186" s="60">
        <v>88800</v>
      </c>
      <c r="BC186" s="60">
        <v>0</v>
      </c>
      <c r="BD186" s="60">
        <v>0</v>
      </c>
      <c r="BE186" s="60">
        <v>0</v>
      </c>
      <c r="BF186" s="60">
        <v>0</v>
      </c>
      <c r="BG186" s="60">
        <v>0</v>
      </c>
      <c r="BH186" s="60">
        <v>0</v>
      </c>
      <c r="BI186" s="60">
        <v>0</v>
      </c>
      <c r="BJ186" s="60">
        <v>0</v>
      </c>
      <c r="BK186" s="60">
        <v>0</v>
      </c>
      <c r="BL186" s="60">
        <v>0</v>
      </c>
      <c r="BM186" s="60">
        <v>0</v>
      </c>
      <c r="BN186" s="55"/>
      <c r="BO186" s="56"/>
      <c r="BP186" s="55"/>
      <c r="BQ186" s="60">
        <v>0</v>
      </c>
    </row>
    <row r="187" spans="1:69" x14ac:dyDescent="0.35">
      <c r="A187" s="55">
        <v>900951033</v>
      </c>
      <c r="B187" s="55" t="s">
        <v>596</v>
      </c>
      <c r="C187" s="55"/>
      <c r="D187" s="55" t="s">
        <v>453</v>
      </c>
      <c r="E187" s="55" t="s">
        <v>453</v>
      </c>
      <c r="F187" s="55" t="s">
        <v>839</v>
      </c>
      <c r="G187" s="55">
        <v>2</v>
      </c>
      <c r="H187" s="56">
        <v>45104</v>
      </c>
      <c r="I187" s="56">
        <v>45126</v>
      </c>
      <c r="J187" s="57">
        <v>88800</v>
      </c>
      <c r="K187" s="58">
        <v>88800</v>
      </c>
      <c r="L187" s="59" t="s">
        <v>598</v>
      </c>
      <c r="M187" s="59" t="s">
        <v>599</v>
      </c>
      <c r="N187" s="59" t="s">
        <v>618</v>
      </c>
      <c r="O187" s="59" t="s">
        <v>601</v>
      </c>
      <c r="P187" s="70">
        <v>0</v>
      </c>
      <c r="Q187" s="70">
        <v>0</v>
      </c>
      <c r="R187" s="55" t="s">
        <v>602</v>
      </c>
      <c r="S187" s="55" t="s">
        <v>602</v>
      </c>
      <c r="T187" s="60">
        <v>0</v>
      </c>
      <c r="U187" s="55"/>
      <c r="V187" s="55"/>
      <c r="W187" s="55"/>
      <c r="X187" s="55"/>
      <c r="Y187" s="55" t="s">
        <v>603</v>
      </c>
      <c r="Z187" s="56">
        <v>45104</v>
      </c>
      <c r="AA187" s="56">
        <v>45519</v>
      </c>
      <c r="AB187" s="56"/>
      <c r="AC187" s="56">
        <v>45530</v>
      </c>
      <c r="AD187" s="55">
        <v>277</v>
      </c>
      <c r="AE187" s="55" t="s">
        <v>624</v>
      </c>
      <c r="AF187" s="60">
        <v>88800</v>
      </c>
      <c r="AG187" s="60">
        <v>88800</v>
      </c>
      <c r="AH187" s="60">
        <v>0</v>
      </c>
      <c r="AI187" s="60">
        <v>0</v>
      </c>
      <c r="AJ187" s="60">
        <v>0</v>
      </c>
      <c r="AK187" s="60">
        <v>0</v>
      </c>
      <c r="AL187" s="60">
        <v>0</v>
      </c>
      <c r="AM187" s="60">
        <v>88800</v>
      </c>
      <c r="AN187" s="55"/>
      <c r="AO187" s="55" t="s">
        <v>625</v>
      </c>
      <c r="AP187" s="55"/>
      <c r="AQ187" s="55"/>
      <c r="AR187" s="60">
        <v>0</v>
      </c>
      <c r="AS187" s="60">
        <v>0</v>
      </c>
      <c r="AT187" s="60">
        <v>88800</v>
      </c>
      <c r="AU187" s="55" t="s">
        <v>568</v>
      </c>
      <c r="AV187" s="55" t="s">
        <v>626</v>
      </c>
      <c r="AW187" s="55" t="s">
        <v>608</v>
      </c>
      <c r="AX187" s="55" t="s">
        <v>621</v>
      </c>
      <c r="AY187" s="55" t="s">
        <v>622</v>
      </c>
      <c r="AZ187" s="55"/>
      <c r="BA187" s="60">
        <v>0</v>
      </c>
      <c r="BB187" s="60">
        <v>88800</v>
      </c>
      <c r="BC187" s="60">
        <v>0</v>
      </c>
      <c r="BD187" s="60">
        <v>0</v>
      </c>
      <c r="BE187" s="60">
        <v>0</v>
      </c>
      <c r="BF187" s="60">
        <v>0</v>
      </c>
      <c r="BG187" s="60">
        <v>0</v>
      </c>
      <c r="BH187" s="60">
        <v>0</v>
      </c>
      <c r="BI187" s="60">
        <v>0</v>
      </c>
      <c r="BJ187" s="60">
        <v>0</v>
      </c>
      <c r="BK187" s="60">
        <v>0</v>
      </c>
      <c r="BL187" s="60">
        <v>0</v>
      </c>
      <c r="BM187" s="60">
        <v>0</v>
      </c>
      <c r="BN187" s="55"/>
      <c r="BO187" s="56"/>
      <c r="BP187" s="55"/>
      <c r="BQ187" s="60">
        <v>0</v>
      </c>
    </row>
    <row r="188" spans="1:69" x14ac:dyDescent="0.35">
      <c r="A188" s="55">
        <v>900951033</v>
      </c>
      <c r="B188" s="55" t="s">
        <v>596</v>
      </c>
      <c r="C188" s="55"/>
      <c r="D188" s="55" t="s">
        <v>457</v>
      </c>
      <c r="E188" s="55" t="s">
        <v>457</v>
      </c>
      <c r="F188" s="55" t="s">
        <v>840</v>
      </c>
      <c r="G188" s="55">
        <v>2</v>
      </c>
      <c r="H188" s="56">
        <v>45108</v>
      </c>
      <c r="I188" s="56">
        <v>45124</v>
      </c>
      <c r="J188" s="57">
        <v>88800</v>
      </c>
      <c r="K188" s="58">
        <v>88800</v>
      </c>
      <c r="L188" s="59" t="s">
        <v>598</v>
      </c>
      <c r="M188" s="59" t="s">
        <v>599</v>
      </c>
      <c r="N188" s="59" t="s">
        <v>629</v>
      </c>
      <c r="O188" s="59" t="s">
        <v>601</v>
      </c>
      <c r="P188" s="70">
        <v>0</v>
      </c>
      <c r="Q188" s="70">
        <v>0</v>
      </c>
      <c r="R188" s="55" t="s">
        <v>602</v>
      </c>
      <c r="S188" s="55" t="s">
        <v>602</v>
      </c>
      <c r="T188" s="60">
        <v>0</v>
      </c>
      <c r="U188" s="55"/>
      <c r="V188" s="55"/>
      <c r="W188" s="55"/>
      <c r="X188" s="55"/>
      <c r="Y188" s="55" t="s">
        <v>603</v>
      </c>
      <c r="Z188" s="56">
        <v>45108</v>
      </c>
      <c r="AA188" s="56">
        <v>45519</v>
      </c>
      <c r="AB188" s="56"/>
      <c r="AC188" s="56">
        <v>45530</v>
      </c>
      <c r="AD188" s="55">
        <v>277</v>
      </c>
      <c r="AE188" s="55" t="s">
        <v>624</v>
      </c>
      <c r="AF188" s="60">
        <v>88800</v>
      </c>
      <c r="AG188" s="60">
        <v>88800</v>
      </c>
      <c r="AH188" s="60">
        <v>0</v>
      </c>
      <c r="AI188" s="60">
        <v>0</v>
      </c>
      <c r="AJ188" s="60">
        <v>0</v>
      </c>
      <c r="AK188" s="60">
        <v>0</v>
      </c>
      <c r="AL188" s="60">
        <v>0</v>
      </c>
      <c r="AM188" s="60">
        <v>88800</v>
      </c>
      <c r="AN188" s="55"/>
      <c r="AO188" s="55" t="s">
        <v>625</v>
      </c>
      <c r="AP188" s="55"/>
      <c r="AQ188" s="55"/>
      <c r="AR188" s="60">
        <v>0</v>
      </c>
      <c r="AS188" s="60">
        <v>0</v>
      </c>
      <c r="AT188" s="60">
        <v>88800</v>
      </c>
      <c r="AU188" s="55" t="s">
        <v>568</v>
      </c>
      <c r="AV188" s="55" t="s">
        <v>626</v>
      </c>
      <c r="AW188" s="55" t="s">
        <v>608</v>
      </c>
      <c r="AX188" s="55" t="s">
        <v>621</v>
      </c>
      <c r="AY188" s="55" t="s">
        <v>622</v>
      </c>
      <c r="AZ188" s="55"/>
      <c r="BA188" s="60">
        <v>0</v>
      </c>
      <c r="BB188" s="60">
        <v>88800</v>
      </c>
      <c r="BC188" s="60">
        <v>0</v>
      </c>
      <c r="BD188" s="60">
        <v>0</v>
      </c>
      <c r="BE188" s="60">
        <v>0</v>
      </c>
      <c r="BF188" s="60">
        <v>0</v>
      </c>
      <c r="BG188" s="60">
        <v>0</v>
      </c>
      <c r="BH188" s="60">
        <v>0</v>
      </c>
      <c r="BI188" s="60">
        <v>0</v>
      </c>
      <c r="BJ188" s="60">
        <v>0</v>
      </c>
      <c r="BK188" s="60">
        <v>0</v>
      </c>
      <c r="BL188" s="60">
        <v>0</v>
      </c>
      <c r="BM188" s="60">
        <v>0</v>
      </c>
      <c r="BN188" s="55"/>
      <c r="BO188" s="56"/>
      <c r="BP188" s="55"/>
      <c r="BQ188" s="60">
        <v>0</v>
      </c>
    </row>
    <row r="189" spans="1:69" x14ac:dyDescent="0.35">
      <c r="A189" s="55">
        <v>900951033</v>
      </c>
      <c r="B189" s="55" t="s">
        <v>596</v>
      </c>
      <c r="C189" s="55"/>
      <c r="D189" s="55" t="s">
        <v>470</v>
      </c>
      <c r="E189" s="55" t="s">
        <v>470</v>
      </c>
      <c r="F189" s="55" t="s">
        <v>841</v>
      </c>
      <c r="G189" s="55">
        <v>2</v>
      </c>
      <c r="H189" s="56">
        <v>45139</v>
      </c>
      <c r="I189" s="56">
        <v>45184</v>
      </c>
      <c r="J189" s="57">
        <v>88800</v>
      </c>
      <c r="K189" s="58">
        <v>88800</v>
      </c>
      <c r="L189" s="59" t="s">
        <v>598</v>
      </c>
      <c r="M189" s="59" t="s">
        <v>599</v>
      </c>
      <c r="N189" s="59" t="s">
        <v>635</v>
      </c>
      <c r="O189" s="59" t="s">
        <v>601</v>
      </c>
      <c r="P189" s="70">
        <v>0</v>
      </c>
      <c r="Q189" s="70">
        <v>0</v>
      </c>
      <c r="R189" s="55" t="s">
        <v>602</v>
      </c>
      <c r="S189" s="55" t="s">
        <v>602</v>
      </c>
      <c r="T189" s="60">
        <v>0</v>
      </c>
      <c r="U189" s="55"/>
      <c r="V189" s="55"/>
      <c r="W189" s="55"/>
      <c r="X189" s="55"/>
      <c r="Y189" s="55" t="s">
        <v>603</v>
      </c>
      <c r="Z189" s="56">
        <v>45139</v>
      </c>
      <c r="AA189" s="56">
        <v>45519</v>
      </c>
      <c r="AB189" s="56"/>
      <c r="AC189" s="56">
        <v>45530</v>
      </c>
      <c r="AD189" s="55">
        <v>277</v>
      </c>
      <c r="AE189" s="55" t="s">
        <v>624</v>
      </c>
      <c r="AF189" s="60">
        <v>88800</v>
      </c>
      <c r="AG189" s="60">
        <v>88800</v>
      </c>
      <c r="AH189" s="60">
        <v>0</v>
      </c>
      <c r="AI189" s="60">
        <v>0</v>
      </c>
      <c r="AJ189" s="60">
        <v>0</v>
      </c>
      <c r="AK189" s="60">
        <v>0</v>
      </c>
      <c r="AL189" s="60">
        <v>0</v>
      </c>
      <c r="AM189" s="60">
        <v>88800</v>
      </c>
      <c r="AN189" s="55"/>
      <c r="AO189" s="55" t="s">
        <v>842</v>
      </c>
      <c r="AP189" s="55"/>
      <c r="AQ189" s="55"/>
      <c r="AR189" s="60">
        <v>0</v>
      </c>
      <c r="AS189" s="60">
        <v>0</v>
      </c>
      <c r="AT189" s="60">
        <v>88800</v>
      </c>
      <c r="AU189" s="55" t="s">
        <v>568</v>
      </c>
      <c r="AV189" s="55" t="s">
        <v>626</v>
      </c>
      <c r="AW189" s="55" t="s">
        <v>608</v>
      </c>
      <c r="AX189" s="55" t="s">
        <v>621</v>
      </c>
      <c r="AY189" s="55" t="s">
        <v>622</v>
      </c>
      <c r="AZ189" s="55"/>
      <c r="BA189" s="60">
        <v>0</v>
      </c>
      <c r="BB189" s="60">
        <v>88800</v>
      </c>
      <c r="BC189" s="60">
        <v>0</v>
      </c>
      <c r="BD189" s="60">
        <v>0</v>
      </c>
      <c r="BE189" s="60">
        <v>0</v>
      </c>
      <c r="BF189" s="60">
        <v>0</v>
      </c>
      <c r="BG189" s="60">
        <v>0</v>
      </c>
      <c r="BH189" s="60">
        <v>0</v>
      </c>
      <c r="BI189" s="60">
        <v>0</v>
      </c>
      <c r="BJ189" s="60">
        <v>0</v>
      </c>
      <c r="BK189" s="60">
        <v>0</v>
      </c>
      <c r="BL189" s="60">
        <v>0</v>
      </c>
      <c r="BM189" s="60">
        <v>0</v>
      </c>
      <c r="BN189" s="55"/>
      <c r="BO189" s="56"/>
      <c r="BP189" s="55"/>
      <c r="BQ189" s="60">
        <v>0</v>
      </c>
    </row>
    <row r="190" spans="1:69" x14ac:dyDescent="0.35">
      <c r="A190" s="55">
        <v>900951033</v>
      </c>
      <c r="B190" s="55" t="s">
        <v>596</v>
      </c>
      <c r="C190" s="55"/>
      <c r="D190" s="55" t="s">
        <v>489</v>
      </c>
      <c r="E190" s="55" t="s">
        <v>489</v>
      </c>
      <c r="F190" s="55" t="s">
        <v>843</v>
      </c>
      <c r="G190" s="55">
        <v>1</v>
      </c>
      <c r="H190" s="56">
        <v>45179</v>
      </c>
      <c r="I190" s="56">
        <v>45184</v>
      </c>
      <c r="J190" s="57">
        <v>88800</v>
      </c>
      <c r="K190" s="58">
        <v>88800</v>
      </c>
      <c r="L190" s="59" t="s">
        <v>598</v>
      </c>
      <c r="M190" s="59" t="s">
        <v>599</v>
      </c>
      <c r="N190" s="59" t="s">
        <v>618</v>
      </c>
      <c r="O190" s="59" t="s">
        <v>601</v>
      </c>
      <c r="P190" s="70">
        <v>0</v>
      </c>
      <c r="Q190" s="70">
        <v>0</v>
      </c>
      <c r="R190" s="55" t="s">
        <v>602</v>
      </c>
      <c r="S190" s="55" t="s">
        <v>602</v>
      </c>
      <c r="T190" s="60">
        <v>0</v>
      </c>
      <c r="U190" s="55"/>
      <c r="V190" s="55"/>
      <c r="W190" s="55"/>
      <c r="X190" s="55"/>
      <c r="Y190" s="55" t="s">
        <v>603</v>
      </c>
      <c r="Z190" s="56">
        <v>45179</v>
      </c>
      <c r="AA190" s="56">
        <v>45519</v>
      </c>
      <c r="AB190" s="56"/>
      <c r="AC190" s="56">
        <v>45530</v>
      </c>
      <c r="AD190" s="55">
        <v>277</v>
      </c>
      <c r="AE190" s="55" t="s">
        <v>624</v>
      </c>
      <c r="AF190" s="60">
        <v>88800</v>
      </c>
      <c r="AG190" s="60">
        <v>88800</v>
      </c>
      <c r="AH190" s="60">
        <v>0</v>
      </c>
      <c r="AI190" s="60">
        <v>0</v>
      </c>
      <c r="AJ190" s="60">
        <v>0</v>
      </c>
      <c r="AK190" s="60">
        <v>0</v>
      </c>
      <c r="AL190" s="60">
        <v>0</v>
      </c>
      <c r="AM190" s="60">
        <v>88800</v>
      </c>
      <c r="AN190" s="55"/>
      <c r="AO190" s="55" t="s">
        <v>625</v>
      </c>
      <c r="AP190" s="55"/>
      <c r="AQ190" s="55"/>
      <c r="AR190" s="60">
        <v>0</v>
      </c>
      <c r="AS190" s="60">
        <v>0</v>
      </c>
      <c r="AT190" s="60">
        <v>88800</v>
      </c>
      <c r="AU190" s="55" t="s">
        <v>568</v>
      </c>
      <c r="AV190" s="55" t="s">
        <v>626</v>
      </c>
      <c r="AW190" s="55" t="s">
        <v>608</v>
      </c>
      <c r="AX190" s="55" t="s">
        <v>621</v>
      </c>
      <c r="AY190" s="55" t="s">
        <v>622</v>
      </c>
      <c r="AZ190" s="55"/>
      <c r="BA190" s="60">
        <v>0</v>
      </c>
      <c r="BB190" s="60">
        <v>88800</v>
      </c>
      <c r="BC190" s="60">
        <v>0</v>
      </c>
      <c r="BD190" s="60">
        <v>0</v>
      </c>
      <c r="BE190" s="60">
        <v>0</v>
      </c>
      <c r="BF190" s="60">
        <v>0</v>
      </c>
      <c r="BG190" s="60">
        <v>0</v>
      </c>
      <c r="BH190" s="60">
        <v>0</v>
      </c>
      <c r="BI190" s="60">
        <v>0</v>
      </c>
      <c r="BJ190" s="60">
        <v>0</v>
      </c>
      <c r="BK190" s="60">
        <v>0</v>
      </c>
      <c r="BL190" s="60">
        <v>0</v>
      </c>
      <c r="BM190" s="60">
        <v>0</v>
      </c>
      <c r="BN190" s="55"/>
      <c r="BO190" s="56"/>
      <c r="BP190" s="55"/>
      <c r="BQ190" s="60">
        <v>0</v>
      </c>
    </row>
    <row r="191" spans="1:69" x14ac:dyDescent="0.35">
      <c r="A191" s="55">
        <v>900951033</v>
      </c>
      <c r="B191" s="55" t="s">
        <v>596</v>
      </c>
      <c r="C191" s="55"/>
      <c r="D191" s="55" t="s">
        <v>163</v>
      </c>
      <c r="E191" s="55" t="s">
        <v>163</v>
      </c>
      <c r="F191" s="55" t="s">
        <v>844</v>
      </c>
      <c r="G191" s="55">
        <v>4</v>
      </c>
      <c r="H191" s="56">
        <v>44114</v>
      </c>
      <c r="I191" s="56">
        <v>44146</v>
      </c>
      <c r="J191" s="57">
        <v>89300</v>
      </c>
      <c r="K191" s="58">
        <v>89300</v>
      </c>
      <c r="L191" s="59" t="s">
        <v>598</v>
      </c>
      <c r="M191" s="59" t="s">
        <v>599</v>
      </c>
      <c r="N191" s="59" t="s">
        <v>600</v>
      </c>
      <c r="O191" s="59" t="s">
        <v>601</v>
      </c>
      <c r="P191" s="70">
        <v>0</v>
      </c>
      <c r="Q191" s="70">
        <v>0</v>
      </c>
      <c r="R191" s="55" t="s">
        <v>602</v>
      </c>
      <c r="S191" s="55" t="s">
        <v>602</v>
      </c>
      <c r="T191" s="60">
        <v>0</v>
      </c>
      <c r="U191" s="55"/>
      <c r="V191" s="55"/>
      <c r="W191" s="55"/>
      <c r="X191" s="55"/>
      <c r="Y191" s="55" t="s">
        <v>603</v>
      </c>
      <c r="Z191" s="56">
        <v>44114</v>
      </c>
      <c r="AA191" s="56">
        <v>44154</v>
      </c>
      <c r="AB191" s="56">
        <v>44154</v>
      </c>
      <c r="AC191" s="56">
        <v>44161</v>
      </c>
      <c r="AD191" s="55">
        <v>1646</v>
      </c>
      <c r="AE191" s="55" t="s">
        <v>604</v>
      </c>
      <c r="AF191" s="60">
        <v>89300</v>
      </c>
      <c r="AG191" s="60">
        <v>89300</v>
      </c>
      <c r="AH191" s="60">
        <v>0</v>
      </c>
      <c r="AI191" s="60">
        <v>0</v>
      </c>
      <c r="AJ191" s="60">
        <v>0</v>
      </c>
      <c r="AK191" s="60">
        <v>0</v>
      </c>
      <c r="AL191" s="60">
        <v>0</v>
      </c>
      <c r="AM191" s="60">
        <v>89300</v>
      </c>
      <c r="AN191" s="55"/>
      <c r="AO191" s="55" t="s">
        <v>646</v>
      </c>
      <c r="AP191" s="55" t="s">
        <v>647</v>
      </c>
      <c r="AQ191" s="55"/>
      <c r="AR191" s="60">
        <v>0</v>
      </c>
      <c r="AS191" s="60">
        <v>0</v>
      </c>
      <c r="AT191" s="60">
        <v>89300</v>
      </c>
      <c r="AU191" s="55" t="s">
        <v>568</v>
      </c>
      <c r="AV191" s="55" t="s">
        <v>648</v>
      </c>
      <c r="AW191" s="55" t="s">
        <v>608</v>
      </c>
      <c r="AX191" s="55"/>
      <c r="AY191" s="55" t="s">
        <v>609</v>
      </c>
      <c r="AZ191" s="55" t="s">
        <v>610</v>
      </c>
      <c r="BA191" s="60">
        <v>0</v>
      </c>
      <c r="BB191" s="60">
        <v>89300</v>
      </c>
      <c r="BC191" s="60">
        <v>0</v>
      </c>
      <c r="BD191" s="60">
        <v>0</v>
      </c>
      <c r="BE191" s="60">
        <v>0</v>
      </c>
      <c r="BF191" s="60">
        <v>0</v>
      </c>
      <c r="BG191" s="60">
        <v>0</v>
      </c>
      <c r="BH191" s="60">
        <v>0</v>
      </c>
      <c r="BI191" s="60">
        <v>0</v>
      </c>
      <c r="BJ191" s="60">
        <v>0</v>
      </c>
      <c r="BK191" s="60">
        <v>0</v>
      </c>
      <c r="BL191" s="60">
        <v>0</v>
      </c>
      <c r="BM191" s="60">
        <v>0</v>
      </c>
      <c r="BN191" s="55"/>
      <c r="BO191" s="56"/>
      <c r="BP191" s="55"/>
      <c r="BQ191" s="60">
        <v>0</v>
      </c>
    </row>
    <row r="192" spans="1:69" x14ac:dyDescent="0.35">
      <c r="A192" s="55">
        <v>900951033</v>
      </c>
      <c r="B192" s="55" t="s">
        <v>596</v>
      </c>
      <c r="C192" s="55"/>
      <c r="D192" s="55" t="s">
        <v>309</v>
      </c>
      <c r="E192" s="55" t="s">
        <v>309</v>
      </c>
      <c r="F192" s="55" t="s">
        <v>845</v>
      </c>
      <c r="G192" s="55">
        <v>3</v>
      </c>
      <c r="H192" s="56">
        <v>44647</v>
      </c>
      <c r="I192" s="56">
        <v>44658</v>
      </c>
      <c r="J192" s="57">
        <v>135000</v>
      </c>
      <c r="K192" s="58">
        <v>135000</v>
      </c>
      <c r="L192" s="59" t="s">
        <v>598</v>
      </c>
      <c r="M192" s="59" t="s">
        <v>599</v>
      </c>
      <c r="N192" s="59" t="s">
        <v>612</v>
      </c>
      <c r="O192" s="59" t="s">
        <v>601</v>
      </c>
      <c r="P192" s="70">
        <v>0</v>
      </c>
      <c r="Q192" s="70">
        <v>0</v>
      </c>
      <c r="R192" s="55" t="s">
        <v>602</v>
      </c>
      <c r="S192" s="55" t="s">
        <v>602</v>
      </c>
      <c r="T192" s="60">
        <v>0</v>
      </c>
      <c r="U192" s="55"/>
      <c r="V192" s="55"/>
      <c r="W192" s="55"/>
      <c r="X192" s="55"/>
      <c r="Y192" s="55" t="s">
        <v>603</v>
      </c>
      <c r="Z192" s="56">
        <v>44647</v>
      </c>
      <c r="AA192" s="56">
        <v>44658</v>
      </c>
      <c r="AB192" s="56">
        <v>44658</v>
      </c>
      <c r="AC192" s="56">
        <v>44662</v>
      </c>
      <c r="AD192" s="55">
        <v>1145</v>
      </c>
      <c r="AE192" s="55" t="s">
        <v>604</v>
      </c>
      <c r="AF192" s="60">
        <v>135000</v>
      </c>
      <c r="AG192" s="60">
        <v>135000</v>
      </c>
      <c r="AH192" s="60">
        <v>0</v>
      </c>
      <c r="AI192" s="60">
        <v>0</v>
      </c>
      <c r="AJ192" s="60">
        <v>0</v>
      </c>
      <c r="AK192" s="60">
        <v>0</v>
      </c>
      <c r="AL192" s="60">
        <v>0</v>
      </c>
      <c r="AM192" s="60">
        <v>135000</v>
      </c>
      <c r="AN192" s="55"/>
      <c r="AO192" s="55" t="s">
        <v>846</v>
      </c>
      <c r="AP192" s="55" t="s">
        <v>847</v>
      </c>
      <c r="AQ192" s="55"/>
      <c r="AR192" s="60">
        <v>0</v>
      </c>
      <c r="AS192" s="60">
        <v>0</v>
      </c>
      <c r="AT192" s="60">
        <v>135000</v>
      </c>
      <c r="AU192" s="55" t="s">
        <v>568</v>
      </c>
      <c r="AV192" s="55" t="s">
        <v>848</v>
      </c>
      <c r="AW192" s="55" t="s">
        <v>616</v>
      </c>
      <c r="AX192" s="55"/>
      <c r="AY192" s="55" t="s">
        <v>609</v>
      </c>
      <c r="AZ192" s="55" t="s">
        <v>610</v>
      </c>
      <c r="BA192" s="60">
        <v>0</v>
      </c>
      <c r="BB192" s="60">
        <v>135000</v>
      </c>
      <c r="BC192" s="60">
        <v>0</v>
      </c>
      <c r="BD192" s="60">
        <v>0</v>
      </c>
      <c r="BE192" s="60">
        <v>0</v>
      </c>
      <c r="BF192" s="60">
        <v>0</v>
      </c>
      <c r="BG192" s="60">
        <v>0</v>
      </c>
      <c r="BH192" s="60">
        <v>0</v>
      </c>
      <c r="BI192" s="60">
        <v>0</v>
      </c>
      <c r="BJ192" s="60">
        <v>0</v>
      </c>
      <c r="BK192" s="60">
        <v>0</v>
      </c>
      <c r="BL192" s="60">
        <v>0</v>
      </c>
      <c r="BM192" s="60">
        <v>0</v>
      </c>
      <c r="BN192" s="55"/>
      <c r="BO192" s="56"/>
      <c r="BP192" s="55"/>
      <c r="BQ192" s="60">
        <v>0</v>
      </c>
    </row>
    <row r="193" spans="1:69" x14ac:dyDescent="0.35">
      <c r="A193" s="55">
        <v>900951033</v>
      </c>
      <c r="B193" s="55" t="s">
        <v>596</v>
      </c>
      <c r="C193" s="55"/>
      <c r="D193" s="55" t="s">
        <v>149</v>
      </c>
      <c r="E193" s="55" t="s">
        <v>149</v>
      </c>
      <c r="F193" s="55" t="s">
        <v>849</v>
      </c>
      <c r="G193" s="55">
        <v>4</v>
      </c>
      <c r="H193" s="56">
        <v>44383</v>
      </c>
      <c r="I193" s="56">
        <v>44391</v>
      </c>
      <c r="J193" s="57">
        <v>165000</v>
      </c>
      <c r="K193" s="58">
        <v>165000</v>
      </c>
      <c r="L193" s="59" t="s">
        <v>598</v>
      </c>
      <c r="M193" s="59" t="s">
        <v>599</v>
      </c>
      <c r="N193" s="59" t="s">
        <v>635</v>
      </c>
      <c r="O193" s="59" t="s">
        <v>601</v>
      </c>
      <c r="P193" s="70">
        <v>0</v>
      </c>
      <c r="Q193" s="70">
        <v>0</v>
      </c>
      <c r="R193" s="55" t="s">
        <v>602</v>
      </c>
      <c r="S193" s="55" t="s">
        <v>602</v>
      </c>
      <c r="T193" s="60">
        <v>0</v>
      </c>
      <c r="U193" s="55"/>
      <c r="V193" s="55"/>
      <c r="W193" s="55"/>
      <c r="X193" s="55"/>
      <c r="Y193" s="55" t="s">
        <v>603</v>
      </c>
      <c r="Z193" s="56">
        <v>44383</v>
      </c>
      <c r="AA193" s="56">
        <v>44391</v>
      </c>
      <c r="AB193" s="56">
        <v>44449</v>
      </c>
      <c r="AC193" s="56">
        <v>44396</v>
      </c>
      <c r="AD193" s="55">
        <v>1411</v>
      </c>
      <c r="AE193" s="55" t="s">
        <v>604</v>
      </c>
      <c r="AF193" s="60">
        <v>165000</v>
      </c>
      <c r="AG193" s="60">
        <v>165000</v>
      </c>
      <c r="AH193" s="60">
        <v>0</v>
      </c>
      <c r="AI193" s="60">
        <v>0</v>
      </c>
      <c r="AJ193" s="60">
        <v>0</v>
      </c>
      <c r="AK193" s="60">
        <v>0</v>
      </c>
      <c r="AL193" s="60">
        <v>0</v>
      </c>
      <c r="AM193" s="60">
        <v>165000</v>
      </c>
      <c r="AN193" s="55"/>
      <c r="AO193" s="55" t="s">
        <v>660</v>
      </c>
      <c r="AP193" s="55" t="s">
        <v>796</v>
      </c>
      <c r="AQ193" s="55"/>
      <c r="AR193" s="60">
        <v>0</v>
      </c>
      <c r="AS193" s="60">
        <v>0</v>
      </c>
      <c r="AT193" s="60">
        <v>165000</v>
      </c>
      <c r="AU193" s="55" t="s">
        <v>568</v>
      </c>
      <c r="AV193" s="55" t="s">
        <v>850</v>
      </c>
      <c r="AW193" s="55" t="s">
        <v>658</v>
      </c>
      <c r="AX193" s="55"/>
      <c r="AY193" s="55" t="s">
        <v>609</v>
      </c>
      <c r="AZ193" s="55" t="s">
        <v>610</v>
      </c>
      <c r="BA193" s="60">
        <v>0</v>
      </c>
      <c r="BB193" s="60">
        <v>165000</v>
      </c>
      <c r="BC193" s="60">
        <v>0</v>
      </c>
      <c r="BD193" s="60">
        <v>0</v>
      </c>
      <c r="BE193" s="60">
        <v>0</v>
      </c>
      <c r="BF193" s="60">
        <v>0</v>
      </c>
      <c r="BG193" s="60">
        <v>0</v>
      </c>
      <c r="BH193" s="60">
        <v>0</v>
      </c>
      <c r="BI193" s="60">
        <v>0</v>
      </c>
      <c r="BJ193" s="60">
        <v>0</v>
      </c>
      <c r="BK193" s="60">
        <v>0</v>
      </c>
      <c r="BL193" s="60">
        <v>0</v>
      </c>
      <c r="BM193" s="60">
        <v>0</v>
      </c>
      <c r="BN193" s="55"/>
      <c r="BO193" s="56"/>
      <c r="BP193" s="55"/>
      <c r="BQ193" s="60">
        <v>0</v>
      </c>
    </row>
    <row r="194" spans="1:69" x14ac:dyDescent="0.35">
      <c r="A194" s="55">
        <v>900951033</v>
      </c>
      <c r="B194" s="55" t="s">
        <v>596</v>
      </c>
      <c r="C194" s="55"/>
      <c r="D194" s="55" t="s">
        <v>150</v>
      </c>
      <c r="E194" s="55" t="s">
        <v>150</v>
      </c>
      <c r="F194" s="55" t="s">
        <v>851</v>
      </c>
      <c r="G194" s="55">
        <v>4</v>
      </c>
      <c r="H194" s="56">
        <v>44364</v>
      </c>
      <c r="I194" s="56">
        <v>44391</v>
      </c>
      <c r="J194" s="57">
        <v>165000</v>
      </c>
      <c r="K194" s="58">
        <v>165000</v>
      </c>
      <c r="L194" s="59" t="s">
        <v>598</v>
      </c>
      <c r="M194" s="59" t="s">
        <v>599</v>
      </c>
      <c r="N194" s="59" t="s">
        <v>635</v>
      </c>
      <c r="O194" s="59" t="s">
        <v>601</v>
      </c>
      <c r="P194" s="70">
        <v>0</v>
      </c>
      <c r="Q194" s="70">
        <v>0</v>
      </c>
      <c r="R194" s="55" t="s">
        <v>602</v>
      </c>
      <c r="S194" s="55" t="s">
        <v>602</v>
      </c>
      <c r="T194" s="60">
        <v>0</v>
      </c>
      <c r="U194" s="55"/>
      <c r="V194" s="55"/>
      <c r="W194" s="55"/>
      <c r="X194" s="55"/>
      <c r="Y194" s="55" t="s">
        <v>603</v>
      </c>
      <c r="Z194" s="56">
        <v>44364</v>
      </c>
      <c r="AA194" s="56">
        <v>44391</v>
      </c>
      <c r="AB194" s="56">
        <v>44747</v>
      </c>
      <c r="AC194" s="56">
        <v>44398</v>
      </c>
      <c r="AD194" s="55">
        <v>1409</v>
      </c>
      <c r="AE194" s="55" t="s">
        <v>604</v>
      </c>
      <c r="AF194" s="60">
        <v>165000</v>
      </c>
      <c r="AG194" s="60">
        <v>165000</v>
      </c>
      <c r="AH194" s="60">
        <v>0</v>
      </c>
      <c r="AI194" s="60">
        <v>0</v>
      </c>
      <c r="AJ194" s="60">
        <v>0</v>
      </c>
      <c r="AK194" s="60">
        <v>0</v>
      </c>
      <c r="AL194" s="60">
        <v>0</v>
      </c>
      <c r="AM194" s="60">
        <v>165000</v>
      </c>
      <c r="AN194" s="55"/>
      <c r="AO194" s="55" t="s">
        <v>660</v>
      </c>
      <c r="AP194" s="55" t="s">
        <v>852</v>
      </c>
      <c r="AQ194" s="55"/>
      <c r="AR194" s="60">
        <v>0</v>
      </c>
      <c r="AS194" s="60">
        <v>0</v>
      </c>
      <c r="AT194" s="60">
        <v>165000</v>
      </c>
      <c r="AU194" s="55" t="s">
        <v>568</v>
      </c>
      <c r="AV194" s="55" t="s">
        <v>853</v>
      </c>
      <c r="AW194" s="55" t="s">
        <v>854</v>
      </c>
      <c r="AX194" s="55"/>
      <c r="AY194" s="55" t="s">
        <v>609</v>
      </c>
      <c r="AZ194" s="55" t="s">
        <v>610</v>
      </c>
      <c r="BA194" s="60">
        <v>0</v>
      </c>
      <c r="BB194" s="60">
        <v>165000</v>
      </c>
      <c r="BC194" s="60">
        <v>0</v>
      </c>
      <c r="BD194" s="60">
        <v>0</v>
      </c>
      <c r="BE194" s="60">
        <v>0</v>
      </c>
      <c r="BF194" s="60">
        <v>0</v>
      </c>
      <c r="BG194" s="60">
        <v>0</v>
      </c>
      <c r="BH194" s="60">
        <v>0</v>
      </c>
      <c r="BI194" s="60">
        <v>0</v>
      </c>
      <c r="BJ194" s="60">
        <v>0</v>
      </c>
      <c r="BK194" s="60">
        <v>0</v>
      </c>
      <c r="BL194" s="60">
        <v>0</v>
      </c>
      <c r="BM194" s="60">
        <v>0</v>
      </c>
      <c r="BN194" s="55"/>
      <c r="BO194" s="56"/>
      <c r="BP194" s="55"/>
      <c r="BQ194" s="60">
        <v>0</v>
      </c>
    </row>
    <row r="195" spans="1:69" x14ac:dyDescent="0.35">
      <c r="A195" s="55">
        <v>900951033</v>
      </c>
      <c r="B195" s="55" t="s">
        <v>596</v>
      </c>
      <c r="C195" s="55"/>
      <c r="D195" s="55" t="s">
        <v>159</v>
      </c>
      <c r="E195" s="55" t="s">
        <v>159</v>
      </c>
      <c r="F195" s="55" t="s">
        <v>855</v>
      </c>
      <c r="G195" s="55">
        <v>4</v>
      </c>
      <c r="H195" s="56">
        <v>44362</v>
      </c>
      <c r="I195" s="56">
        <v>44392</v>
      </c>
      <c r="J195" s="57">
        <v>165000</v>
      </c>
      <c r="K195" s="58">
        <v>165000</v>
      </c>
      <c r="L195" s="59" t="s">
        <v>598</v>
      </c>
      <c r="M195" s="59" t="s">
        <v>599</v>
      </c>
      <c r="N195" s="59" t="s">
        <v>600</v>
      </c>
      <c r="O195" s="59" t="s">
        <v>601</v>
      </c>
      <c r="P195" s="70">
        <v>0</v>
      </c>
      <c r="Q195" s="70">
        <v>0</v>
      </c>
      <c r="R195" s="55" t="s">
        <v>602</v>
      </c>
      <c r="S195" s="55" t="s">
        <v>602</v>
      </c>
      <c r="T195" s="60">
        <v>0</v>
      </c>
      <c r="U195" s="55"/>
      <c r="V195" s="55"/>
      <c r="W195" s="55"/>
      <c r="X195" s="55"/>
      <c r="Y195" s="55" t="s">
        <v>603</v>
      </c>
      <c r="Z195" s="56">
        <v>44362</v>
      </c>
      <c r="AA195" s="56">
        <v>44394</v>
      </c>
      <c r="AB195" s="56">
        <v>44449</v>
      </c>
      <c r="AC195" s="56">
        <v>44396</v>
      </c>
      <c r="AD195" s="55">
        <v>1411</v>
      </c>
      <c r="AE195" s="55" t="s">
        <v>604</v>
      </c>
      <c r="AF195" s="60">
        <v>165000</v>
      </c>
      <c r="AG195" s="60">
        <v>165000</v>
      </c>
      <c r="AH195" s="60">
        <v>0</v>
      </c>
      <c r="AI195" s="60">
        <v>0</v>
      </c>
      <c r="AJ195" s="60">
        <v>0</v>
      </c>
      <c r="AK195" s="60">
        <v>0</v>
      </c>
      <c r="AL195" s="60">
        <v>0</v>
      </c>
      <c r="AM195" s="60">
        <v>165000</v>
      </c>
      <c r="AN195" s="55"/>
      <c r="AO195" s="55" t="s">
        <v>660</v>
      </c>
      <c r="AP195" s="55" t="s">
        <v>796</v>
      </c>
      <c r="AQ195" s="55"/>
      <c r="AR195" s="60">
        <v>0</v>
      </c>
      <c r="AS195" s="60">
        <v>0</v>
      </c>
      <c r="AT195" s="60">
        <v>165000</v>
      </c>
      <c r="AU195" s="55" t="s">
        <v>568</v>
      </c>
      <c r="AV195" s="55" t="s">
        <v>856</v>
      </c>
      <c r="AW195" s="55" t="s">
        <v>608</v>
      </c>
      <c r="AX195" s="55"/>
      <c r="AY195" s="55" t="s">
        <v>609</v>
      </c>
      <c r="AZ195" s="55" t="s">
        <v>610</v>
      </c>
      <c r="BA195" s="60">
        <v>0</v>
      </c>
      <c r="BB195" s="60">
        <v>165000</v>
      </c>
      <c r="BC195" s="60">
        <v>0</v>
      </c>
      <c r="BD195" s="60">
        <v>0</v>
      </c>
      <c r="BE195" s="60">
        <v>0</v>
      </c>
      <c r="BF195" s="60">
        <v>0</v>
      </c>
      <c r="BG195" s="60">
        <v>0</v>
      </c>
      <c r="BH195" s="60">
        <v>0</v>
      </c>
      <c r="BI195" s="60">
        <v>0</v>
      </c>
      <c r="BJ195" s="60">
        <v>0</v>
      </c>
      <c r="BK195" s="60">
        <v>0</v>
      </c>
      <c r="BL195" s="60">
        <v>0</v>
      </c>
      <c r="BM195" s="60">
        <v>0</v>
      </c>
      <c r="BN195" s="55"/>
      <c r="BO195" s="56"/>
      <c r="BP195" s="55"/>
      <c r="BQ195" s="60">
        <v>0</v>
      </c>
    </row>
    <row r="196" spans="1:69" x14ac:dyDescent="0.35">
      <c r="A196" s="55">
        <v>900951033</v>
      </c>
      <c r="B196" s="55" t="s">
        <v>596</v>
      </c>
      <c r="C196" s="55"/>
      <c r="D196" s="55" t="s">
        <v>160</v>
      </c>
      <c r="E196" s="55" t="s">
        <v>160</v>
      </c>
      <c r="F196" s="55" t="s">
        <v>857</v>
      </c>
      <c r="G196" s="55">
        <v>4</v>
      </c>
      <c r="H196" s="56">
        <v>44362</v>
      </c>
      <c r="I196" s="56">
        <v>44392</v>
      </c>
      <c r="J196" s="57">
        <v>165000</v>
      </c>
      <c r="K196" s="58">
        <v>165000</v>
      </c>
      <c r="L196" s="59" t="s">
        <v>598</v>
      </c>
      <c r="M196" s="59" t="s">
        <v>599</v>
      </c>
      <c r="N196" s="59" t="s">
        <v>600</v>
      </c>
      <c r="O196" s="59" t="s">
        <v>601</v>
      </c>
      <c r="P196" s="70">
        <v>0</v>
      </c>
      <c r="Q196" s="70">
        <v>0</v>
      </c>
      <c r="R196" s="55" t="s">
        <v>602</v>
      </c>
      <c r="S196" s="55" t="s">
        <v>602</v>
      </c>
      <c r="T196" s="60">
        <v>0</v>
      </c>
      <c r="U196" s="55"/>
      <c r="V196" s="55"/>
      <c r="W196" s="55"/>
      <c r="X196" s="55"/>
      <c r="Y196" s="55" t="s">
        <v>603</v>
      </c>
      <c r="Z196" s="56">
        <v>44362</v>
      </c>
      <c r="AA196" s="56">
        <v>44394</v>
      </c>
      <c r="AB196" s="56">
        <v>44449</v>
      </c>
      <c r="AC196" s="56">
        <v>44396</v>
      </c>
      <c r="AD196" s="55">
        <v>1411</v>
      </c>
      <c r="AE196" s="55" t="s">
        <v>604</v>
      </c>
      <c r="AF196" s="60">
        <v>165000</v>
      </c>
      <c r="AG196" s="60">
        <v>165000</v>
      </c>
      <c r="AH196" s="60">
        <v>0</v>
      </c>
      <c r="AI196" s="60">
        <v>0</v>
      </c>
      <c r="AJ196" s="60">
        <v>0</v>
      </c>
      <c r="AK196" s="60">
        <v>0</v>
      </c>
      <c r="AL196" s="60">
        <v>0</v>
      </c>
      <c r="AM196" s="60">
        <v>165000</v>
      </c>
      <c r="AN196" s="55"/>
      <c r="AO196" s="55" t="s">
        <v>660</v>
      </c>
      <c r="AP196" s="55" t="s">
        <v>796</v>
      </c>
      <c r="AQ196" s="55"/>
      <c r="AR196" s="60">
        <v>0</v>
      </c>
      <c r="AS196" s="60">
        <v>0</v>
      </c>
      <c r="AT196" s="60">
        <v>165000</v>
      </c>
      <c r="AU196" s="55" t="s">
        <v>568</v>
      </c>
      <c r="AV196" s="55" t="s">
        <v>858</v>
      </c>
      <c r="AW196" s="55" t="s">
        <v>608</v>
      </c>
      <c r="AX196" s="55"/>
      <c r="AY196" s="55" t="s">
        <v>609</v>
      </c>
      <c r="AZ196" s="55" t="s">
        <v>610</v>
      </c>
      <c r="BA196" s="60">
        <v>0</v>
      </c>
      <c r="BB196" s="60">
        <v>165000</v>
      </c>
      <c r="BC196" s="60">
        <v>0</v>
      </c>
      <c r="BD196" s="60">
        <v>0</v>
      </c>
      <c r="BE196" s="60">
        <v>0</v>
      </c>
      <c r="BF196" s="60">
        <v>0</v>
      </c>
      <c r="BG196" s="60">
        <v>0</v>
      </c>
      <c r="BH196" s="60">
        <v>0</v>
      </c>
      <c r="BI196" s="60">
        <v>0</v>
      </c>
      <c r="BJ196" s="60">
        <v>0</v>
      </c>
      <c r="BK196" s="60">
        <v>0</v>
      </c>
      <c r="BL196" s="60">
        <v>0</v>
      </c>
      <c r="BM196" s="60">
        <v>0</v>
      </c>
      <c r="BN196" s="55"/>
      <c r="BO196" s="56"/>
      <c r="BP196" s="55"/>
      <c r="BQ196" s="60">
        <v>0</v>
      </c>
    </row>
    <row r="197" spans="1:69" x14ac:dyDescent="0.35">
      <c r="A197" s="55">
        <v>900951033</v>
      </c>
      <c r="B197" s="55" t="s">
        <v>596</v>
      </c>
      <c r="C197" s="55"/>
      <c r="D197" s="55" t="s">
        <v>162</v>
      </c>
      <c r="E197" s="55" t="s">
        <v>162</v>
      </c>
      <c r="F197" s="55" t="s">
        <v>859</v>
      </c>
      <c r="G197" s="55">
        <v>4</v>
      </c>
      <c r="H197" s="56">
        <v>44267</v>
      </c>
      <c r="I197" s="56">
        <v>44319</v>
      </c>
      <c r="J197" s="57">
        <v>165000</v>
      </c>
      <c r="K197" s="58">
        <v>165000</v>
      </c>
      <c r="L197" s="59" t="s">
        <v>598</v>
      </c>
      <c r="M197" s="59" t="s">
        <v>599</v>
      </c>
      <c r="N197" s="59" t="s">
        <v>635</v>
      </c>
      <c r="O197" s="59" t="s">
        <v>601</v>
      </c>
      <c r="P197" s="70">
        <v>0</v>
      </c>
      <c r="Q197" s="70">
        <v>0</v>
      </c>
      <c r="R197" s="55" t="s">
        <v>602</v>
      </c>
      <c r="S197" s="55" t="s">
        <v>602</v>
      </c>
      <c r="T197" s="60">
        <v>0</v>
      </c>
      <c r="U197" s="55"/>
      <c r="V197" s="55"/>
      <c r="W197" s="55"/>
      <c r="X197" s="55"/>
      <c r="Y197" s="55" t="s">
        <v>603</v>
      </c>
      <c r="Z197" s="56">
        <v>44267</v>
      </c>
      <c r="AA197" s="56">
        <v>44327</v>
      </c>
      <c r="AB197" s="56">
        <v>44449</v>
      </c>
      <c r="AC197" s="56">
        <v>44340</v>
      </c>
      <c r="AD197" s="55">
        <v>1467</v>
      </c>
      <c r="AE197" s="55" t="s">
        <v>604</v>
      </c>
      <c r="AF197" s="60">
        <v>165000</v>
      </c>
      <c r="AG197" s="60">
        <v>165000</v>
      </c>
      <c r="AH197" s="60">
        <v>0</v>
      </c>
      <c r="AI197" s="60">
        <v>0</v>
      </c>
      <c r="AJ197" s="60">
        <v>0</v>
      </c>
      <c r="AK197" s="60">
        <v>0</v>
      </c>
      <c r="AL197" s="60">
        <v>0</v>
      </c>
      <c r="AM197" s="60">
        <v>165000</v>
      </c>
      <c r="AN197" s="55"/>
      <c r="AO197" s="55" t="s">
        <v>660</v>
      </c>
      <c r="AP197" s="55" t="s">
        <v>860</v>
      </c>
      <c r="AQ197" s="55"/>
      <c r="AR197" s="60">
        <v>0</v>
      </c>
      <c r="AS197" s="60">
        <v>0</v>
      </c>
      <c r="AT197" s="60">
        <v>165000</v>
      </c>
      <c r="AU197" s="55" t="s">
        <v>568</v>
      </c>
      <c r="AV197" s="55" t="s">
        <v>861</v>
      </c>
      <c r="AW197" s="55" t="s">
        <v>608</v>
      </c>
      <c r="AX197" s="55"/>
      <c r="AY197" s="55" t="s">
        <v>609</v>
      </c>
      <c r="AZ197" s="55" t="s">
        <v>610</v>
      </c>
      <c r="BA197" s="60">
        <v>0</v>
      </c>
      <c r="BB197" s="60">
        <v>165000</v>
      </c>
      <c r="BC197" s="60">
        <v>0</v>
      </c>
      <c r="BD197" s="60">
        <v>0</v>
      </c>
      <c r="BE197" s="60">
        <v>0</v>
      </c>
      <c r="BF197" s="60">
        <v>0</v>
      </c>
      <c r="BG197" s="60">
        <v>0</v>
      </c>
      <c r="BH197" s="60">
        <v>0</v>
      </c>
      <c r="BI197" s="60">
        <v>0</v>
      </c>
      <c r="BJ197" s="60">
        <v>0</v>
      </c>
      <c r="BK197" s="60">
        <v>0</v>
      </c>
      <c r="BL197" s="60">
        <v>0</v>
      </c>
      <c r="BM197" s="60">
        <v>0</v>
      </c>
      <c r="BN197" s="55"/>
      <c r="BO197" s="56"/>
      <c r="BP197" s="55"/>
      <c r="BQ197" s="60">
        <v>0</v>
      </c>
    </row>
    <row r="198" spans="1:69" x14ac:dyDescent="0.35">
      <c r="A198" s="55">
        <v>900951033</v>
      </c>
      <c r="B198" s="55" t="s">
        <v>596</v>
      </c>
      <c r="C198" s="55"/>
      <c r="D198" s="55" t="s">
        <v>204</v>
      </c>
      <c r="E198" s="55" t="s">
        <v>204</v>
      </c>
      <c r="F198" s="55" t="s">
        <v>862</v>
      </c>
      <c r="G198" s="55">
        <v>4</v>
      </c>
      <c r="H198" s="56">
        <v>44271</v>
      </c>
      <c r="I198" s="56">
        <v>44319</v>
      </c>
      <c r="J198" s="57">
        <v>165000</v>
      </c>
      <c r="K198" s="58">
        <v>165000</v>
      </c>
      <c r="L198" s="59" t="s">
        <v>598</v>
      </c>
      <c r="M198" s="59" t="s">
        <v>599</v>
      </c>
      <c r="N198" s="59" t="s">
        <v>635</v>
      </c>
      <c r="O198" s="59" t="s">
        <v>601</v>
      </c>
      <c r="P198" s="70">
        <v>0</v>
      </c>
      <c r="Q198" s="70">
        <v>0</v>
      </c>
      <c r="R198" s="55" t="s">
        <v>602</v>
      </c>
      <c r="S198" s="55" t="s">
        <v>602</v>
      </c>
      <c r="T198" s="60">
        <v>0</v>
      </c>
      <c r="U198" s="55"/>
      <c r="V198" s="55"/>
      <c r="W198" s="55"/>
      <c r="X198" s="55"/>
      <c r="Y198" s="55" t="s">
        <v>603</v>
      </c>
      <c r="Z198" s="56">
        <v>44271</v>
      </c>
      <c r="AA198" s="56">
        <v>44327</v>
      </c>
      <c r="AB198" s="56">
        <v>44747</v>
      </c>
      <c r="AC198" s="56">
        <v>44340</v>
      </c>
      <c r="AD198" s="55">
        <v>1467</v>
      </c>
      <c r="AE198" s="55" t="s">
        <v>604</v>
      </c>
      <c r="AF198" s="60">
        <v>165000</v>
      </c>
      <c r="AG198" s="60">
        <v>165000</v>
      </c>
      <c r="AH198" s="60">
        <v>0</v>
      </c>
      <c r="AI198" s="60">
        <v>0</v>
      </c>
      <c r="AJ198" s="60">
        <v>0</v>
      </c>
      <c r="AK198" s="60">
        <v>0</v>
      </c>
      <c r="AL198" s="60">
        <v>0</v>
      </c>
      <c r="AM198" s="60">
        <v>165000</v>
      </c>
      <c r="AN198" s="55"/>
      <c r="AO198" s="55" t="s">
        <v>660</v>
      </c>
      <c r="AP198" s="55" t="s">
        <v>863</v>
      </c>
      <c r="AQ198" s="55"/>
      <c r="AR198" s="60">
        <v>0</v>
      </c>
      <c r="AS198" s="60">
        <v>0</v>
      </c>
      <c r="AT198" s="60">
        <v>165000</v>
      </c>
      <c r="AU198" s="55" t="s">
        <v>568</v>
      </c>
      <c r="AV198" s="55" t="s">
        <v>864</v>
      </c>
      <c r="AW198" s="55" t="s">
        <v>726</v>
      </c>
      <c r="AX198" s="55"/>
      <c r="AY198" s="55" t="s">
        <v>609</v>
      </c>
      <c r="AZ198" s="55" t="s">
        <v>610</v>
      </c>
      <c r="BA198" s="60">
        <v>0</v>
      </c>
      <c r="BB198" s="60">
        <v>165000</v>
      </c>
      <c r="BC198" s="60">
        <v>0</v>
      </c>
      <c r="BD198" s="60">
        <v>0</v>
      </c>
      <c r="BE198" s="60">
        <v>0</v>
      </c>
      <c r="BF198" s="60">
        <v>0</v>
      </c>
      <c r="BG198" s="60">
        <v>0</v>
      </c>
      <c r="BH198" s="60">
        <v>0</v>
      </c>
      <c r="BI198" s="60">
        <v>0</v>
      </c>
      <c r="BJ198" s="60">
        <v>0</v>
      </c>
      <c r="BK198" s="60">
        <v>0</v>
      </c>
      <c r="BL198" s="60">
        <v>0</v>
      </c>
      <c r="BM198" s="60">
        <v>0</v>
      </c>
      <c r="BN198" s="55"/>
      <c r="BO198" s="56"/>
      <c r="BP198" s="55"/>
      <c r="BQ198" s="60">
        <v>0</v>
      </c>
    </row>
    <row r="199" spans="1:69" x14ac:dyDescent="0.35">
      <c r="A199" s="55">
        <v>900951033</v>
      </c>
      <c r="B199" s="55" t="s">
        <v>596</v>
      </c>
      <c r="C199" s="55"/>
      <c r="D199" s="55" t="s">
        <v>492</v>
      </c>
      <c r="E199" s="55" t="s">
        <v>492</v>
      </c>
      <c r="F199" s="55" t="s">
        <v>865</v>
      </c>
      <c r="G199" s="55">
        <v>1</v>
      </c>
      <c r="H199" s="56">
        <v>45189</v>
      </c>
      <c r="I199" s="56">
        <v>45202</v>
      </c>
      <c r="J199" s="57">
        <v>200191</v>
      </c>
      <c r="K199" s="58">
        <v>200191</v>
      </c>
      <c r="L199" s="59" t="s">
        <v>598</v>
      </c>
      <c r="M199" s="59" t="s">
        <v>599</v>
      </c>
      <c r="N199" s="59" t="s">
        <v>612</v>
      </c>
      <c r="O199" s="59" t="s">
        <v>601</v>
      </c>
      <c r="P199" s="70">
        <v>0</v>
      </c>
      <c r="Q199" s="70">
        <v>0</v>
      </c>
      <c r="R199" s="55" t="s">
        <v>602</v>
      </c>
      <c r="S199" s="55" t="s">
        <v>602</v>
      </c>
      <c r="T199" s="60">
        <v>0</v>
      </c>
      <c r="U199" s="55"/>
      <c r="V199" s="55"/>
      <c r="W199" s="55"/>
      <c r="X199" s="55"/>
      <c r="Y199" s="55" t="s">
        <v>603</v>
      </c>
      <c r="Z199" s="56">
        <v>45189</v>
      </c>
      <c r="AA199" s="56">
        <v>45505</v>
      </c>
      <c r="AB199" s="56"/>
      <c r="AC199" s="56">
        <v>45531</v>
      </c>
      <c r="AD199" s="55">
        <v>276</v>
      </c>
      <c r="AE199" s="55" t="s">
        <v>624</v>
      </c>
      <c r="AF199" s="60">
        <v>200191</v>
      </c>
      <c r="AG199" s="60">
        <v>200191</v>
      </c>
      <c r="AH199" s="60">
        <v>0</v>
      </c>
      <c r="AI199" s="60">
        <v>0</v>
      </c>
      <c r="AJ199" s="60">
        <v>0</v>
      </c>
      <c r="AK199" s="60">
        <v>0</v>
      </c>
      <c r="AL199" s="60">
        <v>0</v>
      </c>
      <c r="AM199" s="60">
        <v>200191</v>
      </c>
      <c r="AN199" s="55"/>
      <c r="AO199" s="55" t="s">
        <v>866</v>
      </c>
      <c r="AP199" s="55"/>
      <c r="AQ199" s="55"/>
      <c r="AR199" s="60">
        <v>0</v>
      </c>
      <c r="AS199" s="60">
        <v>0</v>
      </c>
      <c r="AT199" s="60">
        <v>200191</v>
      </c>
      <c r="AU199" s="55" t="s">
        <v>568</v>
      </c>
      <c r="AV199" s="55" t="s">
        <v>867</v>
      </c>
      <c r="AW199" s="55" t="s">
        <v>608</v>
      </c>
      <c r="AX199" s="55" t="s">
        <v>621</v>
      </c>
      <c r="AY199" s="55" t="s">
        <v>622</v>
      </c>
      <c r="AZ199" s="55"/>
      <c r="BA199" s="60">
        <v>0</v>
      </c>
      <c r="BB199" s="60">
        <v>200191</v>
      </c>
      <c r="BC199" s="60">
        <v>0</v>
      </c>
      <c r="BD199" s="60">
        <v>0</v>
      </c>
      <c r="BE199" s="60">
        <v>0</v>
      </c>
      <c r="BF199" s="60">
        <v>0</v>
      </c>
      <c r="BG199" s="60">
        <v>0</v>
      </c>
      <c r="BH199" s="60">
        <v>0</v>
      </c>
      <c r="BI199" s="60">
        <v>0</v>
      </c>
      <c r="BJ199" s="60">
        <v>0</v>
      </c>
      <c r="BK199" s="60">
        <v>0</v>
      </c>
      <c r="BL199" s="60">
        <v>0</v>
      </c>
      <c r="BM199" s="60">
        <v>0</v>
      </c>
      <c r="BN199" s="55"/>
      <c r="BO199" s="56"/>
      <c r="BP199" s="55"/>
      <c r="BQ199" s="60">
        <v>0</v>
      </c>
    </row>
    <row r="200" spans="1:69" x14ac:dyDescent="0.35">
      <c r="A200" s="55">
        <v>900951033</v>
      </c>
      <c r="B200" s="55" t="s">
        <v>596</v>
      </c>
      <c r="C200" s="55"/>
      <c r="D200" s="55" t="s">
        <v>335</v>
      </c>
      <c r="E200" s="55" t="s">
        <v>335</v>
      </c>
      <c r="F200" s="55" t="s">
        <v>868</v>
      </c>
      <c r="G200" s="55">
        <v>3</v>
      </c>
      <c r="H200" s="56">
        <v>44722</v>
      </c>
      <c r="I200" s="56">
        <v>44729</v>
      </c>
      <c r="J200" s="57">
        <v>210709</v>
      </c>
      <c r="K200" s="58">
        <v>210709</v>
      </c>
      <c r="L200" s="59" t="s">
        <v>598</v>
      </c>
      <c r="M200" s="59" t="s">
        <v>599</v>
      </c>
      <c r="N200" s="59" t="s">
        <v>612</v>
      </c>
      <c r="O200" s="59" t="s">
        <v>601</v>
      </c>
      <c r="P200" s="70">
        <v>0</v>
      </c>
      <c r="Q200" s="70">
        <v>0</v>
      </c>
      <c r="R200" s="55" t="s">
        <v>602</v>
      </c>
      <c r="S200" s="55" t="s">
        <v>602</v>
      </c>
      <c r="T200" s="60">
        <v>0</v>
      </c>
      <c r="U200" s="55"/>
      <c r="V200" s="55"/>
      <c r="W200" s="55"/>
      <c r="X200" s="55"/>
      <c r="Y200" s="55" t="s">
        <v>603</v>
      </c>
      <c r="Z200" s="56">
        <v>44722</v>
      </c>
      <c r="AA200" s="56">
        <v>44729</v>
      </c>
      <c r="AB200" s="56">
        <v>44915</v>
      </c>
      <c r="AC200" s="56">
        <v>44734</v>
      </c>
      <c r="AD200" s="55">
        <v>1073</v>
      </c>
      <c r="AE200" s="55" t="s">
        <v>604</v>
      </c>
      <c r="AF200" s="60">
        <v>210709</v>
      </c>
      <c r="AG200" s="60">
        <v>210709</v>
      </c>
      <c r="AH200" s="60">
        <v>0</v>
      </c>
      <c r="AI200" s="60">
        <v>0</v>
      </c>
      <c r="AJ200" s="60">
        <v>0</v>
      </c>
      <c r="AK200" s="60">
        <v>0</v>
      </c>
      <c r="AL200" s="60">
        <v>0</v>
      </c>
      <c r="AM200" s="60">
        <v>210709</v>
      </c>
      <c r="AN200" s="55"/>
      <c r="AO200" s="55" t="s">
        <v>660</v>
      </c>
      <c r="AP200" s="55" t="s">
        <v>869</v>
      </c>
      <c r="AQ200" s="55"/>
      <c r="AR200" s="60">
        <v>0</v>
      </c>
      <c r="AS200" s="60">
        <v>0</v>
      </c>
      <c r="AT200" s="60">
        <v>210709</v>
      </c>
      <c r="AU200" s="55" t="s">
        <v>568</v>
      </c>
      <c r="AV200" s="55" t="s">
        <v>870</v>
      </c>
      <c r="AW200" s="55" t="s">
        <v>726</v>
      </c>
      <c r="AX200" s="55"/>
      <c r="AY200" s="55" t="s">
        <v>609</v>
      </c>
      <c r="AZ200" s="55" t="s">
        <v>610</v>
      </c>
      <c r="BA200" s="60">
        <v>0</v>
      </c>
      <c r="BB200" s="60">
        <v>210709</v>
      </c>
      <c r="BC200" s="60">
        <v>0</v>
      </c>
      <c r="BD200" s="60">
        <v>0</v>
      </c>
      <c r="BE200" s="60">
        <v>0</v>
      </c>
      <c r="BF200" s="60">
        <v>0</v>
      </c>
      <c r="BG200" s="60">
        <v>0</v>
      </c>
      <c r="BH200" s="60">
        <v>0</v>
      </c>
      <c r="BI200" s="60">
        <v>0</v>
      </c>
      <c r="BJ200" s="60">
        <v>0</v>
      </c>
      <c r="BK200" s="60">
        <v>0</v>
      </c>
      <c r="BL200" s="60">
        <v>0</v>
      </c>
      <c r="BM200" s="60">
        <v>0</v>
      </c>
      <c r="BN200" s="55"/>
      <c r="BO200" s="56"/>
      <c r="BP200" s="55"/>
      <c r="BQ200" s="60">
        <v>0</v>
      </c>
    </row>
    <row r="201" spans="1:69" x14ac:dyDescent="0.35">
      <c r="A201" s="55">
        <v>900951033</v>
      </c>
      <c r="B201" s="55" t="s">
        <v>596</v>
      </c>
      <c r="C201" s="55"/>
      <c r="D201" s="55" t="s">
        <v>259</v>
      </c>
      <c r="E201" s="55" t="s">
        <v>259</v>
      </c>
      <c r="F201" s="55" t="s">
        <v>871</v>
      </c>
      <c r="G201" s="55">
        <v>3</v>
      </c>
      <c r="H201" s="56">
        <v>44461</v>
      </c>
      <c r="I201" s="56">
        <v>44488</v>
      </c>
      <c r="J201" s="57">
        <v>216994</v>
      </c>
      <c r="K201" s="58">
        <v>216994</v>
      </c>
      <c r="L201" s="59" t="s">
        <v>598</v>
      </c>
      <c r="M201" s="59" t="s">
        <v>599</v>
      </c>
      <c r="N201" s="59" t="s">
        <v>612</v>
      </c>
      <c r="O201" s="59" t="s">
        <v>601</v>
      </c>
      <c r="P201" s="70">
        <v>0</v>
      </c>
      <c r="Q201" s="70">
        <v>0</v>
      </c>
      <c r="R201" s="55" t="s">
        <v>602</v>
      </c>
      <c r="S201" s="55" t="s">
        <v>602</v>
      </c>
      <c r="T201" s="60">
        <v>0</v>
      </c>
      <c r="U201" s="55"/>
      <c r="V201" s="55"/>
      <c r="W201" s="55"/>
      <c r="X201" s="55"/>
      <c r="Y201" s="55" t="s">
        <v>603</v>
      </c>
      <c r="Z201" s="56">
        <v>44461</v>
      </c>
      <c r="AA201" s="56">
        <v>44488</v>
      </c>
      <c r="AB201" s="56">
        <v>44488</v>
      </c>
      <c r="AC201" s="56">
        <v>44488</v>
      </c>
      <c r="AD201" s="55">
        <v>1319</v>
      </c>
      <c r="AE201" s="55" t="s">
        <v>604</v>
      </c>
      <c r="AF201" s="60">
        <v>216994</v>
      </c>
      <c r="AG201" s="60">
        <v>216994</v>
      </c>
      <c r="AH201" s="60">
        <v>0</v>
      </c>
      <c r="AI201" s="60">
        <v>0</v>
      </c>
      <c r="AJ201" s="60">
        <v>0</v>
      </c>
      <c r="AK201" s="60">
        <v>0</v>
      </c>
      <c r="AL201" s="60">
        <v>0</v>
      </c>
      <c r="AM201" s="60">
        <v>216994</v>
      </c>
      <c r="AN201" s="55"/>
      <c r="AO201" s="55" t="s">
        <v>872</v>
      </c>
      <c r="AP201" s="55" t="s">
        <v>873</v>
      </c>
      <c r="AQ201" s="55"/>
      <c r="AR201" s="60">
        <v>0</v>
      </c>
      <c r="AS201" s="60">
        <v>0</v>
      </c>
      <c r="AT201" s="60">
        <v>216994</v>
      </c>
      <c r="AU201" s="55" t="s">
        <v>568</v>
      </c>
      <c r="AV201" s="55" t="s">
        <v>874</v>
      </c>
      <c r="AW201" s="55" t="s">
        <v>658</v>
      </c>
      <c r="AX201" s="55"/>
      <c r="AY201" s="55" t="s">
        <v>609</v>
      </c>
      <c r="AZ201" s="55" t="s">
        <v>610</v>
      </c>
      <c r="BA201" s="60">
        <v>0</v>
      </c>
      <c r="BB201" s="60">
        <v>216994</v>
      </c>
      <c r="BC201" s="60">
        <v>0</v>
      </c>
      <c r="BD201" s="60">
        <v>0</v>
      </c>
      <c r="BE201" s="60">
        <v>0</v>
      </c>
      <c r="BF201" s="60">
        <v>0</v>
      </c>
      <c r="BG201" s="60">
        <v>0</v>
      </c>
      <c r="BH201" s="60">
        <v>0</v>
      </c>
      <c r="BI201" s="60">
        <v>0</v>
      </c>
      <c r="BJ201" s="60">
        <v>0</v>
      </c>
      <c r="BK201" s="60">
        <v>0</v>
      </c>
      <c r="BL201" s="60">
        <v>0</v>
      </c>
      <c r="BM201" s="60">
        <v>0</v>
      </c>
      <c r="BN201" s="55"/>
      <c r="BO201" s="56"/>
      <c r="BP201" s="55"/>
      <c r="BQ201" s="60">
        <v>0</v>
      </c>
    </row>
    <row r="202" spans="1:69" x14ac:dyDescent="0.35">
      <c r="A202" s="55">
        <v>900951033</v>
      </c>
      <c r="B202" s="55" t="s">
        <v>596</v>
      </c>
      <c r="C202" s="55"/>
      <c r="D202" s="55" t="s">
        <v>148</v>
      </c>
      <c r="E202" s="55" t="s">
        <v>148</v>
      </c>
      <c r="F202" s="55" t="s">
        <v>875</v>
      </c>
      <c r="G202" s="55">
        <v>4</v>
      </c>
      <c r="H202" s="56">
        <v>44042</v>
      </c>
      <c r="I202" s="56">
        <v>44057</v>
      </c>
      <c r="J202" s="57">
        <v>230000</v>
      </c>
      <c r="K202" s="58">
        <v>230000</v>
      </c>
      <c r="L202" s="59" t="s">
        <v>598</v>
      </c>
      <c r="M202" s="59" t="s">
        <v>599</v>
      </c>
      <c r="N202" s="59" t="s">
        <v>600</v>
      </c>
      <c r="O202" s="59" t="s">
        <v>601</v>
      </c>
      <c r="P202" s="70">
        <v>0</v>
      </c>
      <c r="Q202" s="70">
        <v>0</v>
      </c>
      <c r="R202" s="55" t="s">
        <v>602</v>
      </c>
      <c r="S202" s="55" t="s">
        <v>602</v>
      </c>
      <c r="T202" s="60">
        <v>0</v>
      </c>
      <c r="U202" s="55"/>
      <c r="V202" s="55"/>
      <c r="W202" s="55"/>
      <c r="X202" s="55"/>
      <c r="Y202" s="55" t="s">
        <v>603</v>
      </c>
      <c r="Z202" s="56">
        <v>44042</v>
      </c>
      <c r="AA202" s="56">
        <v>44062</v>
      </c>
      <c r="AB202" s="56">
        <v>44062</v>
      </c>
      <c r="AC202" s="56">
        <v>44067</v>
      </c>
      <c r="AD202" s="55">
        <v>1740</v>
      </c>
      <c r="AE202" s="55" t="s">
        <v>604</v>
      </c>
      <c r="AF202" s="60">
        <v>230000</v>
      </c>
      <c r="AG202" s="60">
        <v>230000</v>
      </c>
      <c r="AH202" s="60">
        <v>0</v>
      </c>
      <c r="AI202" s="60">
        <v>0</v>
      </c>
      <c r="AJ202" s="60">
        <v>0</v>
      </c>
      <c r="AK202" s="60">
        <v>0</v>
      </c>
      <c r="AL202" s="60">
        <v>0</v>
      </c>
      <c r="AM202" s="60">
        <v>230000</v>
      </c>
      <c r="AN202" s="55"/>
      <c r="AO202" s="55" t="s">
        <v>876</v>
      </c>
      <c r="AP202" s="55" t="s">
        <v>877</v>
      </c>
      <c r="AQ202" s="55"/>
      <c r="AR202" s="60">
        <v>0</v>
      </c>
      <c r="AS202" s="60">
        <v>0</v>
      </c>
      <c r="AT202" s="60">
        <v>230000</v>
      </c>
      <c r="AU202" s="55" t="s">
        <v>568</v>
      </c>
      <c r="AV202" s="55" t="s">
        <v>878</v>
      </c>
      <c r="AW202" s="55" t="s">
        <v>608</v>
      </c>
      <c r="AX202" s="55"/>
      <c r="AY202" s="55" t="s">
        <v>609</v>
      </c>
      <c r="AZ202" s="55" t="s">
        <v>610</v>
      </c>
      <c r="BA202" s="60">
        <v>0</v>
      </c>
      <c r="BB202" s="60">
        <v>230000</v>
      </c>
      <c r="BC202" s="60">
        <v>0</v>
      </c>
      <c r="BD202" s="60">
        <v>0</v>
      </c>
      <c r="BE202" s="60">
        <v>0</v>
      </c>
      <c r="BF202" s="60">
        <v>0</v>
      </c>
      <c r="BG202" s="60">
        <v>0</v>
      </c>
      <c r="BH202" s="60">
        <v>0</v>
      </c>
      <c r="BI202" s="60">
        <v>0</v>
      </c>
      <c r="BJ202" s="60">
        <v>0</v>
      </c>
      <c r="BK202" s="60">
        <v>0</v>
      </c>
      <c r="BL202" s="60">
        <v>0</v>
      </c>
      <c r="BM202" s="60">
        <v>0</v>
      </c>
      <c r="BN202" s="55"/>
      <c r="BO202" s="56"/>
      <c r="BP202" s="55"/>
      <c r="BQ202" s="60">
        <v>0</v>
      </c>
    </row>
    <row r="203" spans="1:69" x14ac:dyDescent="0.35">
      <c r="A203" s="55">
        <v>900951033</v>
      </c>
      <c r="B203" s="55" t="s">
        <v>596</v>
      </c>
      <c r="C203" s="55"/>
      <c r="D203" s="55" t="s">
        <v>146</v>
      </c>
      <c r="E203" s="55" t="s">
        <v>146</v>
      </c>
      <c r="F203" s="55" t="s">
        <v>879</v>
      </c>
      <c r="G203" s="55">
        <v>4</v>
      </c>
      <c r="H203" s="56">
        <v>43947</v>
      </c>
      <c r="I203" s="56">
        <v>44146</v>
      </c>
      <c r="J203" s="57">
        <v>270000</v>
      </c>
      <c r="K203" s="58">
        <v>270000</v>
      </c>
      <c r="L203" s="59" t="s">
        <v>598</v>
      </c>
      <c r="M203" s="59" t="s">
        <v>599</v>
      </c>
      <c r="N203" s="59" t="s">
        <v>600</v>
      </c>
      <c r="O203" s="59" t="s">
        <v>601</v>
      </c>
      <c r="P203" s="70">
        <v>0</v>
      </c>
      <c r="Q203" s="70">
        <v>0</v>
      </c>
      <c r="R203" s="55" t="s">
        <v>602</v>
      </c>
      <c r="S203" s="55" t="s">
        <v>602</v>
      </c>
      <c r="T203" s="60">
        <v>0</v>
      </c>
      <c r="U203" s="55"/>
      <c r="V203" s="55"/>
      <c r="W203" s="55"/>
      <c r="X203" s="55"/>
      <c r="Y203" s="55" t="s">
        <v>603</v>
      </c>
      <c r="Z203" s="56">
        <v>43947</v>
      </c>
      <c r="AA203" s="56">
        <v>44154</v>
      </c>
      <c r="AB203" s="56">
        <v>44364</v>
      </c>
      <c r="AC203" s="56">
        <v>44159</v>
      </c>
      <c r="AD203" s="55">
        <v>1648</v>
      </c>
      <c r="AE203" s="55" t="s">
        <v>604</v>
      </c>
      <c r="AF203" s="60">
        <v>270000</v>
      </c>
      <c r="AG203" s="60">
        <v>270000</v>
      </c>
      <c r="AH203" s="60">
        <v>0</v>
      </c>
      <c r="AI203" s="60">
        <v>0</v>
      </c>
      <c r="AJ203" s="60">
        <v>0</v>
      </c>
      <c r="AK203" s="60">
        <v>0</v>
      </c>
      <c r="AL203" s="60">
        <v>0</v>
      </c>
      <c r="AM203" s="60">
        <v>270000</v>
      </c>
      <c r="AN203" s="55"/>
      <c r="AO203" s="55" t="s">
        <v>660</v>
      </c>
      <c r="AP203" s="55" t="s">
        <v>880</v>
      </c>
      <c r="AQ203" s="55"/>
      <c r="AR203" s="60">
        <v>0</v>
      </c>
      <c r="AS203" s="60">
        <v>0</v>
      </c>
      <c r="AT203" s="60">
        <v>270000</v>
      </c>
      <c r="AU203" s="55" t="s">
        <v>568</v>
      </c>
      <c r="AV203" s="55" t="s">
        <v>664</v>
      </c>
      <c r="AW203" s="55" t="s">
        <v>658</v>
      </c>
      <c r="AX203" s="55"/>
      <c r="AY203" s="55" t="s">
        <v>609</v>
      </c>
      <c r="AZ203" s="55" t="s">
        <v>610</v>
      </c>
      <c r="BA203" s="60">
        <v>0</v>
      </c>
      <c r="BB203" s="60">
        <v>270000</v>
      </c>
      <c r="BC203" s="60">
        <v>0</v>
      </c>
      <c r="BD203" s="60">
        <v>0</v>
      </c>
      <c r="BE203" s="60">
        <v>0</v>
      </c>
      <c r="BF203" s="60">
        <v>0</v>
      </c>
      <c r="BG203" s="60">
        <v>0</v>
      </c>
      <c r="BH203" s="60">
        <v>0</v>
      </c>
      <c r="BI203" s="60">
        <v>0</v>
      </c>
      <c r="BJ203" s="60">
        <v>0</v>
      </c>
      <c r="BK203" s="60">
        <v>0</v>
      </c>
      <c r="BL203" s="60">
        <v>0</v>
      </c>
      <c r="BM203" s="60">
        <v>0</v>
      </c>
      <c r="BN203" s="55"/>
      <c r="BO203" s="56"/>
      <c r="BP203" s="55"/>
      <c r="BQ203" s="60">
        <v>0</v>
      </c>
    </row>
    <row r="204" spans="1:69" x14ac:dyDescent="0.35">
      <c r="A204" s="55">
        <v>900951033</v>
      </c>
      <c r="B204" s="55" t="s">
        <v>596</v>
      </c>
      <c r="C204" s="55"/>
      <c r="D204" s="55" t="s">
        <v>156</v>
      </c>
      <c r="E204" s="55" t="s">
        <v>156</v>
      </c>
      <c r="F204" s="55" t="s">
        <v>881</v>
      </c>
      <c r="G204" s="55">
        <v>4</v>
      </c>
      <c r="H204" s="56">
        <v>44013</v>
      </c>
      <c r="I204" s="56">
        <v>44146</v>
      </c>
      <c r="J204" s="57">
        <v>270000</v>
      </c>
      <c r="K204" s="58">
        <v>270000</v>
      </c>
      <c r="L204" s="59" t="s">
        <v>598</v>
      </c>
      <c r="M204" s="59" t="s">
        <v>599</v>
      </c>
      <c r="N204" s="59" t="s">
        <v>600</v>
      </c>
      <c r="O204" s="59" t="s">
        <v>601</v>
      </c>
      <c r="P204" s="70">
        <v>0</v>
      </c>
      <c r="Q204" s="70">
        <v>0</v>
      </c>
      <c r="R204" s="55" t="s">
        <v>602</v>
      </c>
      <c r="S204" s="55" t="s">
        <v>602</v>
      </c>
      <c r="T204" s="60">
        <v>0</v>
      </c>
      <c r="U204" s="55"/>
      <c r="V204" s="55"/>
      <c r="W204" s="55"/>
      <c r="X204" s="55"/>
      <c r="Y204" s="55" t="s">
        <v>603</v>
      </c>
      <c r="Z204" s="56">
        <v>44013</v>
      </c>
      <c r="AA204" s="56">
        <v>44154</v>
      </c>
      <c r="AB204" s="56">
        <v>44203</v>
      </c>
      <c r="AC204" s="56">
        <v>44175</v>
      </c>
      <c r="AD204" s="55">
        <v>1632</v>
      </c>
      <c r="AE204" s="55" t="s">
        <v>604</v>
      </c>
      <c r="AF204" s="60">
        <v>270000</v>
      </c>
      <c r="AG204" s="60">
        <v>270000</v>
      </c>
      <c r="AH204" s="60">
        <v>0</v>
      </c>
      <c r="AI204" s="60">
        <v>0</v>
      </c>
      <c r="AJ204" s="60">
        <v>0</v>
      </c>
      <c r="AK204" s="60">
        <v>0</v>
      </c>
      <c r="AL204" s="60">
        <v>0</v>
      </c>
      <c r="AM204" s="60">
        <v>270000</v>
      </c>
      <c r="AN204" s="55"/>
      <c r="AO204" s="55" t="s">
        <v>660</v>
      </c>
      <c r="AP204" s="55" t="s">
        <v>882</v>
      </c>
      <c r="AQ204" s="55"/>
      <c r="AR204" s="60">
        <v>0</v>
      </c>
      <c r="AS204" s="60">
        <v>0</v>
      </c>
      <c r="AT204" s="60">
        <v>270000</v>
      </c>
      <c r="AU204" s="55" t="s">
        <v>568</v>
      </c>
      <c r="AV204" s="55" t="s">
        <v>883</v>
      </c>
      <c r="AW204" s="55" t="s">
        <v>653</v>
      </c>
      <c r="AX204" s="55"/>
      <c r="AY204" s="55" t="s">
        <v>609</v>
      </c>
      <c r="AZ204" s="55" t="s">
        <v>610</v>
      </c>
      <c r="BA204" s="60">
        <v>0</v>
      </c>
      <c r="BB204" s="60">
        <v>270000</v>
      </c>
      <c r="BC204" s="60">
        <v>0</v>
      </c>
      <c r="BD204" s="60">
        <v>0</v>
      </c>
      <c r="BE204" s="60">
        <v>0</v>
      </c>
      <c r="BF204" s="60">
        <v>0</v>
      </c>
      <c r="BG204" s="60">
        <v>0</v>
      </c>
      <c r="BH204" s="60">
        <v>0</v>
      </c>
      <c r="BI204" s="60">
        <v>0</v>
      </c>
      <c r="BJ204" s="60">
        <v>0</v>
      </c>
      <c r="BK204" s="60">
        <v>0</v>
      </c>
      <c r="BL204" s="60">
        <v>0</v>
      </c>
      <c r="BM204" s="60">
        <v>0</v>
      </c>
      <c r="BN204" s="55"/>
      <c r="BO204" s="56"/>
      <c r="BP204" s="55"/>
      <c r="BQ204" s="60">
        <v>0</v>
      </c>
    </row>
    <row r="205" spans="1:69" x14ac:dyDescent="0.35">
      <c r="A205" s="55">
        <v>900951033</v>
      </c>
      <c r="B205" s="55" t="s">
        <v>596</v>
      </c>
      <c r="C205" s="55"/>
      <c r="D205" s="55" t="s">
        <v>136</v>
      </c>
      <c r="E205" s="55" t="s">
        <v>136</v>
      </c>
      <c r="F205" s="55" t="s">
        <v>884</v>
      </c>
      <c r="G205" s="55">
        <v>5</v>
      </c>
      <c r="H205" s="56">
        <v>43846</v>
      </c>
      <c r="I205" s="56">
        <v>43873</v>
      </c>
      <c r="J205" s="57">
        <v>292172</v>
      </c>
      <c r="K205" s="58">
        <v>292172</v>
      </c>
      <c r="L205" s="59" t="s">
        <v>598</v>
      </c>
      <c r="M205" s="59" t="s">
        <v>599</v>
      </c>
      <c r="N205" s="59" t="s">
        <v>612</v>
      </c>
      <c r="O205" s="59" t="s">
        <v>601</v>
      </c>
      <c r="P205" s="70">
        <v>0</v>
      </c>
      <c r="Q205" s="70">
        <v>0</v>
      </c>
      <c r="R205" s="55" t="s">
        <v>602</v>
      </c>
      <c r="S205" s="55" t="s">
        <v>602</v>
      </c>
      <c r="T205" s="60">
        <v>0</v>
      </c>
      <c r="U205" s="55"/>
      <c r="V205" s="55"/>
      <c r="W205" s="55"/>
      <c r="X205" s="55"/>
      <c r="Y205" s="55" t="s">
        <v>603</v>
      </c>
      <c r="Z205" s="56">
        <v>43846</v>
      </c>
      <c r="AA205" s="56">
        <v>43888</v>
      </c>
      <c r="AB205" s="56">
        <v>43888</v>
      </c>
      <c r="AC205" s="56">
        <v>43888</v>
      </c>
      <c r="AD205" s="55">
        <v>1919</v>
      </c>
      <c r="AE205" s="55" t="s">
        <v>604</v>
      </c>
      <c r="AF205" s="60">
        <v>292172</v>
      </c>
      <c r="AG205" s="60">
        <v>292172</v>
      </c>
      <c r="AH205" s="60">
        <v>0</v>
      </c>
      <c r="AI205" s="60">
        <v>0</v>
      </c>
      <c r="AJ205" s="60">
        <v>0</v>
      </c>
      <c r="AK205" s="60">
        <v>0</v>
      </c>
      <c r="AL205" s="60">
        <v>0</v>
      </c>
      <c r="AM205" s="60">
        <v>292172</v>
      </c>
      <c r="AN205" s="55"/>
      <c r="AO205" s="55" t="s">
        <v>660</v>
      </c>
      <c r="AP205" s="55" t="s">
        <v>885</v>
      </c>
      <c r="AQ205" s="55"/>
      <c r="AR205" s="60">
        <v>0</v>
      </c>
      <c r="AS205" s="60">
        <v>0</v>
      </c>
      <c r="AT205" s="60">
        <v>292172</v>
      </c>
      <c r="AU205" s="55" t="s">
        <v>568</v>
      </c>
      <c r="AV205" s="55" t="s">
        <v>886</v>
      </c>
      <c r="AW205" s="55" t="s">
        <v>616</v>
      </c>
      <c r="AX205" s="55"/>
      <c r="AY205" s="55" t="s">
        <v>609</v>
      </c>
      <c r="AZ205" s="55" t="s">
        <v>610</v>
      </c>
      <c r="BA205" s="60">
        <v>0</v>
      </c>
      <c r="BB205" s="60">
        <v>292172</v>
      </c>
      <c r="BC205" s="60">
        <v>0</v>
      </c>
      <c r="BD205" s="60">
        <v>0</v>
      </c>
      <c r="BE205" s="60">
        <v>0</v>
      </c>
      <c r="BF205" s="60">
        <v>0</v>
      </c>
      <c r="BG205" s="60">
        <v>0</v>
      </c>
      <c r="BH205" s="60">
        <v>0</v>
      </c>
      <c r="BI205" s="60">
        <v>0</v>
      </c>
      <c r="BJ205" s="60">
        <v>0</v>
      </c>
      <c r="BK205" s="60">
        <v>0</v>
      </c>
      <c r="BL205" s="60">
        <v>0</v>
      </c>
      <c r="BM205" s="60">
        <v>0</v>
      </c>
      <c r="BN205" s="55"/>
      <c r="BO205" s="56"/>
      <c r="BP205" s="55"/>
      <c r="BQ205" s="60">
        <v>0</v>
      </c>
    </row>
    <row r="206" spans="1:69" x14ac:dyDescent="0.35">
      <c r="A206" s="55">
        <v>900951033</v>
      </c>
      <c r="B206" s="55" t="s">
        <v>596</v>
      </c>
      <c r="C206" s="55"/>
      <c r="D206" s="55" t="s">
        <v>225</v>
      </c>
      <c r="E206" s="55" t="s">
        <v>225</v>
      </c>
      <c r="F206" s="55" t="s">
        <v>887</v>
      </c>
      <c r="G206" s="55">
        <v>3</v>
      </c>
      <c r="H206" s="56">
        <v>44337</v>
      </c>
      <c r="I206" s="56">
        <v>44378</v>
      </c>
      <c r="J206" s="57">
        <v>297826</v>
      </c>
      <c r="K206" s="58">
        <v>297826</v>
      </c>
      <c r="L206" s="59" t="s">
        <v>598</v>
      </c>
      <c r="M206" s="59" t="s">
        <v>599</v>
      </c>
      <c r="N206" s="59" t="s">
        <v>629</v>
      </c>
      <c r="O206" s="59" t="s">
        <v>601</v>
      </c>
      <c r="P206" s="70">
        <v>0</v>
      </c>
      <c r="Q206" s="70">
        <v>0</v>
      </c>
      <c r="R206" s="55" t="s">
        <v>602</v>
      </c>
      <c r="S206" s="55" t="s">
        <v>602</v>
      </c>
      <c r="T206" s="60">
        <v>0</v>
      </c>
      <c r="U206" s="55"/>
      <c r="V206" s="55"/>
      <c r="W206" s="55"/>
      <c r="X206" s="55"/>
      <c r="Y206" s="55" t="s">
        <v>603</v>
      </c>
      <c r="Z206" s="56">
        <v>44337</v>
      </c>
      <c r="AA206" s="56">
        <v>44364</v>
      </c>
      <c r="AB206" s="56">
        <v>44481</v>
      </c>
      <c r="AC206" s="56">
        <v>44369</v>
      </c>
      <c r="AD206" s="55">
        <v>1438</v>
      </c>
      <c r="AE206" s="55" t="s">
        <v>604</v>
      </c>
      <c r="AF206" s="60">
        <v>297826</v>
      </c>
      <c r="AG206" s="60">
        <v>297826</v>
      </c>
      <c r="AH206" s="60">
        <v>0</v>
      </c>
      <c r="AI206" s="60">
        <v>0</v>
      </c>
      <c r="AJ206" s="60">
        <v>0</v>
      </c>
      <c r="AK206" s="60">
        <v>0</v>
      </c>
      <c r="AL206" s="60">
        <v>0</v>
      </c>
      <c r="AM206" s="60">
        <v>297826</v>
      </c>
      <c r="AN206" s="55"/>
      <c r="AO206" s="55" t="s">
        <v>660</v>
      </c>
      <c r="AP206" s="55" t="s">
        <v>796</v>
      </c>
      <c r="AQ206" s="55"/>
      <c r="AR206" s="60">
        <v>0</v>
      </c>
      <c r="AS206" s="60">
        <v>0</v>
      </c>
      <c r="AT206" s="60">
        <v>297826</v>
      </c>
      <c r="AU206" s="55" t="s">
        <v>568</v>
      </c>
      <c r="AV206" s="55" t="s">
        <v>888</v>
      </c>
      <c r="AW206" s="55" t="s">
        <v>653</v>
      </c>
      <c r="AX206" s="55"/>
      <c r="AY206" s="55" t="s">
        <v>609</v>
      </c>
      <c r="AZ206" s="55" t="s">
        <v>610</v>
      </c>
      <c r="BA206" s="60">
        <v>0</v>
      </c>
      <c r="BB206" s="60">
        <v>297826</v>
      </c>
      <c r="BC206" s="60">
        <v>0</v>
      </c>
      <c r="BD206" s="60">
        <v>0</v>
      </c>
      <c r="BE206" s="60">
        <v>0</v>
      </c>
      <c r="BF206" s="60">
        <v>0</v>
      </c>
      <c r="BG206" s="60">
        <v>0</v>
      </c>
      <c r="BH206" s="60">
        <v>0</v>
      </c>
      <c r="BI206" s="60">
        <v>0</v>
      </c>
      <c r="BJ206" s="60">
        <v>0</v>
      </c>
      <c r="BK206" s="60">
        <v>0</v>
      </c>
      <c r="BL206" s="60">
        <v>0</v>
      </c>
      <c r="BM206" s="60">
        <v>0</v>
      </c>
      <c r="BN206" s="55"/>
      <c r="BO206" s="56"/>
      <c r="BP206" s="55"/>
      <c r="BQ206" s="60">
        <v>0</v>
      </c>
    </row>
    <row r="207" spans="1:69" x14ac:dyDescent="0.35">
      <c r="A207" s="55">
        <v>900951033</v>
      </c>
      <c r="B207" s="55" t="s">
        <v>596</v>
      </c>
      <c r="C207" s="55"/>
      <c r="D207" s="55" t="s">
        <v>263</v>
      </c>
      <c r="E207" s="55" t="s">
        <v>263</v>
      </c>
      <c r="F207" s="55" t="s">
        <v>889</v>
      </c>
      <c r="G207" s="55">
        <v>3</v>
      </c>
      <c r="H207" s="56">
        <v>44470</v>
      </c>
      <c r="I207" s="56">
        <v>44488</v>
      </c>
      <c r="J207" s="57">
        <v>299384</v>
      </c>
      <c r="K207" s="58">
        <v>299384</v>
      </c>
      <c r="L207" s="59" t="s">
        <v>598</v>
      </c>
      <c r="M207" s="59" t="s">
        <v>599</v>
      </c>
      <c r="N207" s="59" t="s">
        <v>618</v>
      </c>
      <c r="O207" s="59" t="s">
        <v>601</v>
      </c>
      <c r="P207" s="70">
        <v>0</v>
      </c>
      <c r="Q207" s="70">
        <v>0</v>
      </c>
      <c r="R207" s="55" t="s">
        <v>602</v>
      </c>
      <c r="S207" s="55" t="s">
        <v>602</v>
      </c>
      <c r="T207" s="60">
        <v>0</v>
      </c>
      <c r="U207" s="55"/>
      <c r="V207" s="55"/>
      <c r="W207" s="55"/>
      <c r="X207" s="55"/>
      <c r="Y207" s="55" t="s">
        <v>603</v>
      </c>
      <c r="Z207" s="56">
        <v>44470</v>
      </c>
      <c r="AA207" s="56">
        <v>44488</v>
      </c>
      <c r="AB207" s="56">
        <v>44488</v>
      </c>
      <c r="AC207" s="56">
        <v>44488</v>
      </c>
      <c r="AD207" s="55">
        <v>1319</v>
      </c>
      <c r="AE207" s="55" t="s">
        <v>604</v>
      </c>
      <c r="AF207" s="60">
        <v>299384</v>
      </c>
      <c r="AG207" s="60">
        <v>299384</v>
      </c>
      <c r="AH207" s="60">
        <v>0</v>
      </c>
      <c r="AI207" s="60">
        <v>0</v>
      </c>
      <c r="AJ207" s="60">
        <v>0</v>
      </c>
      <c r="AK207" s="60">
        <v>0</v>
      </c>
      <c r="AL207" s="60">
        <v>0</v>
      </c>
      <c r="AM207" s="60">
        <v>299384</v>
      </c>
      <c r="AN207" s="55"/>
      <c r="AO207" s="55" t="s">
        <v>890</v>
      </c>
      <c r="AP207" s="55" t="s">
        <v>891</v>
      </c>
      <c r="AQ207" s="55"/>
      <c r="AR207" s="60">
        <v>0</v>
      </c>
      <c r="AS207" s="60">
        <v>0</v>
      </c>
      <c r="AT207" s="60">
        <v>299384</v>
      </c>
      <c r="AU207" s="55" t="s">
        <v>568</v>
      </c>
      <c r="AV207" s="55" t="s">
        <v>892</v>
      </c>
      <c r="AW207" s="55" t="s">
        <v>608</v>
      </c>
      <c r="AX207" s="55"/>
      <c r="AY207" s="55" t="s">
        <v>609</v>
      </c>
      <c r="AZ207" s="55" t="s">
        <v>610</v>
      </c>
      <c r="BA207" s="60">
        <v>0</v>
      </c>
      <c r="BB207" s="60">
        <v>299384</v>
      </c>
      <c r="BC207" s="60">
        <v>0</v>
      </c>
      <c r="BD207" s="60">
        <v>0</v>
      </c>
      <c r="BE207" s="60">
        <v>0</v>
      </c>
      <c r="BF207" s="60">
        <v>0</v>
      </c>
      <c r="BG207" s="60">
        <v>0</v>
      </c>
      <c r="BH207" s="60">
        <v>0</v>
      </c>
      <c r="BI207" s="60">
        <v>0</v>
      </c>
      <c r="BJ207" s="60">
        <v>0</v>
      </c>
      <c r="BK207" s="60">
        <v>0</v>
      </c>
      <c r="BL207" s="60">
        <v>0</v>
      </c>
      <c r="BM207" s="60">
        <v>0</v>
      </c>
      <c r="BN207" s="55"/>
      <c r="BO207" s="56"/>
      <c r="BP207" s="55"/>
      <c r="BQ207" s="60">
        <v>0</v>
      </c>
    </row>
    <row r="208" spans="1:69" x14ac:dyDescent="0.35">
      <c r="A208" s="55">
        <v>900951033</v>
      </c>
      <c r="B208" s="55" t="s">
        <v>596</v>
      </c>
      <c r="C208" s="55"/>
      <c r="D208" s="55" t="s">
        <v>417</v>
      </c>
      <c r="E208" s="55" t="s">
        <v>417</v>
      </c>
      <c r="F208" s="55" t="s">
        <v>893</v>
      </c>
      <c r="G208" s="55">
        <v>2</v>
      </c>
      <c r="H208" s="56">
        <v>45020</v>
      </c>
      <c r="I208" s="56">
        <v>45035</v>
      </c>
      <c r="J208" s="57">
        <v>313800</v>
      </c>
      <c r="K208" s="58">
        <v>313800</v>
      </c>
      <c r="L208" s="59" t="s">
        <v>598</v>
      </c>
      <c r="M208" s="59" t="s">
        <v>599</v>
      </c>
      <c r="N208" s="59" t="s">
        <v>629</v>
      </c>
      <c r="O208" s="59" t="s">
        <v>601</v>
      </c>
      <c r="P208" s="70">
        <v>0</v>
      </c>
      <c r="Q208" s="70">
        <v>0</v>
      </c>
      <c r="R208" s="55" t="s">
        <v>602</v>
      </c>
      <c r="S208" s="55" t="s">
        <v>602</v>
      </c>
      <c r="T208" s="60">
        <v>0</v>
      </c>
      <c r="U208" s="55"/>
      <c r="V208" s="55"/>
      <c r="W208" s="55"/>
      <c r="X208" s="55"/>
      <c r="Y208" s="55" t="s">
        <v>603</v>
      </c>
      <c r="Z208" s="56">
        <v>45020</v>
      </c>
      <c r="AA208" s="56">
        <v>45414</v>
      </c>
      <c r="AB208" s="56"/>
      <c r="AC208" s="56">
        <v>45435</v>
      </c>
      <c r="AD208" s="55">
        <v>372</v>
      </c>
      <c r="AE208" s="55" t="s">
        <v>604</v>
      </c>
      <c r="AF208" s="60">
        <v>313800</v>
      </c>
      <c r="AG208" s="60">
        <v>313800</v>
      </c>
      <c r="AH208" s="60">
        <v>0</v>
      </c>
      <c r="AI208" s="60">
        <v>0</v>
      </c>
      <c r="AJ208" s="60">
        <v>0</v>
      </c>
      <c r="AK208" s="60">
        <v>0</v>
      </c>
      <c r="AL208" s="60">
        <v>0</v>
      </c>
      <c r="AM208" s="60">
        <v>313800</v>
      </c>
      <c r="AN208" s="55"/>
      <c r="AO208" s="55" t="s">
        <v>894</v>
      </c>
      <c r="AP208" s="55" t="s">
        <v>895</v>
      </c>
      <c r="AQ208" s="55"/>
      <c r="AR208" s="60">
        <v>0</v>
      </c>
      <c r="AS208" s="60">
        <v>0</v>
      </c>
      <c r="AT208" s="60">
        <v>313800</v>
      </c>
      <c r="AU208" s="55" t="s">
        <v>568</v>
      </c>
      <c r="AV208" s="55" t="s">
        <v>894</v>
      </c>
      <c r="AW208" s="55" t="s">
        <v>608</v>
      </c>
      <c r="AX208" s="55" t="s">
        <v>621</v>
      </c>
      <c r="AY208" s="55" t="s">
        <v>622</v>
      </c>
      <c r="AZ208" s="55"/>
      <c r="BA208" s="60">
        <v>0</v>
      </c>
      <c r="BB208" s="60">
        <v>313800</v>
      </c>
      <c r="BC208" s="60">
        <v>0</v>
      </c>
      <c r="BD208" s="60">
        <v>0</v>
      </c>
      <c r="BE208" s="60">
        <v>0</v>
      </c>
      <c r="BF208" s="60">
        <v>0</v>
      </c>
      <c r="BG208" s="60">
        <v>0</v>
      </c>
      <c r="BH208" s="60">
        <v>0</v>
      </c>
      <c r="BI208" s="60">
        <v>0</v>
      </c>
      <c r="BJ208" s="60">
        <v>0</v>
      </c>
      <c r="BK208" s="60">
        <v>0</v>
      </c>
      <c r="BL208" s="60">
        <v>0</v>
      </c>
      <c r="BM208" s="60">
        <v>0</v>
      </c>
      <c r="BN208" s="55"/>
      <c r="BO208" s="56"/>
      <c r="BP208" s="55"/>
      <c r="BQ208" s="60">
        <v>0</v>
      </c>
    </row>
    <row r="209" spans="1:69" x14ac:dyDescent="0.35">
      <c r="A209" s="55">
        <v>900951033</v>
      </c>
      <c r="B209" s="55" t="s">
        <v>596</v>
      </c>
      <c r="C209" s="55"/>
      <c r="D209" s="55" t="s">
        <v>503</v>
      </c>
      <c r="E209" s="55" t="s">
        <v>503</v>
      </c>
      <c r="F209" s="55" t="s">
        <v>896</v>
      </c>
      <c r="G209" s="55">
        <v>1</v>
      </c>
      <c r="H209" s="56">
        <v>45219</v>
      </c>
      <c r="I209" s="56">
        <v>45231</v>
      </c>
      <c r="J209" s="57">
        <v>382400</v>
      </c>
      <c r="K209" s="58">
        <v>382400</v>
      </c>
      <c r="L209" s="59" t="s">
        <v>598</v>
      </c>
      <c r="M209" s="59" t="s">
        <v>599</v>
      </c>
      <c r="N209" s="59" t="s">
        <v>629</v>
      </c>
      <c r="O209" s="59" t="s">
        <v>601</v>
      </c>
      <c r="P209" s="70">
        <v>0</v>
      </c>
      <c r="Q209" s="70">
        <v>0</v>
      </c>
      <c r="R209" s="55" t="s">
        <v>602</v>
      </c>
      <c r="S209" s="55" t="s">
        <v>602</v>
      </c>
      <c r="T209" s="60">
        <v>0</v>
      </c>
      <c r="U209" s="55"/>
      <c r="V209" s="55"/>
      <c r="W209" s="55"/>
      <c r="X209" s="55"/>
      <c r="Y209" s="55" t="s">
        <v>603</v>
      </c>
      <c r="Z209" s="56">
        <v>45219</v>
      </c>
      <c r="AA209" s="56">
        <v>45505</v>
      </c>
      <c r="AB209" s="56"/>
      <c r="AC209" s="56">
        <v>45530</v>
      </c>
      <c r="AD209" s="55">
        <v>277</v>
      </c>
      <c r="AE209" s="55" t="s">
        <v>624</v>
      </c>
      <c r="AF209" s="60">
        <v>382400</v>
      </c>
      <c r="AG209" s="60">
        <v>382400</v>
      </c>
      <c r="AH209" s="60">
        <v>0</v>
      </c>
      <c r="AI209" s="60">
        <v>0</v>
      </c>
      <c r="AJ209" s="60">
        <v>0</v>
      </c>
      <c r="AK209" s="60">
        <v>0</v>
      </c>
      <c r="AL209" s="60">
        <v>0</v>
      </c>
      <c r="AM209" s="60">
        <v>382400</v>
      </c>
      <c r="AN209" s="55"/>
      <c r="AO209" s="55" t="s">
        <v>625</v>
      </c>
      <c r="AP209" s="55"/>
      <c r="AQ209" s="55"/>
      <c r="AR209" s="60">
        <v>0</v>
      </c>
      <c r="AS209" s="60">
        <v>0</v>
      </c>
      <c r="AT209" s="60">
        <v>382400</v>
      </c>
      <c r="AU209" s="55" t="s">
        <v>568</v>
      </c>
      <c r="AV209" s="55" t="s">
        <v>626</v>
      </c>
      <c r="AW209" s="55" t="s">
        <v>608</v>
      </c>
      <c r="AX209" s="55" t="s">
        <v>621</v>
      </c>
      <c r="AY209" s="55" t="s">
        <v>622</v>
      </c>
      <c r="AZ209" s="55"/>
      <c r="BA209" s="60">
        <v>0</v>
      </c>
      <c r="BB209" s="60">
        <v>382400</v>
      </c>
      <c r="BC209" s="60">
        <v>0</v>
      </c>
      <c r="BD209" s="60">
        <v>0</v>
      </c>
      <c r="BE209" s="60">
        <v>0</v>
      </c>
      <c r="BF209" s="60">
        <v>0</v>
      </c>
      <c r="BG209" s="60">
        <v>0</v>
      </c>
      <c r="BH209" s="60">
        <v>0</v>
      </c>
      <c r="BI209" s="60">
        <v>0</v>
      </c>
      <c r="BJ209" s="60">
        <v>0</v>
      </c>
      <c r="BK209" s="60">
        <v>0</v>
      </c>
      <c r="BL209" s="60">
        <v>0</v>
      </c>
      <c r="BM209" s="60">
        <v>0</v>
      </c>
      <c r="BN209" s="55"/>
      <c r="BO209" s="56"/>
      <c r="BP209" s="55"/>
      <c r="BQ209" s="60">
        <v>0</v>
      </c>
    </row>
    <row r="210" spans="1:69" x14ac:dyDescent="0.35">
      <c r="A210" s="55">
        <v>900951033</v>
      </c>
      <c r="B210" s="55" t="s">
        <v>596</v>
      </c>
      <c r="C210" s="55"/>
      <c r="D210" s="55" t="s">
        <v>509</v>
      </c>
      <c r="E210" s="55" t="s">
        <v>509</v>
      </c>
      <c r="F210" s="55" t="s">
        <v>897</v>
      </c>
      <c r="G210" s="55">
        <v>1</v>
      </c>
      <c r="H210" s="56">
        <v>45239</v>
      </c>
      <c r="I210" s="56">
        <v>45261</v>
      </c>
      <c r="J210" s="57">
        <v>382400</v>
      </c>
      <c r="K210" s="58">
        <v>382400</v>
      </c>
      <c r="L210" s="59" t="s">
        <v>598</v>
      </c>
      <c r="M210" s="59" t="s">
        <v>599</v>
      </c>
      <c r="N210" s="59" t="s">
        <v>629</v>
      </c>
      <c r="O210" s="59" t="s">
        <v>601</v>
      </c>
      <c r="P210" s="70">
        <v>0</v>
      </c>
      <c r="Q210" s="70">
        <v>0</v>
      </c>
      <c r="R210" s="55" t="s">
        <v>602</v>
      </c>
      <c r="S210" s="55" t="s">
        <v>602</v>
      </c>
      <c r="T210" s="60">
        <v>0</v>
      </c>
      <c r="U210" s="55"/>
      <c r="V210" s="55"/>
      <c r="W210" s="55"/>
      <c r="X210" s="55"/>
      <c r="Y210" s="55" t="s">
        <v>603</v>
      </c>
      <c r="Z210" s="56">
        <v>45239</v>
      </c>
      <c r="AA210" s="56">
        <v>45365</v>
      </c>
      <c r="AB210" s="56"/>
      <c r="AC210" s="56">
        <v>45371</v>
      </c>
      <c r="AD210" s="55">
        <v>436</v>
      </c>
      <c r="AE210" s="55" t="s">
        <v>604</v>
      </c>
      <c r="AF210" s="60">
        <v>382400</v>
      </c>
      <c r="AG210" s="60">
        <v>382400</v>
      </c>
      <c r="AH210" s="60">
        <v>0</v>
      </c>
      <c r="AI210" s="60">
        <v>0</v>
      </c>
      <c r="AJ210" s="60">
        <v>0</v>
      </c>
      <c r="AK210" s="60">
        <v>0</v>
      </c>
      <c r="AL210" s="60">
        <v>0</v>
      </c>
      <c r="AM210" s="60">
        <v>382400</v>
      </c>
      <c r="AN210" s="55"/>
      <c r="AO210" s="55" t="s">
        <v>898</v>
      </c>
      <c r="AP210" s="55"/>
      <c r="AQ210" s="55"/>
      <c r="AR210" s="60">
        <v>0</v>
      </c>
      <c r="AS210" s="60">
        <v>0</v>
      </c>
      <c r="AT210" s="60">
        <v>382400</v>
      </c>
      <c r="AU210" s="55" t="s">
        <v>568</v>
      </c>
      <c r="AV210" s="55" t="s">
        <v>898</v>
      </c>
      <c r="AW210" s="55" t="s">
        <v>608</v>
      </c>
      <c r="AX210" s="55" t="s">
        <v>621</v>
      </c>
      <c r="AY210" s="55" t="s">
        <v>622</v>
      </c>
      <c r="AZ210" s="55"/>
      <c r="BA210" s="60">
        <v>0</v>
      </c>
      <c r="BB210" s="60">
        <v>382400</v>
      </c>
      <c r="BC210" s="60">
        <v>0</v>
      </c>
      <c r="BD210" s="60">
        <v>0</v>
      </c>
      <c r="BE210" s="60">
        <v>0</v>
      </c>
      <c r="BF210" s="60">
        <v>0</v>
      </c>
      <c r="BG210" s="60">
        <v>0</v>
      </c>
      <c r="BH210" s="60">
        <v>0</v>
      </c>
      <c r="BI210" s="60">
        <v>0</v>
      </c>
      <c r="BJ210" s="60">
        <v>0</v>
      </c>
      <c r="BK210" s="60">
        <v>0</v>
      </c>
      <c r="BL210" s="60">
        <v>0</v>
      </c>
      <c r="BM210" s="60">
        <v>0</v>
      </c>
      <c r="BN210" s="55"/>
      <c r="BO210" s="56"/>
      <c r="BP210" s="55"/>
      <c r="BQ210" s="60">
        <v>0</v>
      </c>
    </row>
    <row r="211" spans="1:69" x14ac:dyDescent="0.35">
      <c r="A211" s="55">
        <v>900951033</v>
      </c>
      <c r="B211" s="55" t="s">
        <v>596</v>
      </c>
      <c r="C211" s="55"/>
      <c r="D211" s="55" t="s">
        <v>520</v>
      </c>
      <c r="E211" s="55" t="s">
        <v>520</v>
      </c>
      <c r="F211" s="55" t="s">
        <v>899</v>
      </c>
      <c r="G211" s="55">
        <v>1</v>
      </c>
      <c r="H211" s="56">
        <v>45267</v>
      </c>
      <c r="I211" s="56">
        <v>45273</v>
      </c>
      <c r="J211" s="57">
        <v>382400</v>
      </c>
      <c r="K211" s="58">
        <v>382400</v>
      </c>
      <c r="L211" s="59" t="s">
        <v>598</v>
      </c>
      <c r="M211" s="59" t="s">
        <v>599</v>
      </c>
      <c r="N211" s="59" t="s">
        <v>629</v>
      </c>
      <c r="O211" s="59" t="s">
        <v>601</v>
      </c>
      <c r="P211" s="70">
        <v>0</v>
      </c>
      <c r="Q211" s="70">
        <v>0</v>
      </c>
      <c r="R211" s="55" t="s">
        <v>602</v>
      </c>
      <c r="S211" s="55" t="s">
        <v>602</v>
      </c>
      <c r="T211" s="60">
        <v>0</v>
      </c>
      <c r="U211" s="55"/>
      <c r="V211" s="55"/>
      <c r="W211" s="55"/>
      <c r="X211" s="55"/>
      <c r="Y211" s="55" t="s">
        <v>603</v>
      </c>
      <c r="Z211" s="56">
        <v>45267</v>
      </c>
      <c r="AA211" s="56">
        <v>45414</v>
      </c>
      <c r="AB211" s="56"/>
      <c r="AC211" s="56">
        <v>45434</v>
      </c>
      <c r="AD211" s="55">
        <v>373</v>
      </c>
      <c r="AE211" s="55" t="s">
        <v>604</v>
      </c>
      <c r="AF211" s="60">
        <v>382400</v>
      </c>
      <c r="AG211" s="60">
        <v>382400</v>
      </c>
      <c r="AH211" s="60">
        <v>0</v>
      </c>
      <c r="AI211" s="60">
        <v>0</v>
      </c>
      <c r="AJ211" s="60">
        <v>0</v>
      </c>
      <c r="AK211" s="60">
        <v>0</v>
      </c>
      <c r="AL211" s="60">
        <v>0</v>
      </c>
      <c r="AM211" s="60">
        <v>382400</v>
      </c>
      <c r="AN211" s="55"/>
      <c r="AO211" s="55" t="s">
        <v>900</v>
      </c>
      <c r="AP211" s="55"/>
      <c r="AQ211" s="55"/>
      <c r="AR211" s="60">
        <v>0</v>
      </c>
      <c r="AS211" s="60">
        <v>0</v>
      </c>
      <c r="AT211" s="60">
        <v>382400</v>
      </c>
      <c r="AU211" s="55" t="s">
        <v>568</v>
      </c>
      <c r="AV211" s="55" t="s">
        <v>900</v>
      </c>
      <c r="AW211" s="55" t="s">
        <v>608</v>
      </c>
      <c r="AX211" s="55" t="s">
        <v>901</v>
      </c>
      <c r="AY211" s="55" t="s">
        <v>609</v>
      </c>
      <c r="AZ211" s="55"/>
      <c r="BA211" s="60">
        <v>0</v>
      </c>
      <c r="BB211" s="60">
        <v>382400</v>
      </c>
      <c r="BC211" s="60">
        <v>0</v>
      </c>
      <c r="BD211" s="60">
        <v>0</v>
      </c>
      <c r="BE211" s="60">
        <v>0</v>
      </c>
      <c r="BF211" s="60">
        <v>0</v>
      </c>
      <c r="BG211" s="60">
        <v>0</v>
      </c>
      <c r="BH211" s="60">
        <v>0</v>
      </c>
      <c r="BI211" s="60">
        <v>0</v>
      </c>
      <c r="BJ211" s="60">
        <v>0</v>
      </c>
      <c r="BK211" s="60">
        <v>0</v>
      </c>
      <c r="BL211" s="60">
        <v>0</v>
      </c>
      <c r="BM211" s="60">
        <v>0</v>
      </c>
      <c r="BN211" s="55"/>
      <c r="BO211" s="56"/>
      <c r="BP211" s="55"/>
      <c r="BQ211" s="60">
        <v>0</v>
      </c>
    </row>
    <row r="212" spans="1:69" x14ac:dyDescent="0.35">
      <c r="A212" s="55">
        <v>900951033</v>
      </c>
      <c r="B212" s="55" t="s">
        <v>596</v>
      </c>
      <c r="C212" s="55"/>
      <c r="D212" s="55" t="s">
        <v>166</v>
      </c>
      <c r="E212" s="55" t="s">
        <v>166</v>
      </c>
      <c r="F212" s="55" t="s">
        <v>902</v>
      </c>
      <c r="G212" s="55">
        <v>4</v>
      </c>
      <c r="H212" s="56">
        <v>44104</v>
      </c>
      <c r="I212" s="56">
        <v>44118</v>
      </c>
      <c r="J212" s="57">
        <v>400000</v>
      </c>
      <c r="K212" s="58">
        <v>400000</v>
      </c>
      <c r="L212" s="59" t="s">
        <v>598</v>
      </c>
      <c r="M212" s="59" t="s">
        <v>599</v>
      </c>
      <c r="N212" s="59" t="s">
        <v>635</v>
      </c>
      <c r="O212" s="59" t="s">
        <v>601</v>
      </c>
      <c r="P212" s="70">
        <v>0</v>
      </c>
      <c r="Q212" s="70">
        <v>0</v>
      </c>
      <c r="R212" s="55" t="s">
        <v>602</v>
      </c>
      <c r="S212" s="55" t="s">
        <v>602</v>
      </c>
      <c r="T212" s="60">
        <v>0</v>
      </c>
      <c r="U212" s="55"/>
      <c r="V212" s="55"/>
      <c r="W212" s="55"/>
      <c r="X212" s="55"/>
      <c r="Y212" s="55" t="s">
        <v>603</v>
      </c>
      <c r="Z212" s="56">
        <v>44104</v>
      </c>
      <c r="AA212" s="56">
        <v>44122</v>
      </c>
      <c r="AB212" s="56">
        <v>44203</v>
      </c>
      <c r="AC212" s="56">
        <v>44167</v>
      </c>
      <c r="AD212" s="55">
        <v>1640</v>
      </c>
      <c r="AE212" s="55" t="s">
        <v>604</v>
      </c>
      <c r="AF212" s="60">
        <v>400000</v>
      </c>
      <c r="AG212" s="60">
        <v>400000</v>
      </c>
      <c r="AH212" s="60">
        <v>0</v>
      </c>
      <c r="AI212" s="60">
        <v>0</v>
      </c>
      <c r="AJ212" s="60">
        <v>0</v>
      </c>
      <c r="AK212" s="60">
        <v>0</v>
      </c>
      <c r="AL212" s="60">
        <v>0</v>
      </c>
      <c r="AM212" s="60">
        <v>400000</v>
      </c>
      <c r="AN212" s="55"/>
      <c r="AO212" s="55" t="s">
        <v>660</v>
      </c>
      <c r="AP212" s="55" t="s">
        <v>903</v>
      </c>
      <c r="AQ212" s="55"/>
      <c r="AR212" s="60">
        <v>0</v>
      </c>
      <c r="AS212" s="60">
        <v>0</v>
      </c>
      <c r="AT212" s="60">
        <v>400000</v>
      </c>
      <c r="AU212" s="55" t="s">
        <v>568</v>
      </c>
      <c r="AV212" s="55" t="s">
        <v>904</v>
      </c>
      <c r="AW212" s="55" t="s">
        <v>653</v>
      </c>
      <c r="AX212" s="55"/>
      <c r="AY212" s="55" t="s">
        <v>609</v>
      </c>
      <c r="AZ212" s="55" t="s">
        <v>610</v>
      </c>
      <c r="BA212" s="60">
        <v>0</v>
      </c>
      <c r="BB212" s="60">
        <v>400000</v>
      </c>
      <c r="BC212" s="60">
        <v>0</v>
      </c>
      <c r="BD212" s="60">
        <v>0</v>
      </c>
      <c r="BE212" s="60">
        <v>0</v>
      </c>
      <c r="BF212" s="60">
        <v>0</v>
      </c>
      <c r="BG212" s="60">
        <v>0</v>
      </c>
      <c r="BH212" s="60">
        <v>0</v>
      </c>
      <c r="BI212" s="60">
        <v>0</v>
      </c>
      <c r="BJ212" s="60">
        <v>0</v>
      </c>
      <c r="BK212" s="60">
        <v>0</v>
      </c>
      <c r="BL212" s="60">
        <v>0</v>
      </c>
      <c r="BM212" s="60">
        <v>0</v>
      </c>
      <c r="BN212" s="55"/>
      <c r="BO212" s="56"/>
      <c r="BP212" s="55"/>
      <c r="BQ212" s="60">
        <v>0</v>
      </c>
    </row>
    <row r="213" spans="1:69" x14ac:dyDescent="0.35">
      <c r="A213" s="55">
        <v>900951033</v>
      </c>
      <c r="B213" s="55" t="s">
        <v>596</v>
      </c>
      <c r="C213" s="55"/>
      <c r="D213" s="55" t="s">
        <v>172</v>
      </c>
      <c r="E213" s="55" t="s">
        <v>172</v>
      </c>
      <c r="F213" s="55" t="s">
        <v>905</v>
      </c>
      <c r="G213" s="55">
        <v>3</v>
      </c>
      <c r="H213" s="56">
        <v>44203</v>
      </c>
      <c r="I213" s="56">
        <v>44457</v>
      </c>
      <c r="J213" s="57">
        <v>405848</v>
      </c>
      <c r="K213" s="58">
        <v>325048</v>
      </c>
      <c r="L213" s="59" t="s">
        <v>598</v>
      </c>
      <c r="M213" s="59" t="s">
        <v>599</v>
      </c>
      <c r="N213" s="59" t="s">
        <v>635</v>
      </c>
      <c r="O213" s="59" t="s">
        <v>601</v>
      </c>
      <c r="P213" s="70">
        <v>0</v>
      </c>
      <c r="Q213" s="70">
        <v>0</v>
      </c>
      <c r="R213" s="55" t="s">
        <v>602</v>
      </c>
      <c r="S213" s="55" t="s">
        <v>602</v>
      </c>
      <c r="T213" s="60">
        <v>0</v>
      </c>
      <c r="U213" s="55"/>
      <c r="V213" s="55"/>
      <c r="W213" s="55"/>
      <c r="X213" s="55"/>
      <c r="Y213" s="55" t="s">
        <v>603</v>
      </c>
      <c r="Z213" s="56">
        <v>44378</v>
      </c>
      <c r="AA213" s="56">
        <v>44457</v>
      </c>
      <c r="AB213" s="56">
        <v>44532</v>
      </c>
      <c r="AC213" s="56">
        <v>44468</v>
      </c>
      <c r="AD213" s="55">
        <v>1339</v>
      </c>
      <c r="AE213" s="55" t="s">
        <v>604</v>
      </c>
      <c r="AF213" s="60">
        <v>405848</v>
      </c>
      <c r="AG213" s="60">
        <v>405848</v>
      </c>
      <c r="AH213" s="60">
        <v>0</v>
      </c>
      <c r="AI213" s="60">
        <v>0</v>
      </c>
      <c r="AJ213" s="60">
        <v>0</v>
      </c>
      <c r="AK213" s="60">
        <v>0</v>
      </c>
      <c r="AL213" s="60">
        <v>0</v>
      </c>
      <c r="AM213" s="60">
        <v>405848</v>
      </c>
      <c r="AN213" s="55"/>
      <c r="AO213" s="55" t="s">
        <v>660</v>
      </c>
      <c r="AP213" s="55" t="s">
        <v>906</v>
      </c>
      <c r="AQ213" s="55"/>
      <c r="AR213" s="60">
        <v>0</v>
      </c>
      <c r="AS213" s="60">
        <v>0</v>
      </c>
      <c r="AT213" s="60">
        <v>405848</v>
      </c>
      <c r="AU213" s="55" t="s">
        <v>568</v>
      </c>
      <c r="AV213" s="55" t="s">
        <v>907</v>
      </c>
      <c r="AW213" s="55" t="s">
        <v>726</v>
      </c>
      <c r="AX213" s="55"/>
      <c r="AY213" s="55" t="s">
        <v>609</v>
      </c>
      <c r="AZ213" s="55" t="s">
        <v>610</v>
      </c>
      <c r="BA213" s="60">
        <v>0</v>
      </c>
      <c r="BB213" s="60">
        <v>325048</v>
      </c>
      <c r="BC213" s="60">
        <v>0</v>
      </c>
      <c r="BD213" s="60">
        <v>0</v>
      </c>
      <c r="BE213" s="60">
        <v>0</v>
      </c>
      <c r="BF213" s="60">
        <v>0</v>
      </c>
      <c r="BG213" s="60">
        <v>0</v>
      </c>
      <c r="BH213" s="60">
        <v>0</v>
      </c>
      <c r="BI213" s="60">
        <v>0</v>
      </c>
      <c r="BJ213" s="60">
        <v>0</v>
      </c>
      <c r="BK213" s="60">
        <v>0</v>
      </c>
      <c r="BL213" s="60">
        <v>0</v>
      </c>
      <c r="BM213" s="60">
        <v>0</v>
      </c>
      <c r="BN213" s="55"/>
      <c r="BO213" s="56"/>
      <c r="BP213" s="55"/>
      <c r="BQ213" s="60">
        <v>0</v>
      </c>
    </row>
    <row r="214" spans="1:69" x14ac:dyDescent="0.35">
      <c r="A214" s="55">
        <v>900951033</v>
      </c>
      <c r="B214" s="55" t="s">
        <v>596</v>
      </c>
      <c r="C214" s="55"/>
      <c r="D214" s="55" t="s">
        <v>269</v>
      </c>
      <c r="E214" s="55" t="s">
        <v>269</v>
      </c>
      <c r="F214" s="55" t="s">
        <v>908</v>
      </c>
      <c r="G214" s="55">
        <v>3</v>
      </c>
      <c r="H214" s="56">
        <v>44535</v>
      </c>
      <c r="I214" s="56">
        <v>44548</v>
      </c>
      <c r="J214" s="57">
        <v>445900</v>
      </c>
      <c r="K214" s="58">
        <v>445900</v>
      </c>
      <c r="L214" s="59" t="s">
        <v>598</v>
      </c>
      <c r="M214" s="59" t="s">
        <v>599</v>
      </c>
      <c r="N214" s="59" t="s">
        <v>635</v>
      </c>
      <c r="O214" s="59" t="s">
        <v>601</v>
      </c>
      <c r="P214" s="70">
        <v>0</v>
      </c>
      <c r="Q214" s="70">
        <v>0</v>
      </c>
      <c r="R214" s="55" t="s">
        <v>602</v>
      </c>
      <c r="S214" s="55" t="s">
        <v>602</v>
      </c>
      <c r="T214" s="60">
        <v>0</v>
      </c>
      <c r="U214" s="55"/>
      <c r="V214" s="55"/>
      <c r="W214" s="55"/>
      <c r="X214" s="55"/>
      <c r="Y214" s="55" t="s">
        <v>603</v>
      </c>
      <c r="Z214" s="56">
        <v>44535</v>
      </c>
      <c r="AA214" s="56">
        <v>44548</v>
      </c>
      <c r="AB214" s="56">
        <v>44548</v>
      </c>
      <c r="AC214" s="56">
        <v>44550</v>
      </c>
      <c r="AD214" s="55">
        <v>1257</v>
      </c>
      <c r="AE214" s="55" t="s">
        <v>604</v>
      </c>
      <c r="AF214" s="60">
        <v>445900</v>
      </c>
      <c r="AG214" s="60">
        <v>445900</v>
      </c>
      <c r="AH214" s="60">
        <v>0</v>
      </c>
      <c r="AI214" s="60">
        <v>0</v>
      </c>
      <c r="AJ214" s="60">
        <v>0</v>
      </c>
      <c r="AK214" s="60">
        <v>0</v>
      </c>
      <c r="AL214" s="60">
        <v>0</v>
      </c>
      <c r="AM214" s="60">
        <v>445900</v>
      </c>
      <c r="AN214" s="55"/>
      <c r="AO214" s="55" t="s">
        <v>660</v>
      </c>
      <c r="AP214" s="55" t="s">
        <v>909</v>
      </c>
      <c r="AQ214" s="55"/>
      <c r="AR214" s="60">
        <v>0</v>
      </c>
      <c r="AS214" s="60">
        <v>0</v>
      </c>
      <c r="AT214" s="60">
        <v>445900</v>
      </c>
      <c r="AU214" s="55" t="s">
        <v>568</v>
      </c>
      <c r="AV214" s="55" t="s">
        <v>910</v>
      </c>
      <c r="AW214" s="55" t="s">
        <v>616</v>
      </c>
      <c r="AX214" s="55"/>
      <c r="AY214" s="55" t="s">
        <v>609</v>
      </c>
      <c r="AZ214" s="55" t="s">
        <v>610</v>
      </c>
      <c r="BA214" s="60">
        <v>0</v>
      </c>
      <c r="BB214" s="60">
        <v>445900</v>
      </c>
      <c r="BC214" s="60">
        <v>0</v>
      </c>
      <c r="BD214" s="60">
        <v>0</v>
      </c>
      <c r="BE214" s="60">
        <v>0</v>
      </c>
      <c r="BF214" s="60">
        <v>0</v>
      </c>
      <c r="BG214" s="60">
        <v>0</v>
      </c>
      <c r="BH214" s="60">
        <v>0</v>
      </c>
      <c r="BI214" s="60">
        <v>0</v>
      </c>
      <c r="BJ214" s="60">
        <v>0</v>
      </c>
      <c r="BK214" s="60">
        <v>0</v>
      </c>
      <c r="BL214" s="60">
        <v>0</v>
      </c>
      <c r="BM214" s="60">
        <v>0</v>
      </c>
      <c r="BN214" s="55"/>
      <c r="BO214" s="56"/>
      <c r="BP214" s="55"/>
      <c r="BQ214" s="60">
        <v>0</v>
      </c>
    </row>
    <row r="215" spans="1:69" x14ac:dyDescent="0.35">
      <c r="A215" s="55">
        <v>900951033</v>
      </c>
      <c r="B215" s="55" t="s">
        <v>596</v>
      </c>
      <c r="C215" s="55"/>
      <c r="D215" s="55" t="s">
        <v>167</v>
      </c>
      <c r="E215" s="55" t="s">
        <v>167</v>
      </c>
      <c r="F215" s="55" t="s">
        <v>911</v>
      </c>
      <c r="G215" s="55">
        <v>4</v>
      </c>
      <c r="H215" s="56">
        <v>44099</v>
      </c>
      <c r="I215" s="56">
        <v>44118</v>
      </c>
      <c r="J215" s="57">
        <v>465000</v>
      </c>
      <c r="K215" s="58">
        <v>465000</v>
      </c>
      <c r="L215" s="59" t="s">
        <v>598</v>
      </c>
      <c r="M215" s="59" t="s">
        <v>599</v>
      </c>
      <c r="N215" s="59" t="s">
        <v>635</v>
      </c>
      <c r="O215" s="59" t="s">
        <v>601</v>
      </c>
      <c r="P215" s="70">
        <v>0</v>
      </c>
      <c r="Q215" s="70">
        <v>0</v>
      </c>
      <c r="R215" s="55" t="s">
        <v>602</v>
      </c>
      <c r="S215" s="55" t="s">
        <v>602</v>
      </c>
      <c r="T215" s="60">
        <v>0</v>
      </c>
      <c r="U215" s="55"/>
      <c r="V215" s="55"/>
      <c r="W215" s="55"/>
      <c r="X215" s="55"/>
      <c r="Y215" s="55" t="s">
        <v>603</v>
      </c>
      <c r="Z215" s="56">
        <v>44099</v>
      </c>
      <c r="AA215" s="56">
        <v>44122</v>
      </c>
      <c r="AB215" s="56">
        <v>44275</v>
      </c>
      <c r="AC215" s="56">
        <v>44180</v>
      </c>
      <c r="AD215" s="55">
        <v>1627</v>
      </c>
      <c r="AE215" s="55" t="s">
        <v>604</v>
      </c>
      <c r="AF215" s="60">
        <v>465000</v>
      </c>
      <c r="AG215" s="60">
        <v>465000</v>
      </c>
      <c r="AH215" s="60">
        <v>0</v>
      </c>
      <c r="AI215" s="60">
        <v>0</v>
      </c>
      <c r="AJ215" s="60">
        <v>0</v>
      </c>
      <c r="AK215" s="60">
        <v>0</v>
      </c>
      <c r="AL215" s="60">
        <v>0</v>
      </c>
      <c r="AM215" s="60">
        <v>465000</v>
      </c>
      <c r="AN215" s="55"/>
      <c r="AO215" s="55" t="s">
        <v>660</v>
      </c>
      <c r="AP215" s="55" t="s">
        <v>912</v>
      </c>
      <c r="AQ215" s="55"/>
      <c r="AR215" s="60">
        <v>0</v>
      </c>
      <c r="AS215" s="60">
        <v>0</v>
      </c>
      <c r="AT215" s="60">
        <v>465000</v>
      </c>
      <c r="AU215" s="55" t="s">
        <v>568</v>
      </c>
      <c r="AV215" s="55" t="s">
        <v>904</v>
      </c>
      <c r="AW215" s="55" t="s">
        <v>653</v>
      </c>
      <c r="AX215" s="55"/>
      <c r="AY215" s="55" t="s">
        <v>609</v>
      </c>
      <c r="AZ215" s="55" t="s">
        <v>610</v>
      </c>
      <c r="BA215" s="60">
        <v>0</v>
      </c>
      <c r="BB215" s="60">
        <v>465000</v>
      </c>
      <c r="BC215" s="60">
        <v>0</v>
      </c>
      <c r="BD215" s="60">
        <v>0</v>
      </c>
      <c r="BE215" s="60">
        <v>0</v>
      </c>
      <c r="BF215" s="60">
        <v>0</v>
      </c>
      <c r="BG215" s="60">
        <v>0</v>
      </c>
      <c r="BH215" s="60">
        <v>0</v>
      </c>
      <c r="BI215" s="60">
        <v>0</v>
      </c>
      <c r="BJ215" s="60">
        <v>0</v>
      </c>
      <c r="BK215" s="60">
        <v>0</v>
      </c>
      <c r="BL215" s="60">
        <v>0</v>
      </c>
      <c r="BM215" s="60">
        <v>0</v>
      </c>
      <c r="BN215" s="55"/>
      <c r="BO215" s="56"/>
      <c r="BP215" s="55"/>
      <c r="BQ215" s="60">
        <v>0</v>
      </c>
    </row>
    <row r="216" spans="1:69" x14ac:dyDescent="0.35">
      <c r="A216" s="55">
        <v>900951033</v>
      </c>
      <c r="B216" s="55" t="s">
        <v>596</v>
      </c>
      <c r="C216" s="55"/>
      <c r="D216" s="55" t="s">
        <v>168</v>
      </c>
      <c r="E216" s="55" t="s">
        <v>168</v>
      </c>
      <c r="F216" s="55" t="s">
        <v>913</v>
      </c>
      <c r="G216" s="55">
        <v>4</v>
      </c>
      <c r="H216" s="56">
        <v>44102</v>
      </c>
      <c r="I216" s="56">
        <v>44118</v>
      </c>
      <c r="J216" s="57">
        <v>465000</v>
      </c>
      <c r="K216" s="58">
        <v>465000</v>
      </c>
      <c r="L216" s="59" t="s">
        <v>598</v>
      </c>
      <c r="M216" s="59" t="s">
        <v>599</v>
      </c>
      <c r="N216" s="59" t="s">
        <v>635</v>
      </c>
      <c r="O216" s="59" t="s">
        <v>601</v>
      </c>
      <c r="P216" s="70">
        <v>0</v>
      </c>
      <c r="Q216" s="70">
        <v>0</v>
      </c>
      <c r="R216" s="55" t="s">
        <v>602</v>
      </c>
      <c r="S216" s="55" t="s">
        <v>602</v>
      </c>
      <c r="T216" s="60">
        <v>0</v>
      </c>
      <c r="U216" s="55"/>
      <c r="V216" s="55"/>
      <c r="W216" s="55"/>
      <c r="X216" s="55"/>
      <c r="Y216" s="55" t="s">
        <v>603</v>
      </c>
      <c r="Z216" s="56">
        <v>44102</v>
      </c>
      <c r="AA216" s="56">
        <v>44122</v>
      </c>
      <c r="AB216" s="56">
        <v>44275</v>
      </c>
      <c r="AC216" s="56">
        <v>44180</v>
      </c>
      <c r="AD216" s="55">
        <v>1627</v>
      </c>
      <c r="AE216" s="55" t="s">
        <v>604</v>
      </c>
      <c r="AF216" s="60">
        <v>465000</v>
      </c>
      <c r="AG216" s="60">
        <v>465000</v>
      </c>
      <c r="AH216" s="60">
        <v>0</v>
      </c>
      <c r="AI216" s="60">
        <v>0</v>
      </c>
      <c r="AJ216" s="60">
        <v>0</v>
      </c>
      <c r="AK216" s="60">
        <v>0</v>
      </c>
      <c r="AL216" s="60">
        <v>0</v>
      </c>
      <c r="AM216" s="60">
        <v>465000</v>
      </c>
      <c r="AN216" s="55"/>
      <c r="AO216" s="55" t="s">
        <v>660</v>
      </c>
      <c r="AP216" s="55" t="s">
        <v>914</v>
      </c>
      <c r="AQ216" s="55"/>
      <c r="AR216" s="60">
        <v>0</v>
      </c>
      <c r="AS216" s="60">
        <v>0</v>
      </c>
      <c r="AT216" s="60">
        <v>465000</v>
      </c>
      <c r="AU216" s="55" t="s">
        <v>568</v>
      </c>
      <c r="AV216" s="55" t="s">
        <v>915</v>
      </c>
      <c r="AW216" s="55" t="s">
        <v>653</v>
      </c>
      <c r="AX216" s="55"/>
      <c r="AY216" s="55" t="s">
        <v>609</v>
      </c>
      <c r="AZ216" s="55" t="s">
        <v>610</v>
      </c>
      <c r="BA216" s="60">
        <v>0</v>
      </c>
      <c r="BB216" s="60">
        <v>465000</v>
      </c>
      <c r="BC216" s="60">
        <v>0</v>
      </c>
      <c r="BD216" s="60">
        <v>0</v>
      </c>
      <c r="BE216" s="60">
        <v>0</v>
      </c>
      <c r="BF216" s="60">
        <v>0</v>
      </c>
      <c r="BG216" s="60">
        <v>0</v>
      </c>
      <c r="BH216" s="60">
        <v>0</v>
      </c>
      <c r="BI216" s="60">
        <v>0</v>
      </c>
      <c r="BJ216" s="60">
        <v>0</v>
      </c>
      <c r="BK216" s="60">
        <v>0</v>
      </c>
      <c r="BL216" s="60">
        <v>0</v>
      </c>
      <c r="BM216" s="60">
        <v>0</v>
      </c>
      <c r="BN216" s="55"/>
      <c r="BO216" s="56"/>
      <c r="BP216" s="55"/>
      <c r="BQ216" s="60">
        <v>0</v>
      </c>
    </row>
    <row r="217" spans="1:69" x14ac:dyDescent="0.35">
      <c r="A217" s="55">
        <v>900951033</v>
      </c>
      <c r="B217" s="55" t="s">
        <v>596</v>
      </c>
      <c r="C217" s="55"/>
      <c r="D217" s="55" t="s">
        <v>169</v>
      </c>
      <c r="E217" s="55" t="s">
        <v>169</v>
      </c>
      <c r="F217" s="55" t="s">
        <v>916</v>
      </c>
      <c r="G217" s="55">
        <v>4</v>
      </c>
      <c r="H217" s="56">
        <v>44099</v>
      </c>
      <c r="I217" s="56">
        <v>44118</v>
      </c>
      <c r="J217" s="57">
        <v>465000</v>
      </c>
      <c r="K217" s="58">
        <v>465000</v>
      </c>
      <c r="L217" s="59" t="s">
        <v>598</v>
      </c>
      <c r="M217" s="59" t="s">
        <v>599</v>
      </c>
      <c r="N217" s="59" t="s">
        <v>635</v>
      </c>
      <c r="O217" s="59" t="s">
        <v>601</v>
      </c>
      <c r="P217" s="70">
        <v>0</v>
      </c>
      <c r="Q217" s="70">
        <v>0</v>
      </c>
      <c r="R217" s="55" t="s">
        <v>602</v>
      </c>
      <c r="S217" s="55" t="s">
        <v>602</v>
      </c>
      <c r="T217" s="60">
        <v>0</v>
      </c>
      <c r="U217" s="55"/>
      <c r="V217" s="55"/>
      <c r="W217" s="55"/>
      <c r="X217" s="55"/>
      <c r="Y217" s="55" t="s">
        <v>603</v>
      </c>
      <c r="Z217" s="56">
        <v>44099</v>
      </c>
      <c r="AA217" s="56">
        <v>44122</v>
      </c>
      <c r="AB217" s="56">
        <v>44275</v>
      </c>
      <c r="AC217" s="56">
        <v>44180</v>
      </c>
      <c r="AD217" s="55">
        <v>1627</v>
      </c>
      <c r="AE217" s="55" t="s">
        <v>604</v>
      </c>
      <c r="AF217" s="60">
        <v>465000</v>
      </c>
      <c r="AG217" s="60">
        <v>465000</v>
      </c>
      <c r="AH217" s="60">
        <v>0</v>
      </c>
      <c r="AI217" s="60">
        <v>0</v>
      </c>
      <c r="AJ217" s="60">
        <v>0</v>
      </c>
      <c r="AK217" s="60">
        <v>0</v>
      </c>
      <c r="AL217" s="60">
        <v>0</v>
      </c>
      <c r="AM217" s="60">
        <v>465000</v>
      </c>
      <c r="AN217" s="55"/>
      <c r="AO217" s="55" t="s">
        <v>660</v>
      </c>
      <c r="AP217" s="55" t="s">
        <v>912</v>
      </c>
      <c r="AQ217" s="55"/>
      <c r="AR217" s="60">
        <v>0</v>
      </c>
      <c r="AS217" s="60">
        <v>0</v>
      </c>
      <c r="AT217" s="60">
        <v>465000</v>
      </c>
      <c r="AU217" s="55" t="s">
        <v>568</v>
      </c>
      <c r="AV217" s="55" t="s">
        <v>904</v>
      </c>
      <c r="AW217" s="55" t="s">
        <v>653</v>
      </c>
      <c r="AX217" s="55"/>
      <c r="AY217" s="55" t="s">
        <v>609</v>
      </c>
      <c r="AZ217" s="55" t="s">
        <v>610</v>
      </c>
      <c r="BA217" s="60">
        <v>0</v>
      </c>
      <c r="BB217" s="60">
        <v>465000</v>
      </c>
      <c r="BC217" s="60">
        <v>0</v>
      </c>
      <c r="BD217" s="60">
        <v>0</v>
      </c>
      <c r="BE217" s="60">
        <v>0</v>
      </c>
      <c r="BF217" s="60">
        <v>0</v>
      </c>
      <c r="BG217" s="60">
        <v>0</v>
      </c>
      <c r="BH217" s="60">
        <v>0</v>
      </c>
      <c r="BI217" s="60">
        <v>0</v>
      </c>
      <c r="BJ217" s="60">
        <v>0</v>
      </c>
      <c r="BK217" s="60">
        <v>0</v>
      </c>
      <c r="BL217" s="60">
        <v>0</v>
      </c>
      <c r="BM217" s="60">
        <v>0</v>
      </c>
      <c r="BN217" s="55"/>
      <c r="BO217" s="56"/>
      <c r="BP217" s="55"/>
      <c r="BQ217" s="60">
        <v>0</v>
      </c>
    </row>
    <row r="218" spans="1:69" x14ac:dyDescent="0.35">
      <c r="A218" s="55">
        <v>900951033</v>
      </c>
      <c r="B218" s="55" t="s">
        <v>596</v>
      </c>
      <c r="C218" s="55"/>
      <c r="D218" s="55" t="s">
        <v>179</v>
      </c>
      <c r="E218" s="55" t="s">
        <v>179</v>
      </c>
      <c r="F218" s="55" t="s">
        <v>917</v>
      </c>
      <c r="G218" s="55">
        <v>4</v>
      </c>
      <c r="H218" s="56">
        <v>44210</v>
      </c>
      <c r="I218" s="56">
        <v>44242</v>
      </c>
      <c r="J218" s="57">
        <v>507548</v>
      </c>
      <c r="K218" s="58">
        <v>507548</v>
      </c>
      <c r="L218" s="59" t="s">
        <v>598</v>
      </c>
      <c r="M218" s="59" t="s">
        <v>599</v>
      </c>
      <c r="N218" s="59" t="s">
        <v>618</v>
      </c>
      <c r="O218" s="59" t="s">
        <v>601</v>
      </c>
      <c r="P218" s="70">
        <v>0</v>
      </c>
      <c r="Q218" s="70">
        <v>0</v>
      </c>
      <c r="R218" s="55" t="s">
        <v>602</v>
      </c>
      <c r="S218" s="55" t="s">
        <v>602</v>
      </c>
      <c r="T218" s="60">
        <v>0</v>
      </c>
      <c r="U218" s="55"/>
      <c r="V218" s="55"/>
      <c r="W218" s="55"/>
      <c r="X218" s="55"/>
      <c r="Y218" s="55" t="s">
        <v>603</v>
      </c>
      <c r="Z218" s="56">
        <v>44210</v>
      </c>
      <c r="AA218" s="56">
        <v>44256</v>
      </c>
      <c r="AB218" s="56">
        <v>45033</v>
      </c>
      <c r="AC218" s="56">
        <v>44272</v>
      </c>
      <c r="AD218" s="55">
        <v>1535</v>
      </c>
      <c r="AE218" s="55" t="s">
        <v>604</v>
      </c>
      <c r="AF218" s="60">
        <v>507548</v>
      </c>
      <c r="AG218" s="60">
        <v>507548</v>
      </c>
      <c r="AH218" s="60">
        <v>0</v>
      </c>
      <c r="AI218" s="60">
        <v>0</v>
      </c>
      <c r="AJ218" s="60">
        <v>0</v>
      </c>
      <c r="AK218" s="60">
        <v>0</v>
      </c>
      <c r="AL218" s="60">
        <v>0</v>
      </c>
      <c r="AM218" s="60">
        <v>507548</v>
      </c>
      <c r="AN218" s="55"/>
      <c r="AO218" s="55" t="s">
        <v>660</v>
      </c>
      <c r="AP218" s="55" t="s">
        <v>918</v>
      </c>
      <c r="AQ218" s="55"/>
      <c r="AR218" s="60">
        <v>0</v>
      </c>
      <c r="AS218" s="60">
        <v>0</v>
      </c>
      <c r="AT218" s="60">
        <v>507548</v>
      </c>
      <c r="AU218" s="55" t="s">
        <v>568</v>
      </c>
      <c r="AV218" s="55" t="s">
        <v>919</v>
      </c>
      <c r="AW218" s="55" t="s">
        <v>831</v>
      </c>
      <c r="AX218" s="55"/>
      <c r="AY218" s="55" t="s">
        <v>609</v>
      </c>
      <c r="AZ218" s="55" t="s">
        <v>610</v>
      </c>
      <c r="BA218" s="60">
        <v>0</v>
      </c>
      <c r="BB218" s="60">
        <v>507548</v>
      </c>
      <c r="BC218" s="60">
        <v>0</v>
      </c>
      <c r="BD218" s="60">
        <v>0</v>
      </c>
      <c r="BE218" s="60">
        <v>0</v>
      </c>
      <c r="BF218" s="60">
        <v>0</v>
      </c>
      <c r="BG218" s="60">
        <v>0</v>
      </c>
      <c r="BH218" s="60">
        <v>0</v>
      </c>
      <c r="BI218" s="60">
        <v>0</v>
      </c>
      <c r="BJ218" s="60">
        <v>0</v>
      </c>
      <c r="BK218" s="60">
        <v>0</v>
      </c>
      <c r="BL218" s="60">
        <v>0</v>
      </c>
      <c r="BM218" s="60">
        <v>0</v>
      </c>
      <c r="BN218" s="55"/>
      <c r="BO218" s="56"/>
      <c r="BP218" s="55"/>
      <c r="BQ218" s="60">
        <v>0</v>
      </c>
    </row>
    <row r="219" spans="1:69" x14ac:dyDescent="0.35">
      <c r="A219" s="55">
        <v>900951033</v>
      </c>
      <c r="B219" s="55" t="s">
        <v>596</v>
      </c>
      <c r="C219" s="55"/>
      <c r="D219" s="55" t="s">
        <v>88</v>
      </c>
      <c r="E219" s="55" t="s">
        <v>88</v>
      </c>
      <c r="F219" s="55" t="s">
        <v>920</v>
      </c>
      <c r="G219" s="55">
        <v>6</v>
      </c>
      <c r="H219" s="56">
        <v>43383</v>
      </c>
      <c r="I219" s="56">
        <v>43391</v>
      </c>
      <c r="J219" s="57">
        <v>508201</v>
      </c>
      <c r="K219" s="58">
        <v>457381</v>
      </c>
      <c r="L219" s="59" t="s">
        <v>598</v>
      </c>
      <c r="M219" s="59" t="s">
        <v>599</v>
      </c>
      <c r="N219" s="59" t="s">
        <v>629</v>
      </c>
      <c r="O219" s="59" t="s">
        <v>601</v>
      </c>
      <c r="P219" s="70">
        <v>0</v>
      </c>
      <c r="Q219" s="70">
        <v>0</v>
      </c>
      <c r="R219" s="55" t="s">
        <v>602</v>
      </c>
      <c r="S219" s="55" t="s">
        <v>602</v>
      </c>
      <c r="T219" s="60">
        <v>0</v>
      </c>
      <c r="U219" s="55"/>
      <c r="V219" s="55"/>
      <c r="W219" s="55"/>
      <c r="X219" s="55"/>
      <c r="Y219" s="55" t="s">
        <v>603</v>
      </c>
      <c r="Z219" s="56">
        <v>43383</v>
      </c>
      <c r="AA219" s="56">
        <v>45719</v>
      </c>
      <c r="AB219" s="56"/>
      <c r="AC219" s="56">
        <v>45738</v>
      </c>
      <c r="AD219" s="55">
        <v>69</v>
      </c>
      <c r="AE219" s="55" t="s">
        <v>921</v>
      </c>
      <c r="AF219" s="60">
        <v>508201</v>
      </c>
      <c r="AG219" s="60">
        <v>508201</v>
      </c>
      <c r="AH219" s="60">
        <v>0</v>
      </c>
      <c r="AI219" s="60">
        <v>0</v>
      </c>
      <c r="AJ219" s="60">
        <v>0</v>
      </c>
      <c r="AK219" s="60">
        <v>0</v>
      </c>
      <c r="AL219" s="60">
        <v>0</v>
      </c>
      <c r="AM219" s="60">
        <v>508201</v>
      </c>
      <c r="AN219" s="55"/>
      <c r="AO219" s="55" t="s">
        <v>922</v>
      </c>
      <c r="AP219" s="55" t="s">
        <v>923</v>
      </c>
      <c r="AQ219" s="55"/>
      <c r="AR219" s="60">
        <v>0</v>
      </c>
      <c r="AS219" s="60">
        <v>0</v>
      </c>
      <c r="AT219" s="60">
        <v>508201</v>
      </c>
      <c r="AU219" s="55" t="s">
        <v>568</v>
      </c>
      <c r="AV219" s="55" t="s">
        <v>924</v>
      </c>
      <c r="AW219" s="55" t="s">
        <v>608</v>
      </c>
      <c r="AX219" s="55" t="s">
        <v>621</v>
      </c>
      <c r="AY219" s="55" t="s">
        <v>622</v>
      </c>
      <c r="AZ219" s="55"/>
      <c r="BA219" s="60">
        <v>0</v>
      </c>
      <c r="BB219" s="60">
        <v>457381</v>
      </c>
      <c r="BC219" s="60">
        <v>0</v>
      </c>
      <c r="BD219" s="60">
        <v>0</v>
      </c>
      <c r="BE219" s="60">
        <v>0</v>
      </c>
      <c r="BF219" s="60">
        <v>0</v>
      </c>
      <c r="BG219" s="60">
        <v>0</v>
      </c>
      <c r="BH219" s="60">
        <v>0</v>
      </c>
      <c r="BI219" s="60">
        <v>0</v>
      </c>
      <c r="BJ219" s="60">
        <v>0</v>
      </c>
      <c r="BK219" s="60">
        <v>0</v>
      </c>
      <c r="BL219" s="60">
        <v>0</v>
      </c>
      <c r="BM219" s="60">
        <v>0</v>
      </c>
      <c r="BN219" s="55"/>
      <c r="BO219" s="56"/>
      <c r="BP219" s="55"/>
      <c r="BQ219" s="60">
        <v>0</v>
      </c>
    </row>
    <row r="220" spans="1:69" x14ac:dyDescent="0.35">
      <c r="A220" s="55">
        <v>900951033</v>
      </c>
      <c r="B220" s="55" t="s">
        <v>596</v>
      </c>
      <c r="C220" s="55"/>
      <c r="D220" s="55" t="s">
        <v>303</v>
      </c>
      <c r="E220" s="55" t="s">
        <v>303</v>
      </c>
      <c r="F220" s="55" t="s">
        <v>925</v>
      </c>
      <c r="G220" s="55">
        <v>3</v>
      </c>
      <c r="H220" s="56">
        <v>44632</v>
      </c>
      <c r="I220" s="56">
        <v>44662</v>
      </c>
      <c r="J220" s="57">
        <v>541860</v>
      </c>
      <c r="K220" s="58">
        <v>541860</v>
      </c>
      <c r="L220" s="59" t="s">
        <v>598</v>
      </c>
      <c r="M220" s="59" t="s">
        <v>599</v>
      </c>
      <c r="N220" s="59" t="s">
        <v>629</v>
      </c>
      <c r="O220" s="59" t="s">
        <v>601</v>
      </c>
      <c r="P220" s="70">
        <v>0</v>
      </c>
      <c r="Q220" s="70">
        <v>0</v>
      </c>
      <c r="R220" s="55" t="s">
        <v>602</v>
      </c>
      <c r="S220" s="55" t="s">
        <v>602</v>
      </c>
      <c r="T220" s="60">
        <v>0</v>
      </c>
      <c r="U220" s="55"/>
      <c r="V220" s="55"/>
      <c r="W220" s="55"/>
      <c r="X220" s="55"/>
      <c r="Y220" s="55" t="s">
        <v>603</v>
      </c>
      <c r="Z220" s="56">
        <v>44632</v>
      </c>
      <c r="AA220" s="56">
        <v>44662</v>
      </c>
      <c r="AB220" s="56">
        <v>44662</v>
      </c>
      <c r="AC220" s="56">
        <v>44663</v>
      </c>
      <c r="AD220" s="55">
        <v>1144</v>
      </c>
      <c r="AE220" s="55" t="s">
        <v>604</v>
      </c>
      <c r="AF220" s="60">
        <v>541860</v>
      </c>
      <c r="AG220" s="60">
        <v>541860</v>
      </c>
      <c r="AH220" s="60">
        <v>0</v>
      </c>
      <c r="AI220" s="60">
        <v>0</v>
      </c>
      <c r="AJ220" s="60">
        <v>0</v>
      </c>
      <c r="AK220" s="60">
        <v>0</v>
      </c>
      <c r="AL220" s="60">
        <v>0</v>
      </c>
      <c r="AM220" s="60">
        <v>541860</v>
      </c>
      <c r="AN220" s="55"/>
      <c r="AO220" s="55" t="s">
        <v>926</v>
      </c>
      <c r="AP220" s="55" t="s">
        <v>927</v>
      </c>
      <c r="AQ220" s="55"/>
      <c r="AR220" s="60">
        <v>0</v>
      </c>
      <c r="AS220" s="60">
        <v>0</v>
      </c>
      <c r="AT220" s="60">
        <v>541860</v>
      </c>
      <c r="AU220" s="55" t="s">
        <v>568</v>
      </c>
      <c r="AV220" s="55" t="s">
        <v>928</v>
      </c>
      <c r="AW220" s="55" t="s">
        <v>616</v>
      </c>
      <c r="AX220" s="55"/>
      <c r="AY220" s="55" t="s">
        <v>609</v>
      </c>
      <c r="AZ220" s="55" t="s">
        <v>610</v>
      </c>
      <c r="BA220" s="60">
        <v>0</v>
      </c>
      <c r="BB220" s="60">
        <v>541860</v>
      </c>
      <c r="BC220" s="60">
        <v>0</v>
      </c>
      <c r="BD220" s="60">
        <v>0</v>
      </c>
      <c r="BE220" s="60">
        <v>0</v>
      </c>
      <c r="BF220" s="60">
        <v>0</v>
      </c>
      <c r="BG220" s="60">
        <v>0</v>
      </c>
      <c r="BH220" s="60">
        <v>0</v>
      </c>
      <c r="BI220" s="60">
        <v>0</v>
      </c>
      <c r="BJ220" s="60">
        <v>0</v>
      </c>
      <c r="BK220" s="60">
        <v>0</v>
      </c>
      <c r="BL220" s="60">
        <v>0</v>
      </c>
      <c r="BM220" s="60">
        <v>0</v>
      </c>
      <c r="BN220" s="55"/>
      <c r="BO220" s="56"/>
      <c r="BP220" s="55"/>
      <c r="BQ220" s="60">
        <v>0</v>
      </c>
    </row>
    <row r="221" spans="1:69" x14ac:dyDescent="0.35">
      <c r="A221" s="55">
        <v>900951033</v>
      </c>
      <c r="B221" s="55" t="s">
        <v>596</v>
      </c>
      <c r="C221" s="55"/>
      <c r="D221" s="55" t="s">
        <v>431</v>
      </c>
      <c r="E221" s="55" t="s">
        <v>431</v>
      </c>
      <c r="F221" s="55" t="s">
        <v>929</v>
      </c>
      <c r="G221" s="55">
        <v>2</v>
      </c>
      <c r="H221" s="56">
        <v>45068</v>
      </c>
      <c r="I221" s="56">
        <v>45079</v>
      </c>
      <c r="J221" s="57">
        <v>576052</v>
      </c>
      <c r="K221" s="58">
        <v>576052</v>
      </c>
      <c r="L221" s="59" t="s">
        <v>598</v>
      </c>
      <c r="M221" s="59" t="s">
        <v>599</v>
      </c>
      <c r="N221" s="59" t="s">
        <v>629</v>
      </c>
      <c r="O221" s="59" t="s">
        <v>601</v>
      </c>
      <c r="P221" s="70">
        <v>0</v>
      </c>
      <c r="Q221" s="70">
        <v>0</v>
      </c>
      <c r="R221" s="55" t="s">
        <v>602</v>
      </c>
      <c r="S221" s="55" t="s">
        <v>602</v>
      </c>
      <c r="T221" s="60">
        <v>0</v>
      </c>
      <c r="U221" s="55"/>
      <c r="V221" s="55"/>
      <c r="W221" s="55"/>
      <c r="X221" s="55"/>
      <c r="Y221" s="55" t="s">
        <v>603</v>
      </c>
      <c r="Z221" s="56">
        <v>45068</v>
      </c>
      <c r="AA221" s="56">
        <v>45415</v>
      </c>
      <c r="AB221" s="56"/>
      <c r="AC221" s="56">
        <v>45434</v>
      </c>
      <c r="AD221" s="55">
        <v>373</v>
      </c>
      <c r="AE221" s="55" t="s">
        <v>604</v>
      </c>
      <c r="AF221" s="60">
        <v>576052</v>
      </c>
      <c r="AG221" s="60">
        <v>576052</v>
      </c>
      <c r="AH221" s="60">
        <v>0</v>
      </c>
      <c r="AI221" s="60">
        <v>0</v>
      </c>
      <c r="AJ221" s="60">
        <v>0</v>
      </c>
      <c r="AK221" s="60">
        <v>0</v>
      </c>
      <c r="AL221" s="60">
        <v>0</v>
      </c>
      <c r="AM221" s="60">
        <v>576052</v>
      </c>
      <c r="AN221" s="55"/>
      <c r="AO221" s="55" t="s">
        <v>930</v>
      </c>
      <c r="AP221" s="55" t="s">
        <v>931</v>
      </c>
      <c r="AQ221" s="55"/>
      <c r="AR221" s="60">
        <v>0</v>
      </c>
      <c r="AS221" s="60">
        <v>0</v>
      </c>
      <c r="AT221" s="60">
        <v>576052</v>
      </c>
      <c r="AU221" s="55" t="s">
        <v>568</v>
      </c>
      <c r="AV221" s="55" t="s">
        <v>930</v>
      </c>
      <c r="AW221" s="55" t="s">
        <v>608</v>
      </c>
      <c r="AX221" s="55" t="s">
        <v>621</v>
      </c>
      <c r="AY221" s="55" t="s">
        <v>622</v>
      </c>
      <c r="AZ221" s="55"/>
      <c r="BA221" s="60">
        <v>0</v>
      </c>
      <c r="BB221" s="60">
        <v>576052</v>
      </c>
      <c r="BC221" s="60">
        <v>0</v>
      </c>
      <c r="BD221" s="60">
        <v>0</v>
      </c>
      <c r="BE221" s="60">
        <v>0</v>
      </c>
      <c r="BF221" s="60">
        <v>0</v>
      </c>
      <c r="BG221" s="60">
        <v>0</v>
      </c>
      <c r="BH221" s="60">
        <v>0</v>
      </c>
      <c r="BI221" s="60">
        <v>0</v>
      </c>
      <c r="BJ221" s="60">
        <v>0</v>
      </c>
      <c r="BK221" s="60">
        <v>0</v>
      </c>
      <c r="BL221" s="60">
        <v>0</v>
      </c>
      <c r="BM221" s="60">
        <v>0</v>
      </c>
      <c r="BN221" s="55"/>
      <c r="BO221" s="56"/>
      <c r="BP221" s="55"/>
      <c r="BQ221" s="60">
        <v>0</v>
      </c>
    </row>
    <row r="222" spans="1:69" x14ac:dyDescent="0.35">
      <c r="A222" s="55">
        <v>900951033</v>
      </c>
      <c r="B222" s="55" t="s">
        <v>596</v>
      </c>
      <c r="C222" s="55"/>
      <c r="D222" s="55" t="s">
        <v>341</v>
      </c>
      <c r="E222" s="55" t="s">
        <v>341</v>
      </c>
      <c r="F222" s="55" t="s">
        <v>932</v>
      </c>
      <c r="G222" s="55">
        <v>3</v>
      </c>
      <c r="H222" s="56">
        <v>44736</v>
      </c>
      <c r="I222" s="56">
        <v>44763</v>
      </c>
      <c r="J222" s="57">
        <v>579721</v>
      </c>
      <c r="K222" s="58">
        <v>579721</v>
      </c>
      <c r="L222" s="59" t="s">
        <v>598</v>
      </c>
      <c r="M222" s="59" t="s">
        <v>599</v>
      </c>
      <c r="N222" s="59" t="s">
        <v>629</v>
      </c>
      <c r="O222" s="59" t="s">
        <v>601</v>
      </c>
      <c r="P222" s="70">
        <v>0</v>
      </c>
      <c r="Q222" s="70">
        <v>0</v>
      </c>
      <c r="R222" s="55" t="s">
        <v>602</v>
      </c>
      <c r="S222" s="55" t="s">
        <v>602</v>
      </c>
      <c r="T222" s="60">
        <v>0</v>
      </c>
      <c r="U222" s="55"/>
      <c r="V222" s="55"/>
      <c r="W222" s="55"/>
      <c r="X222" s="55"/>
      <c r="Y222" s="55" t="s">
        <v>603</v>
      </c>
      <c r="Z222" s="56">
        <v>44736</v>
      </c>
      <c r="AA222" s="56">
        <v>44763</v>
      </c>
      <c r="AB222" s="56">
        <v>44915</v>
      </c>
      <c r="AC222" s="56">
        <v>44770</v>
      </c>
      <c r="AD222" s="55">
        <v>1037</v>
      </c>
      <c r="AE222" s="55" t="s">
        <v>604</v>
      </c>
      <c r="AF222" s="60">
        <v>579721</v>
      </c>
      <c r="AG222" s="60">
        <v>579721</v>
      </c>
      <c r="AH222" s="60">
        <v>0</v>
      </c>
      <c r="AI222" s="60">
        <v>0</v>
      </c>
      <c r="AJ222" s="60">
        <v>0</v>
      </c>
      <c r="AK222" s="60">
        <v>0</v>
      </c>
      <c r="AL222" s="60">
        <v>0</v>
      </c>
      <c r="AM222" s="60">
        <v>579721</v>
      </c>
      <c r="AN222" s="55"/>
      <c r="AO222" s="55" t="s">
        <v>660</v>
      </c>
      <c r="AP222" s="55" t="s">
        <v>933</v>
      </c>
      <c r="AQ222" s="55"/>
      <c r="AR222" s="60">
        <v>0</v>
      </c>
      <c r="AS222" s="60">
        <v>0</v>
      </c>
      <c r="AT222" s="60">
        <v>579721</v>
      </c>
      <c r="AU222" s="55" t="s">
        <v>568</v>
      </c>
      <c r="AV222" s="55" t="s">
        <v>934</v>
      </c>
      <c r="AW222" s="55" t="s">
        <v>616</v>
      </c>
      <c r="AX222" s="55"/>
      <c r="AY222" s="55" t="s">
        <v>609</v>
      </c>
      <c r="AZ222" s="55" t="s">
        <v>610</v>
      </c>
      <c r="BA222" s="60">
        <v>0</v>
      </c>
      <c r="BB222" s="60">
        <v>579721</v>
      </c>
      <c r="BC222" s="60">
        <v>0</v>
      </c>
      <c r="BD222" s="60">
        <v>0</v>
      </c>
      <c r="BE222" s="60">
        <v>0</v>
      </c>
      <c r="BF222" s="60">
        <v>0</v>
      </c>
      <c r="BG222" s="60">
        <v>0</v>
      </c>
      <c r="BH222" s="60">
        <v>0</v>
      </c>
      <c r="BI222" s="60">
        <v>0</v>
      </c>
      <c r="BJ222" s="60">
        <v>0</v>
      </c>
      <c r="BK222" s="60">
        <v>0</v>
      </c>
      <c r="BL222" s="60">
        <v>0</v>
      </c>
      <c r="BM222" s="60">
        <v>0</v>
      </c>
      <c r="BN222" s="55"/>
      <c r="BO222" s="56"/>
      <c r="BP222" s="55"/>
      <c r="BQ222" s="60">
        <v>0</v>
      </c>
    </row>
    <row r="223" spans="1:69" x14ac:dyDescent="0.35">
      <c r="A223" s="55">
        <v>900951033</v>
      </c>
      <c r="B223" s="55" t="s">
        <v>596</v>
      </c>
      <c r="C223" s="55"/>
      <c r="D223" s="55" t="s">
        <v>468</v>
      </c>
      <c r="E223" s="55" t="s">
        <v>468</v>
      </c>
      <c r="F223" s="55" t="s">
        <v>935</v>
      </c>
      <c r="G223" s="55">
        <v>2</v>
      </c>
      <c r="H223" s="56">
        <v>45137</v>
      </c>
      <c r="I223" s="56">
        <v>45153</v>
      </c>
      <c r="J223" s="57">
        <v>690212</v>
      </c>
      <c r="K223" s="58">
        <v>690212</v>
      </c>
      <c r="L223" s="59" t="s">
        <v>598</v>
      </c>
      <c r="M223" s="59" t="s">
        <v>599</v>
      </c>
      <c r="N223" s="59" t="s">
        <v>629</v>
      </c>
      <c r="O223" s="59" t="s">
        <v>601</v>
      </c>
      <c r="P223" s="70">
        <v>0</v>
      </c>
      <c r="Q223" s="70">
        <v>0</v>
      </c>
      <c r="R223" s="55" t="s">
        <v>602</v>
      </c>
      <c r="S223" s="55" t="s">
        <v>602</v>
      </c>
      <c r="T223" s="60">
        <v>0</v>
      </c>
      <c r="U223" s="55"/>
      <c r="V223" s="55"/>
      <c r="W223" s="55"/>
      <c r="X223" s="55"/>
      <c r="Y223" s="55" t="s">
        <v>603</v>
      </c>
      <c r="Z223" s="56">
        <v>45137</v>
      </c>
      <c r="AA223" s="56">
        <v>45513</v>
      </c>
      <c r="AB223" s="56"/>
      <c r="AC223" s="56">
        <v>45530</v>
      </c>
      <c r="AD223" s="55">
        <v>277</v>
      </c>
      <c r="AE223" s="55" t="s">
        <v>624</v>
      </c>
      <c r="AF223" s="60">
        <v>690212</v>
      </c>
      <c r="AG223" s="60">
        <v>690212</v>
      </c>
      <c r="AH223" s="60">
        <v>0</v>
      </c>
      <c r="AI223" s="60">
        <v>0</v>
      </c>
      <c r="AJ223" s="60">
        <v>0</v>
      </c>
      <c r="AK223" s="60">
        <v>0</v>
      </c>
      <c r="AL223" s="60">
        <v>0</v>
      </c>
      <c r="AM223" s="60">
        <v>690212</v>
      </c>
      <c r="AN223" s="55"/>
      <c r="AO223" s="55" t="s">
        <v>936</v>
      </c>
      <c r="AP223" s="55"/>
      <c r="AQ223" s="55"/>
      <c r="AR223" s="60">
        <v>0</v>
      </c>
      <c r="AS223" s="60">
        <v>0</v>
      </c>
      <c r="AT223" s="60">
        <v>690212</v>
      </c>
      <c r="AU223" s="55" t="s">
        <v>568</v>
      </c>
      <c r="AV223" s="55" t="s">
        <v>936</v>
      </c>
      <c r="AW223" s="55" t="s">
        <v>937</v>
      </c>
      <c r="AX223" s="55" t="s">
        <v>621</v>
      </c>
      <c r="AY223" s="55" t="s">
        <v>622</v>
      </c>
      <c r="AZ223" s="55"/>
      <c r="BA223" s="60">
        <v>0</v>
      </c>
      <c r="BB223" s="60">
        <v>690212</v>
      </c>
      <c r="BC223" s="60">
        <v>0</v>
      </c>
      <c r="BD223" s="60">
        <v>0</v>
      </c>
      <c r="BE223" s="60">
        <v>0</v>
      </c>
      <c r="BF223" s="60">
        <v>0</v>
      </c>
      <c r="BG223" s="60">
        <v>0</v>
      </c>
      <c r="BH223" s="60">
        <v>0</v>
      </c>
      <c r="BI223" s="60">
        <v>0</v>
      </c>
      <c r="BJ223" s="60">
        <v>0</v>
      </c>
      <c r="BK223" s="60">
        <v>0</v>
      </c>
      <c r="BL223" s="60">
        <v>0</v>
      </c>
      <c r="BM223" s="60">
        <v>0</v>
      </c>
      <c r="BN223" s="55"/>
      <c r="BO223" s="56"/>
      <c r="BP223" s="55"/>
      <c r="BQ223" s="60">
        <v>0</v>
      </c>
    </row>
    <row r="224" spans="1:69" x14ac:dyDescent="0.35">
      <c r="A224" s="55">
        <v>900951033</v>
      </c>
      <c r="B224" s="55" t="s">
        <v>596</v>
      </c>
      <c r="C224" s="55"/>
      <c r="D224" s="55" t="s">
        <v>118</v>
      </c>
      <c r="E224" s="55" t="s">
        <v>118</v>
      </c>
      <c r="F224" s="55" t="s">
        <v>938</v>
      </c>
      <c r="G224" s="55">
        <v>6</v>
      </c>
      <c r="H224" s="56">
        <v>43526</v>
      </c>
      <c r="I224" s="56">
        <v>43544</v>
      </c>
      <c r="J224" s="57">
        <v>712603</v>
      </c>
      <c r="K224" s="58">
        <v>712603</v>
      </c>
      <c r="L224" s="59" t="s">
        <v>598</v>
      </c>
      <c r="M224" s="59" t="s">
        <v>599</v>
      </c>
      <c r="N224" s="59" t="s">
        <v>635</v>
      </c>
      <c r="O224" s="59" t="s">
        <v>601</v>
      </c>
      <c r="P224" s="70">
        <v>0</v>
      </c>
      <c r="Q224" s="70">
        <v>0</v>
      </c>
      <c r="R224" s="55" t="s">
        <v>602</v>
      </c>
      <c r="S224" s="55" t="s">
        <v>602</v>
      </c>
      <c r="T224" s="60">
        <v>0</v>
      </c>
      <c r="U224" s="55"/>
      <c r="V224" s="55"/>
      <c r="W224" s="55"/>
      <c r="X224" s="55"/>
      <c r="Y224" s="55" t="s">
        <v>603</v>
      </c>
      <c r="Z224" s="56">
        <v>43526</v>
      </c>
      <c r="AA224" s="56">
        <v>44378</v>
      </c>
      <c r="AB224" s="56">
        <v>44481</v>
      </c>
      <c r="AC224" s="56">
        <v>44379</v>
      </c>
      <c r="AD224" s="55">
        <v>1428</v>
      </c>
      <c r="AE224" s="55" t="s">
        <v>604</v>
      </c>
      <c r="AF224" s="60">
        <v>712603</v>
      </c>
      <c r="AG224" s="60">
        <v>712603</v>
      </c>
      <c r="AH224" s="60">
        <v>0</v>
      </c>
      <c r="AI224" s="60">
        <v>0</v>
      </c>
      <c r="AJ224" s="60">
        <v>0</v>
      </c>
      <c r="AK224" s="60">
        <v>0</v>
      </c>
      <c r="AL224" s="60">
        <v>0</v>
      </c>
      <c r="AM224" s="60">
        <v>712603</v>
      </c>
      <c r="AN224" s="55"/>
      <c r="AO224" s="55" t="s">
        <v>660</v>
      </c>
      <c r="AP224" s="55" t="s">
        <v>939</v>
      </c>
      <c r="AQ224" s="55"/>
      <c r="AR224" s="60">
        <v>0</v>
      </c>
      <c r="AS224" s="60">
        <v>0</v>
      </c>
      <c r="AT224" s="60">
        <v>712603</v>
      </c>
      <c r="AU224" s="55" t="s">
        <v>568</v>
      </c>
      <c r="AV224" s="55" t="s">
        <v>940</v>
      </c>
      <c r="AW224" s="55" t="s">
        <v>854</v>
      </c>
      <c r="AX224" s="55"/>
      <c r="AY224" s="55" t="s">
        <v>609</v>
      </c>
      <c r="AZ224" s="55" t="s">
        <v>610</v>
      </c>
      <c r="BA224" s="60">
        <v>0</v>
      </c>
      <c r="BB224" s="60">
        <v>712603</v>
      </c>
      <c r="BC224" s="60">
        <v>0</v>
      </c>
      <c r="BD224" s="60">
        <v>0</v>
      </c>
      <c r="BE224" s="60">
        <v>0</v>
      </c>
      <c r="BF224" s="60">
        <v>0</v>
      </c>
      <c r="BG224" s="60">
        <v>0</v>
      </c>
      <c r="BH224" s="60">
        <v>0</v>
      </c>
      <c r="BI224" s="60">
        <v>0</v>
      </c>
      <c r="BJ224" s="60">
        <v>0</v>
      </c>
      <c r="BK224" s="60">
        <v>0</v>
      </c>
      <c r="BL224" s="60">
        <v>0</v>
      </c>
      <c r="BM224" s="60">
        <v>0</v>
      </c>
      <c r="BN224" s="55"/>
      <c r="BO224" s="56"/>
      <c r="BP224" s="55"/>
      <c r="BQ224" s="60">
        <v>0</v>
      </c>
    </row>
    <row r="225" spans="1:69" x14ac:dyDescent="0.35">
      <c r="A225" s="55">
        <v>900951033</v>
      </c>
      <c r="B225" s="55" t="s">
        <v>596</v>
      </c>
      <c r="C225" s="55"/>
      <c r="D225" s="55" t="s">
        <v>454</v>
      </c>
      <c r="E225" s="55" t="s">
        <v>454</v>
      </c>
      <c r="F225" s="55" t="s">
        <v>941</v>
      </c>
      <c r="G225" s="55">
        <v>2</v>
      </c>
      <c r="H225" s="56">
        <v>45106</v>
      </c>
      <c r="I225" s="56">
        <v>45126</v>
      </c>
      <c r="J225" s="57">
        <v>773580</v>
      </c>
      <c r="K225" s="58">
        <v>773580</v>
      </c>
      <c r="L225" s="59" t="s">
        <v>598</v>
      </c>
      <c r="M225" s="59" t="s">
        <v>599</v>
      </c>
      <c r="N225" s="59" t="s">
        <v>635</v>
      </c>
      <c r="O225" s="59" t="s">
        <v>601</v>
      </c>
      <c r="P225" s="70">
        <v>0</v>
      </c>
      <c r="Q225" s="70">
        <v>0</v>
      </c>
      <c r="R225" s="55" t="s">
        <v>602</v>
      </c>
      <c r="S225" s="55" t="s">
        <v>602</v>
      </c>
      <c r="T225" s="60">
        <v>0</v>
      </c>
      <c r="U225" s="55"/>
      <c r="V225" s="55"/>
      <c r="W225" s="55"/>
      <c r="X225" s="55"/>
      <c r="Y225" s="55" t="s">
        <v>603</v>
      </c>
      <c r="Z225" s="56">
        <v>45106</v>
      </c>
      <c r="AA225" s="56">
        <v>45519</v>
      </c>
      <c r="AB225" s="56"/>
      <c r="AC225" s="56">
        <v>45530</v>
      </c>
      <c r="AD225" s="55">
        <v>277</v>
      </c>
      <c r="AE225" s="55" t="s">
        <v>624</v>
      </c>
      <c r="AF225" s="60">
        <v>773580</v>
      </c>
      <c r="AG225" s="60">
        <v>773580</v>
      </c>
      <c r="AH225" s="60">
        <v>0</v>
      </c>
      <c r="AI225" s="60">
        <v>0</v>
      </c>
      <c r="AJ225" s="60">
        <v>0</v>
      </c>
      <c r="AK225" s="60">
        <v>0</v>
      </c>
      <c r="AL225" s="60">
        <v>0</v>
      </c>
      <c r="AM225" s="60">
        <v>773580</v>
      </c>
      <c r="AN225" s="55"/>
      <c r="AO225" s="55" t="s">
        <v>625</v>
      </c>
      <c r="AP225" s="55"/>
      <c r="AQ225" s="55"/>
      <c r="AR225" s="60">
        <v>0</v>
      </c>
      <c r="AS225" s="60">
        <v>0</v>
      </c>
      <c r="AT225" s="60">
        <v>773580</v>
      </c>
      <c r="AU225" s="55" t="s">
        <v>568</v>
      </c>
      <c r="AV225" s="55" t="s">
        <v>626</v>
      </c>
      <c r="AW225" s="55" t="s">
        <v>608</v>
      </c>
      <c r="AX225" s="55" t="s">
        <v>621</v>
      </c>
      <c r="AY225" s="55" t="s">
        <v>622</v>
      </c>
      <c r="AZ225" s="55"/>
      <c r="BA225" s="60">
        <v>0</v>
      </c>
      <c r="BB225" s="60">
        <v>773580</v>
      </c>
      <c r="BC225" s="60">
        <v>0</v>
      </c>
      <c r="BD225" s="60">
        <v>0</v>
      </c>
      <c r="BE225" s="60">
        <v>0</v>
      </c>
      <c r="BF225" s="60">
        <v>0</v>
      </c>
      <c r="BG225" s="60">
        <v>0</v>
      </c>
      <c r="BH225" s="60">
        <v>0</v>
      </c>
      <c r="BI225" s="60">
        <v>0</v>
      </c>
      <c r="BJ225" s="60">
        <v>0</v>
      </c>
      <c r="BK225" s="60">
        <v>0</v>
      </c>
      <c r="BL225" s="60">
        <v>0</v>
      </c>
      <c r="BM225" s="60">
        <v>0</v>
      </c>
      <c r="BN225" s="55"/>
      <c r="BO225" s="56"/>
      <c r="BP225" s="55"/>
      <c r="BQ225" s="60">
        <v>0</v>
      </c>
    </row>
    <row r="226" spans="1:69" x14ac:dyDescent="0.35">
      <c r="A226" s="55">
        <v>900951033</v>
      </c>
      <c r="B226" s="55" t="s">
        <v>596</v>
      </c>
      <c r="C226" s="55"/>
      <c r="D226" s="55" t="s">
        <v>137</v>
      </c>
      <c r="E226" s="55" t="s">
        <v>137</v>
      </c>
      <c r="F226" s="55" t="s">
        <v>942</v>
      </c>
      <c r="G226" s="55">
        <v>5</v>
      </c>
      <c r="H226" s="56">
        <v>43868</v>
      </c>
      <c r="I226" s="56">
        <v>43875</v>
      </c>
      <c r="J226" s="57">
        <v>844510</v>
      </c>
      <c r="K226" s="58">
        <v>844510</v>
      </c>
      <c r="L226" s="59" t="s">
        <v>598</v>
      </c>
      <c r="M226" s="59" t="s">
        <v>599</v>
      </c>
      <c r="N226" s="59" t="s">
        <v>629</v>
      </c>
      <c r="O226" s="59" t="s">
        <v>601</v>
      </c>
      <c r="P226" s="70">
        <v>0</v>
      </c>
      <c r="Q226" s="70">
        <v>0</v>
      </c>
      <c r="R226" s="55" t="s">
        <v>602</v>
      </c>
      <c r="S226" s="55" t="s">
        <v>602</v>
      </c>
      <c r="T226" s="60">
        <v>0</v>
      </c>
      <c r="U226" s="55"/>
      <c r="V226" s="55"/>
      <c r="W226" s="55"/>
      <c r="X226" s="55"/>
      <c r="Y226" s="55" t="s">
        <v>603</v>
      </c>
      <c r="Z226" s="56">
        <v>43868</v>
      </c>
      <c r="AA226" s="56">
        <v>43888</v>
      </c>
      <c r="AB226" s="56">
        <v>44915</v>
      </c>
      <c r="AC226" s="56">
        <v>43888</v>
      </c>
      <c r="AD226" s="55">
        <v>1919</v>
      </c>
      <c r="AE226" s="55" t="s">
        <v>604</v>
      </c>
      <c r="AF226" s="60">
        <v>844510</v>
      </c>
      <c r="AG226" s="60">
        <v>844510</v>
      </c>
      <c r="AH226" s="60">
        <v>0</v>
      </c>
      <c r="AI226" s="60">
        <v>0</v>
      </c>
      <c r="AJ226" s="60">
        <v>0</v>
      </c>
      <c r="AK226" s="60">
        <v>0</v>
      </c>
      <c r="AL226" s="60">
        <v>0</v>
      </c>
      <c r="AM226" s="60">
        <v>844510</v>
      </c>
      <c r="AN226" s="55"/>
      <c r="AO226" s="55" t="s">
        <v>660</v>
      </c>
      <c r="AP226" s="55" t="s">
        <v>885</v>
      </c>
      <c r="AQ226" s="55"/>
      <c r="AR226" s="60">
        <v>0</v>
      </c>
      <c r="AS226" s="60">
        <v>0</v>
      </c>
      <c r="AT226" s="60">
        <v>844510</v>
      </c>
      <c r="AU226" s="55" t="s">
        <v>568</v>
      </c>
      <c r="AV226" s="55" t="s">
        <v>886</v>
      </c>
      <c r="AW226" s="55" t="s">
        <v>616</v>
      </c>
      <c r="AX226" s="55"/>
      <c r="AY226" s="55" t="s">
        <v>609</v>
      </c>
      <c r="AZ226" s="55" t="s">
        <v>610</v>
      </c>
      <c r="BA226" s="60">
        <v>0</v>
      </c>
      <c r="BB226" s="60">
        <v>844510</v>
      </c>
      <c r="BC226" s="60">
        <v>0</v>
      </c>
      <c r="BD226" s="60">
        <v>0</v>
      </c>
      <c r="BE226" s="60">
        <v>0</v>
      </c>
      <c r="BF226" s="60">
        <v>0</v>
      </c>
      <c r="BG226" s="60">
        <v>0</v>
      </c>
      <c r="BH226" s="60">
        <v>0</v>
      </c>
      <c r="BI226" s="60">
        <v>0</v>
      </c>
      <c r="BJ226" s="60">
        <v>0</v>
      </c>
      <c r="BK226" s="60">
        <v>0</v>
      </c>
      <c r="BL226" s="60">
        <v>0</v>
      </c>
      <c r="BM226" s="60">
        <v>0</v>
      </c>
      <c r="BN226" s="55"/>
      <c r="BO226" s="56"/>
      <c r="BP226" s="55"/>
      <c r="BQ226" s="60">
        <v>0</v>
      </c>
    </row>
    <row r="227" spans="1:69" x14ac:dyDescent="0.35">
      <c r="A227" s="55">
        <v>900951033</v>
      </c>
      <c r="B227" s="55" t="s">
        <v>596</v>
      </c>
      <c r="C227" s="55"/>
      <c r="D227" s="55" t="s">
        <v>460</v>
      </c>
      <c r="E227" s="55" t="s">
        <v>460</v>
      </c>
      <c r="F227" s="55" t="s">
        <v>943</v>
      </c>
      <c r="G227" s="55">
        <v>1</v>
      </c>
      <c r="H227" s="56">
        <v>45120</v>
      </c>
      <c r="I227" s="56">
        <v>45128</v>
      </c>
      <c r="J227" s="57">
        <v>849749</v>
      </c>
      <c r="K227" s="58">
        <v>849749</v>
      </c>
      <c r="L227" s="59" t="s">
        <v>598</v>
      </c>
      <c r="M227" s="59" t="s">
        <v>599</v>
      </c>
      <c r="N227" s="59" t="s">
        <v>629</v>
      </c>
      <c r="O227" s="59" t="s">
        <v>601</v>
      </c>
      <c r="P227" s="70">
        <v>0</v>
      </c>
      <c r="Q227" s="70">
        <v>0</v>
      </c>
      <c r="R227" s="55" t="s">
        <v>602</v>
      </c>
      <c r="S227" s="55" t="s">
        <v>602</v>
      </c>
      <c r="T227" s="60">
        <v>0</v>
      </c>
      <c r="U227" s="55"/>
      <c r="V227" s="55"/>
      <c r="W227" s="55"/>
      <c r="X227" s="55"/>
      <c r="Y227" s="55" t="s">
        <v>603</v>
      </c>
      <c r="Z227" s="56">
        <v>45120</v>
      </c>
      <c r="AA227" s="56">
        <v>45541</v>
      </c>
      <c r="AB227" s="56"/>
      <c r="AC227" s="56">
        <v>45554</v>
      </c>
      <c r="AD227" s="55">
        <v>253</v>
      </c>
      <c r="AE227" s="55" t="s">
        <v>624</v>
      </c>
      <c r="AF227" s="60">
        <v>849749</v>
      </c>
      <c r="AG227" s="60">
        <v>849749</v>
      </c>
      <c r="AH227" s="60">
        <v>0</v>
      </c>
      <c r="AI227" s="60">
        <v>0</v>
      </c>
      <c r="AJ227" s="60">
        <v>0</v>
      </c>
      <c r="AK227" s="60">
        <v>0</v>
      </c>
      <c r="AL227" s="60">
        <v>0</v>
      </c>
      <c r="AM227" s="60">
        <v>849749</v>
      </c>
      <c r="AN227" s="55"/>
      <c r="AO227" s="55" t="s">
        <v>944</v>
      </c>
      <c r="AP227" s="55"/>
      <c r="AQ227" s="55"/>
      <c r="AR227" s="60">
        <v>0</v>
      </c>
      <c r="AS227" s="60">
        <v>0</v>
      </c>
      <c r="AT227" s="60">
        <v>849749</v>
      </c>
      <c r="AU227" s="55" t="s">
        <v>568</v>
      </c>
      <c r="AV227" s="55" t="s">
        <v>944</v>
      </c>
      <c r="AW227" s="55" t="s">
        <v>608</v>
      </c>
      <c r="AX227" s="55" t="s">
        <v>621</v>
      </c>
      <c r="AY227" s="55" t="s">
        <v>622</v>
      </c>
      <c r="AZ227" s="55"/>
      <c r="BA227" s="60">
        <v>0</v>
      </c>
      <c r="BB227" s="60">
        <v>849749</v>
      </c>
      <c r="BC227" s="60">
        <v>0</v>
      </c>
      <c r="BD227" s="60">
        <v>0</v>
      </c>
      <c r="BE227" s="60">
        <v>0</v>
      </c>
      <c r="BF227" s="60">
        <v>0</v>
      </c>
      <c r="BG227" s="60">
        <v>0</v>
      </c>
      <c r="BH227" s="60">
        <v>0</v>
      </c>
      <c r="BI227" s="60">
        <v>0</v>
      </c>
      <c r="BJ227" s="60">
        <v>0</v>
      </c>
      <c r="BK227" s="60">
        <v>0</v>
      </c>
      <c r="BL227" s="60">
        <v>0</v>
      </c>
      <c r="BM227" s="60">
        <v>0</v>
      </c>
      <c r="BN227" s="55"/>
      <c r="BO227" s="56"/>
      <c r="BP227" s="55"/>
      <c r="BQ227" s="60">
        <v>0</v>
      </c>
    </row>
    <row r="228" spans="1:69" x14ac:dyDescent="0.35">
      <c r="A228" s="55">
        <v>900951033</v>
      </c>
      <c r="B228" s="55" t="s">
        <v>596</v>
      </c>
      <c r="C228" s="55"/>
      <c r="D228" s="55" t="s">
        <v>358</v>
      </c>
      <c r="E228" s="55" t="s">
        <v>358</v>
      </c>
      <c r="F228" s="55" t="s">
        <v>945</v>
      </c>
      <c r="G228" s="55">
        <v>2</v>
      </c>
      <c r="H228" s="56">
        <v>44804</v>
      </c>
      <c r="I228" s="56">
        <v>44818</v>
      </c>
      <c r="J228" s="57">
        <v>921153</v>
      </c>
      <c r="K228" s="58">
        <v>921153</v>
      </c>
      <c r="L228" s="59" t="s">
        <v>598</v>
      </c>
      <c r="M228" s="59" t="s">
        <v>599</v>
      </c>
      <c r="N228" s="59" t="s">
        <v>612</v>
      </c>
      <c r="O228" s="59" t="s">
        <v>601</v>
      </c>
      <c r="P228" s="70">
        <v>0</v>
      </c>
      <c r="Q228" s="70">
        <v>0</v>
      </c>
      <c r="R228" s="55" t="s">
        <v>602</v>
      </c>
      <c r="S228" s="55" t="s">
        <v>602</v>
      </c>
      <c r="T228" s="60">
        <v>0</v>
      </c>
      <c r="U228" s="55"/>
      <c r="V228" s="55"/>
      <c r="W228" s="55"/>
      <c r="X228" s="55"/>
      <c r="Y228" s="55" t="s">
        <v>603</v>
      </c>
      <c r="Z228" s="56">
        <v>44804</v>
      </c>
      <c r="AA228" s="56">
        <v>44818</v>
      </c>
      <c r="AB228" s="56">
        <v>44818</v>
      </c>
      <c r="AC228" s="56">
        <v>44830</v>
      </c>
      <c r="AD228" s="55">
        <v>977</v>
      </c>
      <c r="AE228" s="55" t="s">
        <v>604</v>
      </c>
      <c r="AF228" s="60">
        <v>921153</v>
      </c>
      <c r="AG228" s="60">
        <v>921153</v>
      </c>
      <c r="AH228" s="60">
        <v>0</v>
      </c>
      <c r="AI228" s="60">
        <v>0</v>
      </c>
      <c r="AJ228" s="60">
        <v>0</v>
      </c>
      <c r="AK228" s="60">
        <v>0</v>
      </c>
      <c r="AL228" s="60">
        <v>0</v>
      </c>
      <c r="AM228" s="60">
        <v>921153</v>
      </c>
      <c r="AN228" s="55"/>
      <c r="AO228" s="55" t="s">
        <v>946</v>
      </c>
      <c r="AP228" s="55" t="s">
        <v>947</v>
      </c>
      <c r="AQ228" s="55"/>
      <c r="AR228" s="60">
        <v>0</v>
      </c>
      <c r="AS228" s="60">
        <v>0</v>
      </c>
      <c r="AT228" s="60">
        <v>921153</v>
      </c>
      <c r="AU228" s="55" t="s">
        <v>568</v>
      </c>
      <c r="AV228" s="55" t="s">
        <v>948</v>
      </c>
      <c r="AW228" s="55" t="s">
        <v>616</v>
      </c>
      <c r="AX228" s="55"/>
      <c r="AY228" s="55" t="s">
        <v>609</v>
      </c>
      <c r="AZ228" s="55" t="s">
        <v>610</v>
      </c>
      <c r="BA228" s="60">
        <v>0</v>
      </c>
      <c r="BB228" s="60">
        <v>921153</v>
      </c>
      <c r="BC228" s="60">
        <v>0</v>
      </c>
      <c r="BD228" s="60">
        <v>0</v>
      </c>
      <c r="BE228" s="60">
        <v>0</v>
      </c>
      <c r="BF228" s="60">
        <v>0</v>
      </c>
      <c r="BG228" s="60">
        <v>0</v>
      </c>
      <c r="BH228" s="60">
        <v>0</v>
      </c>
      <c r="BI228" s="60">
        <v>0</v>
      </c>
      <c r="BJ228" s="60">
        <v>0</v>
      </c>
      <c r="BK228" s="60">
        <v>0</v>
      </c>
      <c r="BL228" s="60">
        <v>0</v>
      </c>
      <c r="BM228" s="60">
        <v>0</v>
      </c>
      <c r="BN228" s="55"/>
      <c r="BO228" s="56"/>
      <c r="BP228" s="55"/>
      <c r="BQ228" s="60">
        <v>0</v>
      </c>
    </row>
    <row r="229" spans="1:69" x14ac:dyDescent="0.35">
      <c r="A229" s="55">
        <v>900951033</v>
      </c>
      <c r="B229" s="55" t="s">
        <v>596</v>
      </c>
      <c r="C229" s="55"/>
      <c r="D229" s="55" t="s">
        <v>472</v>
      </c>
      <c r="E229" s="55" t="s">
        <v>472</v>
      </c>
      <c r="F229" s="55" t="s">
        <v>949</v>
      </c>
      <c r="G229" s="55">
        <v>1</v>
      </c>
      <c r="H229" s="56">
        <v>45142</v>
      </c>
      <c r="I229" s="56">
        <v>45153</v>
      </c>
      <c r="J229" s="57">
        <v>994600</v>
      </c>
      <c r="K229" s="58">
        <v>994600</v>
      </c>
      <c r="L229" s="59" t="s">
        <v>598</v>
      </c>
      <c r="M229" s="59" t="s">
        <v>599</v>
      </c>
      <c r="N229" s="59" t="s">
        <v>629</v>
      </c>
      <c r="O229" s="59" t="s">
        <v>601</v>
      </c>
      <c r="P229" s="70">
        <v>0</v>
      </c>
      <c r="Q229" s="70">
        <v>0</v>
      </c>
      <c r="R229" s="55" t="s">
        <v>602</v>
      </c>
      <c r="S229" s="55" t="s">
        <v>602</v>
      </c>
      <c r="T229" s="60">
        <v>0</v>
      </c>
      <c r="U229" s="55"/>
      <c r="V229" s="55"/>
      <c r="W229" s="55"/>
      <c r="X229" s="55"/>
      <c r="Y229" s="55" t="s">
        <v>603</v>
      </c>
      <c r="Z229" s="56">
        <v>45142</v>
      </c>
      <c r="AA229" s="56">
        <v>45519</v>
      </c>
      <c r="AB229" s="56"/>
      <c r="AC229" s="56">
        <v>45530</v>
      </c>
      <c r="AD229" s="55">
        <v>277</v>
      </c>
      <c r="AE229" s="55" t="s">
        <v>624</v>
      </c>
      <c r="AF229" s="60">
        <v>994600</v>
      </c>
      <c r="AG229" s="60">
        <v>994600</v>
      </c>
      <c r="AH229" s="60">
        <v>0</v>
      </c>
      <c r="AI229" s="60">
        <v>0</v>
      </c>
      <c r="AJ229" s="60">
        <v>0</v>
      </c>
      <c r="AK229" s="60">
        <v>0</v>
      </c>
      <c r="AL229" s="60">
        <v>0</v>
      </c>
      <c r="AM229" s="60">
        <v>994600</v>
      </c>
      <c r="AN229" s="55"/>
      <c r="AO229" s="55" t="s">
        <v>625</v>
      </c>
      <c r="AP229" s="55"/>
      <c r="AQ229" s="55"/>
      <c r="AR229" s="60">
        <v>0</v>
      </c>
      <c r="AS229" s="60">
        <v>0</v>
      </c>
      <c r="AT229" s="60">
        <v>994600</v>
      </c>
      <c r="AU229" s="55" t="s">
        <v>568</v>
      </c>
      <c r="AV229" s="55" t="s">
        <v>626</v>
      </c>
      <c r="AW229" s="55" t="s">
        <v>608</v>
      </c>
      <c r="AX229" s="55" t="s">
        <v>621</v>
      </c>
      <c r="AY229" s="55" t="s">
        <v>622</v>
      </c>
      <c r="AZ229" s="55"/>
      <c r="BA229" s="60">
        <v>0</v>
      </c>
      <c r="BB229" s="60">
        <v>994600</v>
      </c>
      <c r="BC229" s="60">
        <v>0</v>
      </c>
      <c r="BD229" s="60">
        <v>0</v>
      </c>
      <c r="BE229" s="60">
        <v>0</v>
      </c>
      <c r="BF229" s="60">
        <v>0</v>
      </c>
      <c r="BG229" s="60">
        <v>0</v>
      </c>
      <c r="BH229" s="60">
        <v>0</v>
      </c>
      <c r="BI229" s="60">
        <v>0</v>
      </c>
      <c r="BJ229" s="60">
        <v>0</v>
      </c>
      <c r="BK229" s="60">
        <v>0</v>
      </c>
      <c r="BL229" s="60">
        <v>0</v>
      </c>
      <c r="BM229" s="60">
        <v>0</v>
      </c>
      <c r="BN229" s="55"/>
      <c r="BO229" s="56"/>
      <c r="BP229" s="55"/>
      <c r="BQ229" s="60">
        <v>0</v>
      </c>
    </row>
    <row r="230" spans="1:69" x14ac:dyDescent="0.35">
      <c r="A230" s="55">
        <v>900951033</v>
      </c>
      <c r="B230" s="55" t="s">
        <v>596</v>
      </c>
      <c r="C230" s="55"/>
      <c r="D230" s="55" t="s">
        <v>206</v>
      </c>
      <c r="E230" s="55" t="s">
        <v>206</v>
      </c>
      <c r="F230" s="55" t="s">
        <v>950</v>
      </c>
      <c r="G230" s="55">
        <v>4</v>
      </c>
      <c r="H230" s="56">
        <v>44272</v>
      </c>
      <c r="I230" s="56">
        <v>44319</v>
      </c>
      <c r="J230" s="57">
        <v>1011075</v>
      </c>
      <c r="K230" s="58">
        <v>1011075</v>
      </c>
      <c r="L230" s="59" t="s">
        <v>598</v>
      </c>
      <c r="M230" s="59" t="s">
        <v>599</v>
      </c>
      <c r="N230" s="59" t="s">
        <v>629</v>
      </c>
      <c r="O230" s="59" t="s">
        <v>601</v>
      </c>
      <c r="P230" s="70">
        <v>0</v>
      </c>
      <c r="Q230" s="70">
        <v>0</v>
      </c>
      <c r="R230" s="55" t="s">
        <v>602</v>
      </c>
      <c r="S230" s="55" t="s">
        <v>602</v>
      </c>
      <c r="T230" s="60">
        <v>0</v>
      </c>
      <c r="U230" s="55"/>
      <c r="V230" s="55"/>
      <c r="W230" s="55"/>
      <c r="X230" s="55"/>
      <c r="Y230" s="55" t="s">
        <v>603</v>
      </c>
      <c r="Z230" s="56">
        <v>44272</v>
      </c>
      <c r="AA230" s="56">
        <v>44327</v>
      </c>
      <c r="AB230" s="56">
        <v>44449</v>
      </c>
      <c r="AC230" s="56">
        <v>44340</v>
      </c>
      <c r="AD230" s="55">
        <v>1467</v>
      </c>
      <c r="AE230" s="55" t="s">
        <v>604</v>
      </c>
      <c r="AF230" s="60">
        <v>1011075</v>
      </c>
      <c r="AG230" s="60">
        <v>1011075</v>
      </c>
      <c r="AH230" s="60">
        <v>0</v>
      </c>
      <c r="AI230" s="60">
        <v>0</v>
      </c>
      <c r="AJ230" s="60">
        <v>0</v>
      </c>
      <c r="AK230" s="60">
        <v>0</v>
      </c>
      <c r="AL230" s="60">
        <v>0</v>
      </c>
      <c r="AM230" s="60">
        <v>1011075</v>
      </c>
      <c r="AN230" s="55"/>
      <c r="AO230" s="55" t="s">
        <v>660</v>
      </c>
      <c r="AP230" s="55" t="s">
        <v>951</v>
      </c>
      <c r="AQ230" s="55"/>
      <c r="AR230" s="60">
        <v>0</v>
      </c>
      <c r="AS230" s="60">
        <v>0</v>
      </c>
      <c r="AT230" s="60">
        <v>1011075</v>
      </c>
      <c r="AU230" s="55" t="s">
        <v>568</v>
      </c>
      <c r="AV230" s="55" t="s">
        <v>952</v>
      </c>
      <c r="AW230" s="55" t="s">
        <v>726</v>
      </c>
      <c r="AX230" s="55"/>
      <c r="AY230" s="55" t="s">
        <v>609</v>
      </c>
      <c r="AZ230" s="55" t="s">
        <v>610</v>
      </c>
      <c r="BA230" s="60">
        <v>0</v>
      </c>
      <c r="BB230" s="60">
        <v>1011075</v>
      </c>
      <c r="BC230" s="60">
        <v>0</v>
      </c>
      <c r="BD230" s="60">
        <v>0</v>
      </c>
      <c r="BE230" s="60">
        <v>0</v>
      </c>
      <c r="BF230" s="60">
        <v>0</v>
      </c>
      <c r="BG230" s="60">
        <v>0</v>
      </c>
      <c r="BH230" s="60">
        <v>0</v>
      </c>
      <c r="BI230" s="60">
        <v>0</v>
      </c>
      <c r="BJ230" s="60">
        <v>0</v>
      </c>
      <c r="BK230" s="60">
        <v>0</v>
      </c>
      <c r="BL230" s="60">
        <v>0</v>
      </c>
      <c r="BM230" s="60">
        <v>0</v>
      </c>
      <c r="BN230" s="55"/>
      <c r="BO230" s="56"/>
      <c r="BP230" s="55"/>
      <c r="BQ230" s="60">
        <v>0</v>
      </c>
    </row>
    <row r="231" spans="1:69" x14ac:dyDescent="0.35">
      <c r="A231" s="55">
        <v>900951033</v>
      </c>
      <c r="B231" s="55" t="s">
        <v>596</v>
      </c>
      <c r="C231" s="55"/>
      <c r="D231" s="55" t="s">
        <v>412</v>
      </c>
      <c r="E231" s="55" t="s">
        <v>412</v>
      </c>
      <c r="F231" s="55" t="s">
        <v>955</v>
      </c>
      <c r="G231" s="55">
        <v>2</v>
      </c>
      <c r="H231" s="56">
        <v>45012</v>
      </c>
      <c r="I231" s="56">
        <v>45035</v>
      </c>
      <c r="J231" s="57">
        <v>1137802</v>
      </c>
      <c r="K231" s="58">
        <v>1137802</v>
      </c>
      <c r="L231" s="59" t="s">
        <v>598</v>
      </c>
      <c r="M231" s="59" t="s">
        <v>599</v>
      </c>
      <c r="N231" s="59" t="s">
        <v>629</v>
      </c>
      <c r="O231" s="59" t="s">
        <v>601</v>
      </c>
      <c r="P231" s="70">
        <v>0</v>
      </c>
      <c r="Q231" s="70">
        <v>0</v>
      </c>
      <c r="R231" s="55" t="s">
        <v>602</v>
      </c>
      <c r="S231" s="55" t="s">
        <v>602</v>
      </c>
      <c r="T231" s="60">
        <v>0</v>
      </c>
      <c r="U231" s="55"/>
      <c r="V231" s="55"/>
      <c r="W231" s="55"/>
      <c r="X231" s="55"/>
      <c r="Y231" s="55" t="s">
        <v>603</v>
      </c>
      <c r="Z231" s="56">
        <v>45012</v>
      </c>
      <c r="AA231" s="56">
        <v>45415</v>
      </c>
      <c r="AB231" s="56"/>
      <c r="AC231" s="56">
        <v>45434</v>
      </c>
      <c r="AD231" s="55">
        <v>373</v>
      </c>
      <c r="AE231" s="55" t="s">
        <v>604</v>
      </c>
      <c r="AF231" s="60">
        <v>1137802</v>
      </c>
      <c r="AG231" s="60">
        <v>1137802</v>
      </c>
      <c r="AH231" s="60">
        <v>0</v>
      </c>
      <c r="AI231" s="60">
        <v>0</v>
      </c>
      <c r="AJ231" s="60">
        <v>0</v>
      </c>
      <c r="AK231" s="60">
        <v>0</v>
      </c>
      <c r="AL231" s="60">
        <v>0</v>
      </c>
      <c r="AM231" s="60">
        <v>1137802</v>
      </c>
      <c r="AN231" s="55"/>
      <c r="AO231" s="55" t="s">
        <v>956</v>
      </c>
      <c r="AP231" s="55" t="s">
        <v>957</v>
      </c>
      <c r="AQ231" s="55"/>
      <c r="AR231" s="60">
        <v>0</v>
      </c>
      <c r="AS231" s="60">
        <v>0</v>
      </c>
      <c r="AT231" s="60">
        <v>1137802</v>
      </c>
      <c r="AU231" s="55" t="s">
        <v>568</v>
      </c>
      <c r="AV231" s="55" t="s">
        <v>956</v>
      </c>
      <c r="AW231" s="55" t="s">
        <v>608</v>
      </c>
      <c r="AX231" s="55" t="s">
        <v>621</v>
      </c>
      <c r="AY231" s="55" t="s">
        <v>622</v>
      </c>
      <c r="AZ231" s="55"/>
      <c r="BA231" s="60">
        <v>0</v>
      </c>
      <c r="BB231" s="60">
        <v>1137802</v>
      </c>
      <c r="BC231" s="60">
        <v>0</v>
      </c>
      <c r="BD231" s="60">
        <v>0</v>
      </c>
      <c r="BE231" s="60">
        <v>0</v>
      </c>
      <c r="BF231" s="60">
        <v>0</v>
      </c>
      <c r="BG231" s="60">
        <v>0</v>
      </c>
      <c r="BH231" s="60">
        <v>0</v>
      </c>
      <c r="BI231" s="60">
        <v>0</v>
      </c>
      <c r="BJ231" s="60">
        <v>0</v>
      </c>
      <c r="BK231" s="60">
        <v>0</v>
      </c>
      <c r="BL231" s="60">
        <v>0</v>
      </c>
      <c r="BM231" s="60">
        <v>0</v>
      </c>
      <c r="BN231" s="55"/>
      <c r="BO231" s="56"/>
      <c r="BP231" s="55"/>
      <c r="BQ231" s="60">
        <v>0</v>
      </c>
    </row>
    <row r="232" spans="1:69" x14ac:dyDescent="0.35">
      <c r="A232" s="55">
        <v>900951033</v>
      </c>
      <c r="B232" s="55" t="s">
        <v>596</v>
      </c>
      <c r="C232" s="55"/>
      <c r="D232" s="55" t="s">
        <v>385</v>
      </c>
      <c r="E232" s="55" t="s">
        <v>385</v>
      </c>
      <c r="F232" s="55" t="s">
        <v>958</v>
      </c>
      <c r="G232" s="55">
        <v>2</v>
      </c>
      <c r="H232" s="56">
        <v>44915</v>
      </c>
      <c r="I232" s="56">
        <v>44929</v>
      </c>
      <c r="J232" s="57">
        <v>1162062</v>
      </c>
      <c r="K232" s="58">
        <v>1162062</v>
      </c>
      <c r="L232" s="59" t="s">
        <v>598</v>
      </c>
      <c r="M232" s="59" t="s">
        <v>599</v>
      </c>
      <c r="N232" s="59" t="s">
        <v>629</v>
      </c>
      <c r="O232" s="59" t="s">
        <v>601</v>
      </c>
      <c r="P232" s="70">
        <v>0</v>
      </c>
      <c r="Q232" s="70">
        <v>0</v>
      </c>
      <c r="R232" s="55" t="s">
        <v>602</v>
      </c>
      <c r="S232" s="55" t="s">
        <v>602</v>
      </c>
      <c r="T232" s="60">
        <v>0</v>
      </c>
      <c r="U232" s="55"/>
      <c r="V232" s="55"/>
      <c r="W232" s="55"/>
      <c r="X232" s="55"/>
      <c r="Y232" s="55" t="s">
        <v>603</v>
      </c>
      <c r="Z232" s="56">
        <v>44915</v>
      </c>
      <c r="AA232" s="56">
        <v>44929</v>
      </c>
      <c r="AB232" s="56">
        <v>44929</v>
      </c>
      <c r="AC232" s="56">
        <v>44930</v>
      </c>
      <c r="AD232" s="55">
        <v>877</v>
      </c>
      <c r="AE232" s="55" t="s">
        <v>604</v>
      </c>
      <c r="AF232" s="60">
        <v>1162062</v>
      </c>
      <c r="AG232" s="60">
        <v>1162062</v>
      </c>
      <c r="AH232" s="60">
        <v>0</v>
      </c>
      <c r="AI232" s="60">
        <v>0</v>
      </c>
      <c r="AJ232" s="60">
        <v>0</v>
      </c>
      <c r="AK232" s="60">
        <v>0</v>
      </c>
      <c r="AL232" s="60">
        <v>0</v>
      </c>
      <c r="AM232" s="60">
        <v>1162062</v>
      </c>
      <c r="AN232" s="55"/>
      <c r="AO232" s="55" t="s">
        <v>959</v>
      </c>
      <c r="AP232" s="55" t="s">
        <v>960</v>
      </c>
      <c r="AQ232" s="55"/>
      <c r="AR232" s="60">
        <v>0</v>
      </c>
      <c r="AS232" s="60">
        <v>0</v>
      </c>
      <c r="AT232" s="60">
        <v>1162062</v>
      </c>
      <c r="AU232" s="55" t="s">
        <v>568</v>
      </c>
      <c r="AV232" s="55" t="s">
        <v>961</v>
      </c>
      <c r="AW232" s="55" t="s">
        <v>616</v>
      </c>
      <c r="AX232" s="55"/>
      <c r="AY232" s="55" t="s">
        <v>609</v>
      </c>
      <c r="AZ232" s="55" t="s">
        <v>610</v>
      </c>
      <c r="BA232" s="60">
        <v>0</v>
      </c>
      <c r="BB232" s="60">
        <v>1162062</v>
      </c>
      <c r="BC232" s="60">
        <v>0</v>
      </c>
      <c r="BD232" s="60">
        <v>0</v>
      </c>
      <c r="BE232" s="60">
        <v>0</v>
      </c>
      <c r="BF232" s="60">
        <v>0</v>
      </c>
      <c r="BG232" s="60">
        <v>0</v>
      </c>
      <c r="BH232" s="60">
        <v>0</v>
      </c>
      <c r="BI232" s="60">
        <v>0</v>
      </c>
      <c r="BJ232" s="60">
        <v>0</v>
      </c>
      <c r="BK232" s="60">
        <v>0</v>
      </c>
      <c r="BL232" s="60">
        <v>0</v>
      </c>
      <c r="BM232" s="60">
        <v>0</v>
      </c>
      <c r="BN232" s="55"/>
      <c r="BO232" s="56"/>
      <c r="BP232" s="55"/>
      <c r="BQ232" s="60">
        <v>0</v>
      </c>
    </row>
    <row r="233" spans="1:69" x14ac:dyDescent="0.35">
      <c r="A233" s="55">
        <v>900951033</v>
      </c>
      <c r="B233" s="55" t="s">
        <v>596</v>
      </c>
      <c r="C233" s="55"/>
      <c r="D233" s="55" t="s">
        <v>413</v>
      </c>
      <c r="E233" s="55" t="s">
        <v>413</v>
      </c>
      <c r="F233" s="55" t="s">
        <v>962</v>
      </c>
      <c r="G233" s="55">
        <v>2</v>
      </c>
      <c r="H233" s="56">
        <v>45014</v>
      </c>
      <c r="I233" s="56">
        <v>45035</v>
      </c>
      <c r="J233" s="57">
        <v>1175820</v>
      </c>
      <c r="K233" s="58">
        <v>1175820</v>
      </c>
      <c r="L233" s="59" t="s">
        <v>598</v>
      </c>
      <c r="M233" s="59" t="s">
        <v>599</v>
      </c>
      <c r="N233" s="59" t="s">
        <v>618</v>
      </c>
      <c r="O233" s="59" t="s">
        <v>601</v>
      </c>
      <c r="P233" s="70">
        <v>0</v>
      </c>
      <c r="Q233" s="70">
        <v>0</v>
      </c>
      <c r="R233" s="55" t="s">
        <v>602</v>
      </c>
      <c r="S233" s="55" t="s">
        <v>602</v>
      </c>
      <c r="T233" s="60">
        <v>0</v>
      </c>
      <c r="U233" s="55"/>
      <c r="V233" s="55"/>
      <c r="W233" s="55"/>
      <c r="X233" s="55"/>
      <c r="Y233" s="55" t="s">
        <v>603</v>
      </c>
      <c r="Z233" s="56">
        <v>45014</v>
      </c>
      <c r="AA233" s="56">
        <v>45415</v>
      </c>
      <c r="AB233" s="56"/>
      <c r="AC233" s="56">
        <v>45434</v>
      </c>
      <c r="AD233" s="55">
        <v>373</v>
      </c>
      <c r="AE233" s="55" t="s">
        <v>604</v>
      </c>
      <c r="AF233" s="60">
        <v>1175820</v>
      </c>
      <c r="AG233" s="60">
        <v>1175820</v>
      </c>
      <c r="AH233" s="60">
        <v>0</v>
      </c>
      <c r="AI233" s="60">
        <v>0</v>
      </c>
      <c r="AJ233" s="60">
        <v>0</v>
      </c>
      <c r="AK233" s="60">
        <v>0</v>
      </c>
      <c r="AL233" s="60">
        <v>0</v>
      </c>
      <c r="AM233" s="60">
        <v>1175820</v>
      </c>
      <c r="AN233" s="55"/>
      <c r="AO233" s="55" t="s">
        <v>900</v>
      </c>
      <c r="AP233" s="55" t="s">
        <v>963</v>
      </c>
      <c r="AQ233" s="55"/>
      <c r="AR233" s="60">
        <v>0</v>
      </c>
      <c r="AS233" s="60">
        <v>0</v>
      </c>
      <c r="AT233" s="60">
        <v>1175820</v>
      </c>
      <c r="AU233" s="55" t="s">
        <v>568</v>
      </c>
      <c r="AV233" s="55" t="s">
        <v>900</v>
      </c>
      <c r="AW233" s="55" t="s">
        <v>608</v>
      </c>
      <c r="AX233" s="55" t="s">
        <v>621</v>
      </c>
      <c r="AY233" s="55" t="s">
        <v>622</v>
      </c>
      <c r="AZ233" s="55"/>
      <c r="BA233" s="60">
        <v>0</v>
      </c>
      <c r="BB233" s="60">
        <v>1175820</v>
      </c>
      <c r="BC233" s="60">
        <v>0</v>
      </c>
      <c r="BD233" s="60">
        <v>0</v>
      </c>
      <c r="BE233" s="60">
        <v>0</v>
      </c>
      <c r="BF233" s="60">
        <v>0</v>
      </c>
      <c r="BG233" s="60">
        <v>0</v>
      </c>
      <c r="BH233" s="60">
        <v>0</v>
      </c>
      <c r="BI233" s="60">
        <v>0</v>
      </c>
      <c r="BJ233" s="60">
        <v>0</v>
      </c>
      <c r="BK233" s="60">
        <v>0</v>
      </c>
      <c r="BL233" s="60">
        <v>0</v>
      </c>
      <c r="BM233" s="60">
        <v>0</v>
      </c>
      <c r="BN233" s="55"/>
      <c r="BO233" s="56"/>
      <c r="BP233" s="55"/>
      <c r="BQ233" s="60">
        <v>0</v>
      </c>
    </row>
    <row r="234" spans="1:69" x14ac:dyDescent="0.35">
      <c r="A234" s="55">
        <v>900951033</v>
      </c>
      <c r="B234" s="55" t="s">
        <v>596</v>
      </c>
      <c r="C234" s="55"/>
      <c r="D234" s="55" t="s">
        <v>402</v>
      </c>
      <c r="E234" s="55" t="s">
        <v>402</v>
      </c>
      <c r="F234" s="55" t="s">
        <v>964</v>
      </c>
      <c r="G234" s="55">
        <v>2</v>
      </c>
      <c r="H234" s="56">
        <v>44987</v>
      </c>
      <c r="I234" s="56">
        <v>44995</v>
      </c>
      <c r="J234" s="57">
        <v>1231200</v>
      </c>
      <c r="K234" s="58">
        <v>1231200</v>
      </c>
      <c r="L234" s="59" t="s">
        <v>598</v>
      </c>
      <c r="M234" s="59" t="s">
        <v>599</v>
      </c>
      <c r="N234" s="59" t="s">
        <v>635</v>
      </c>
      <c r="O234" s="59" t="s">
        <v>601</v>
      </c>
      <c r="P234" s="70">
        <v>0</v>
      </c>
      <c r="Q234" s="70">
        <v>0</v>
      </c>
      <c r="R234" s="55" t="s">
        <v>602</v>
      </c>
      <c r="S234" s="55" t="s">
        <v>602</v>
      </c>
      <c r="T234" s="60">
        <v>0</v>
      </c>
      <c r="U234" s="55"/>
      <c r="V234" s="55"/>
      <c r="W234" s="55"/>
      <c r="X234" s="55"/>
      <c r="Y234" s="55" t="s">
        <v>603</v>
      </c>
      <c r="Z234" s="56">
        <v>44987</v>
      </c>
      <c r="AA234" s="56">
        <v>45365</v>
      </c>
      <c r="AB234" s="56"/>
      <c r="AC234" s="56">
        <v>45372</v>
      </c>
      <c r="AD234" s="55">
        <v>435</v>
      </c>
      <c r="AE234" s="55" t="s">
        <v>604</v>
      </c>
      <c r="AF234" s="60">
        <v>1231200</v>
      </c>
      <c r="AG234" s="60">
        <v>1231200</v>
      </c>
      <c r="AH234" s="60">
        <v>0</v>
      </c>
      <c r="AI234" s="60">
        <v>0</v>
      </c>
      <c r="AJ234" s="60">
        <v>0</v>
      </c>
      <c r="AK234" s="60">
        <v>0</v>
      </c>
      <c r="AL234" s="60">
        <v>0</v>
      </c>
      <c r="AM234" s="60">
        <v>1231200</v>
      </c>
      <c r="AN234" s="55"/>
      <c r="AO234" s="55" t="s">
        <v>619</v>
      </c>
      <c r="AP234" s="55" t="s">
        <v>965</v>
      </c>
      <c r="AQ234" s="55"/>
      <c r="AR234" s="60">
        <v>0</v>
      </c>
      <c r="AS234" s="60">
        <v>0</v>
      </c>
      <c r="AT234" s="60">
        <v>1231200</v>
      </c>
      <c r="AU234" s="55" t="s">
        <v>568</v>
      </c>
      <c r="AV234" s="55" t="s">
        <v>619</v>
      </c>
      <c r="AW234" s="55" t="s">
        <v>608</v>
      </c>
      <c r="AX234" s="55" t="s">
        <v>621</v>
      </c>
      <c r="AY234" s="55" t="s">
        <v>622</v>
      </c>
      <c r="AZ234" s="55"/>
      <c r="BA234" s="60">
        <v>0</v>
      </c>
      <c r="BB234" s="60">
        <v>1231200</v>
      </c>
      <c r="BC234" s="60">
        <v>0</v>
      </c>
      <c r="BD234" s="60">
        <v>0</v>
      </c>
      <c r="BE234" s="60">
        <v>0</v>
      </c>
      <c r="BF234" s="60">
        <v>0</v>
      </c>
      <c r="BG234" s="60">
        <v>0</v>
      </c>
      <c r="BH234" s="60">
        <v>0</v>
      </c>
      <c r="BI234" s="60">
        <v>0</v>
      </c>
      <c r="BJ234" s="60">
        <v>0</v>
      </c>
      <c r="BK234" s="60">
        <v>0</v>
      </c>
      <c r="BL234" s="60">
        <v>0</v>
      </c>
      <c r="BM234" s="60">
        <v>0</v>
      </c>
      <c r="BN234" s="55"/>
      <c r="BO234" s="56"/>
      <c r="BP234" s="55"/>
      <c r="BQ234" s="60">
        <v>0</v>
      </c>
    </row>
    <row r="235" spans="1:69" x14ac:dyDescent="0.35">
      <c r="A235" s="55">
        <v>900951033</v>
      </c>
      <c r="B235" s="55" t="s">
        <v>596</v>
      </c>
      <c r="C235" s="55"/>
      <c r="D235" s="55" t="s">
        <v>476</v>
      </c>
      <c r="E235" s="55" t="s">
        <v>476</v>
      </c>
      <c r="F235" s="55" t="s">
        <v>966</v>
      </c>
      <c r="G235" s="55">
        <v>1</v>
      </c>
      <c r="H235" s="56">
        <v>45496</v>
      </c>
      <c r="I235" s="56">
        <v>45505</v>
      </c>
      <c r="J235" s="57">
        <v>1306700</v>
      </c>
      <c r="K235" s="58">
        <v>1306700</v>
      </c>
      <c r="L235" s="59" t="s">
        <v>598</v>
      </c>
      <c r="M235" s="59" t="s">
        <v>599</v>
      </c>
      <c r="N235" s="59" t="s">
        <v>618</v>
      </c>
      <c r="O235" s="59" t="s">
        <v>601</v>
      </c>
      <c r="P235" s="70">
        <v>0</v>
      </c>
      <c r="Q235" s="70">
        <v>0</v>
      </c>
      <c r="R235" s="55" t="s">
        <v>602</v>
      </c>
      <c r="S235" s="55" t="s">
        <v>602</v>
      </c>
      <c r="T235" s="60">
        <v>0</v>
      </c>
      <c r="U235" s="55"/>
      <c r="V235" s="55"/>
      <c r="W235" s="55"/>
      <c r="X235" s="55"/>
      <c r="Y235" s="55" t="s">
        <v>603</v>
      </c>
      <c r="Z235" s="56">
        <v>45496</v>
      </c>
      <c r="AA235" s="56">
        <v>45597</v>
      </c>
      <c r="AB235" s="56"/>
      <c r="AC235" s="56">
        <v>45614</v>
      </c>
      <c r="AD235" s="55">
        <v>193</v>
      </c>
      <c r="AE235" s="55" t="s">
        <v>624</v>
      </c>
      <c r="AF235" s="60">
        <v>1306700</v>
      </c>
      <c r="AG235" s="60">
        <v>1306700</v>
      </c>
      <c r="AH235" s="60">
        <v>0</v>
      </c>
      <c r="AI235" s="60">
        <v>0</v>
      </c>
      <c r="AJ235" s="60">
        <v>0</v>
      </c>
      <c r="AK235" s="60">
        <v>0</v>
      </c>
      <c r="AL235" s="60">
        <v>0</v>
      </c>
      <c r="AM235" s="60">
        <v>1306700</v>
      </c>
      <c r="AN235" s="55"/>
      <c r="AO235" s="55" t="s">
        <v>967</v>
      </c>
      <c r="AP235" s="55"/>
      <c r="AQ235" s="55"/>
      <c r="AR235" s="60">
        <v>0</v>
      </c>
      <c r="AS235" s="60">
        <v>0</v>
      </c>
      <c r="AT235" s="60">
        <v>1306700</v>
      </c>
      <c r="AU235" s="55" t="s">
        <v>568</v>
      </c>
      <c r="AV235" s="55" t="s">
        <v>967</v>
      </c>
      <c r="AW235" s="55" t="s">
        <v>608</v>
      </c>
      <c r="AX235" s="55" t="s">
        <v>621</v>
      </c>
      <c r="AY235" s="55" t="s">
        <v>622</v>
      </c>
      <c r="AZ235" s="55"/>
      <c r="BA235" s="60">
        <v>0</v>
      </c>
      <c r="BB235" s="60">
        <v>1306700</v>
      </c>
      <c r="BC235" s="60">
        <v>0</v>
      </c>
      <c r="BD235" s="60">
        <v>0</v>
      </c>
      <c r="BE235" s="60">
        <v>0</v>
      </c>
      <c r="BF235" s="60">
        <v>0</v>
      </c>
      <c r="BG235" s="60">
        <v>0</v>
      </c>
      <c r="BH235" s="60">
        <v>0</v>
      </c>
      <c r="BI235" s="60">
        <v>0</v>
      </c>
      <c r="BJ235" s="60">
        <v>0</v>
      </c>
      <c r="BK235" s="60">
        <v>0</v>
      </c>
      <c r="BL235" s="60">
        <v>0</v>
      </c>
      <c r="BM235" s="60">
        <v>0</v>
      </c>
      <c r="BN235" s="55"/>
      <c r="BO235" s="56"/>
      <c r="BP235" s="55"/>
      <c r="BQ235" s="60">
        <v>0</v>
      </c>
    </row>
    <row r="236" spans="1:69" x14ac:dyDescent="0.35">
      <c r="A236" s="55">
        <v>900951033</v>
      </c>
      <c r="B236" s="55" t="s">
        <v>596</v>
      </c>
      <c r="C236" s="55"/>
      <c r="D236" s="55" t="s">
        <v>351</v>
      </c>
      <c r="E236" s="55" t="s">
        <v>351</v>
      </c>
      <c r="F236" s="55" t="s">
        <v>971</v>
      </c>
      <c r="G236" s="55">
        <v>2</v>
      </c>
      <c r="H236" s="56">
        <v>44763</v>
      </c>
      <c r="I236" s="56">
        <v>44785</v>
      </c>
      <c r="J236" s="57">
        <v>1423326</v>
      </c>
      <c r="K236" s="58">
        <v>1423326</v>
      </c>
      <c r="L236" s="59" t="s">
        <v>598</v>
      </c>
      <c r="M236" s="59" t="s">
        <v>599</v>
      </c>
      <c r="N236" s="59" t="s">
        <v>629</v>
      </c>
      <c r="O236" s="59" t="s">
        <v>601</v>
      </c>
      <c r="P236" s="70">
        <v>0</v>
      </c>
      <c r="Q236" s="70">
        <v>0</v>
      </c>
      <c r="R236" s="55" t="s">
        <v>602</v>
      </c>
      <c r="S236" s="55" t="s">
        <v>602</v>
      </c>
      <c r="T236" s="60">
        <v>0</v>
      </c>
      <c r="U236" s="55"/>
      <c r="V236" s="55"/>
      <c r="W236" s="55"/>
      <c r="X236" s="55"/>
      <c r="Y236" s="55" t="s">
        <v>603</v>
      </c>
      <c r="Z236" s="56">
        <v>44763</v>
      </c>
      <c r="AA236" s="56">
        <v>44786</v>
      </c>
      <c r="AB236" s="56">
        <v>44915</v>
      </c>
      <c r="AC236" s="56">
        <v>44789</v>
      </c>
      <c r="AD236" s="55">
        <v>1018</v>
      </c>
      <c r="AE236" s="55" t="s">
        <v>604</v>
      </c>
      <c r="AF236" s="60">
        <v>1423326</v>
      </c>
      <c r="AG236" s="60">
        <v>1423326</v>
      </c>
      <c r="AH236" s="60">
        <v>0</v>
      </c>
      <c r="AI236" s="60">
        <v>0</v>
      </c>
      <c r="AJ236" s="60">
        <v>0</v>
      </c>
      <c r="AK236" s="60">
        <v>0</v>
      </c>
      <c r="AL236" s="60">
        <v>0</v>
      </c>
      <c r="AM236" s="60">
        <v>1423326</v>
      </c>
      <c r="AN236" s="55"/>
      <c r="AO236" s="55" t="s">
        <v>660</v>
      </c>
      <c r="AP236" s="55" t="s">
        <v>972</v>
      </c>
      <c r="AQ236" s="55"/>
      <c r="AR236" s="60">
        <v>0</v>
      </c>
      <c r="AS236" s="60">
        <v>0</v>
      </c>
      <c r="AT236" s="60">
        <v>1423326</v>
      </c>
      <c r="AU236" s="55" t="s">
        <v>568</v>
      </c>
      <c r="AV236" s="55" t="s">
        <v>973</v>
      </c>
      <c r="AW236" s="55" t="s">
        <v>616</v>
      </c>
      <c r="AX236" s="55"/>
      <c r="AY236" s="55" t="s">
        <v>609</v>
      </c>
      <c r="AZ236" s="55" t="s">
        <v>610</v>
      </c>
      <c r="BA236" s="60">
        <v>0</v>
      </c>
      <c r="BB236" s="60">
        <v>1423326</v>
      </c>
      <c r="BC236" s="60">
        <v>0</v>
      </c>
      <c r="BD236" s="60">
        <v>0</v>
      </c>
      <c r="BE236" s="60">
        <v>0</v>
      </c>
      <c r="BF236" s="60">
        <v>0</v>
      </c>
      <c r="BG236" s="60">
        <v>0</v>
      </c>
      <c r="BH236" s="60">
        <v>0</v>
      </c>
      <c r="BI236" s="60">
        <v>0</v>
      </c>
      <c r="BJ236" s="60">
        <v>0</v>
      </c>
      <c r="BK236" s="60">
        <v>0</v>
      </c>
      <c r="BL236" s="60">
        <v>0</v>
      </c>
      <c r="BM236" s="60">
        <v>0</v>
      </c>
      <c r="BN236" s="55"/>
      <c r="BO236" s="56"/>
      <c r="BP236" s="55"/>
      <c r="BQ236" s="60">
        <v>0</v>
      </c>
    </row>
    <row r="237" spans="1:69" x14ac:dyDescent="0.35">
      <c r="A237" s="55">
        <v>900951033</v>
      </c>
      <c r="B237" s="55" t="s">
        <v>596</v>
      </c>
      <c r="C237" s="55"/>
      <c r="D237" s="55" t="s">
        <v>354</v>
      </c>
      <c r="E237" s="55" t="s">
        <v>354</v>
      </c>
      <c r="F237" s="55" t="s">
        <v>974</v>
      </c>
      <c r="G237" s="55">
        <v>2</v>
      </c>
      <c r="H237" s="56">
        <v>44776</v>
      </c>
      <c r="I237" s="56">
        <v>44791</v>
      </c>
      <c r="J237" s="57">
        <v>1427900</v>
      </c>
      <c r="K237" s="58">
        <v>1427900</v>
      </c>
      <c r="L237" s="59" t="s">
        <v>598</v>
      </c>
      <c r="M237" s="59" t="s">
        <v>599</v>
      </c>
      <c r="N237" s="59" t="s">
        <v>612</v>
      </c>
      <c r="O237" s="59" t="s">
        <v>601</v>
      </c>
      <c r="P237" s="70">
        <v>0</v>
      </c>
      <c r="Q237" s="70">
        <v>0</v>
      </c>
      <c r="R237" s="55" t="s">
        <v>602</v>
      </c>
      <c r="S237" s="55" t="s">
        <v>602</v>
      </c>
      <c r="T237" s="60">
        <v>0</v>
      </c>
      <c r="U237" s="55"/>
      <c r="V237" s="55"/>
      <c r="W237" s="55"/>
      <c r="X237" s="55"/>
      <c r="Y237" s="55" t="s">
        <v>603</v>
      </c>
      <c r="Z237" s="56">
        <v>44776</v>
      </c>
      <c r="AA237" s="56">
        <v>44791</v>
      </c>
      <c r="AB237" s="56">
        <v>44791</v>
      </c>
      <c r="AC237" s="56">
        <v>44795</v>
      </c>
      <c r="AD237" s="55">
        <v>1012</v>
      </c>
      <c r="AE237" s="55" t="s">
        <v>604</v>
      </c>
      <c r="AF237" s="60">
        <v>1427900</v>
      </c>
      <c r="AG237" s="60">
        <v>1427900</v>
      </c>
      <c r="AH237" s="60">
        <v>0</v>
      </c>
      <c r="AI237" s="60">
        <v>0</v>
      </c>
      <c r="AJ237" s="60">
        <v>0</v>
      </c>
      <c r="AK237" s="60">
        <v>0</v>
      </c>
      <c r="AL237" s="60">
        <v>0</v>
      </c>
      <c r="AM237" s="60">
        <v>1427900</v>
      </c>
      <c r="AN237" s="55"/>
      <c r="AO237" s="55" t="s">
        <v>975</v>
      </c>
      <c r="AP237" s="55" t="s">
        <v>976</v>
      </c>
      <c r="AQ237" s="55"/>
      <c r="AR237" s="60">
        <v>0</v>
      </c>
      <c r="AS237" s="60">
        <v>0</v>
      </c>
      <c r="AT237" s="60">
        <v>1427900</v>
      </c>
      <c r="AU237" s="55" t="s">
        <v>568</v>
      </c>
      <c r="AV237" s="55" t="s">
        <v>977</v>
      </c>
      <c r="AW237" s="55" t="s">
        <v>616</v>
      </c>
      <c r="AX237" s="55"/>
      <c r="AY237" s="55" t="s">
        <v>609</v>
      </c>
      <c r="AZ237" s="55" t="s">
        <v>610</v>
      </c>
      <c r="BA237" s="60">
        <v>0</v>
      </c>
      <c r="BB237" s="60">
        <v>1427900</v>
      </c>
      <c r="BC237" s="60">
        <v>0</v>
      </c>
      <c r="BD237" s="60">
        <v>0</v>
      </c>
      <c r="BE237" s="60">
        <v>0</v>
      </c>
      <c r="BF237" s="60">
        <v>0</v>
      </c>
      <c r="BG237" s="60">
        <v>0</v>
      </c>
      <c r="BH237" s="60">
        <v>0</v>
      </c>
      <c r="BI237" s="60">
        <v>0</v>
      </c>
      <c r="BJ237" s="60">
        <v>0</v>
      </c>
      <c r="BK237" s="60">
        <v>0</v>
      </c>
      <c r="BL237" s="60">
        <v>0</v>
      </c>
      <c r="BM237" s="60">
        <v>0</v>
      </c>
      <c r="BN237" s="55"/>
      <c r="BO237" s="56"/>
      <c r="BP237" s="55"/>
      <c r="BQ237" s="60">
        <v>0</v>
      </c>
    </row>
    <row r="238" spans="1:69" x14ac:dyDescent="0.35">
      <c r="A238" s="55">
        <v>900951033</v>
      </c>
      <c r="B238" s="55" t="s">
        <v>596</v>
      </c>
      <c r="C238" s="55"/>
      <c r="D238" s="55" t="s">
        <v>434</v>
      </c>
      <c r="E238" s="55" t="s">
        <v>434</v>
      </c>
      <c r="F238" s="55" t="s">
        <v>978</v>
      </c>
      <c r="G238" s="55">
        <v>2</v>
      </c>
      <c r="H238" s="56">
        <v>45069</v>
      </c>
      <c r="I238" s="56">
        <v>45079</v>
      </c>
      <c r="J238" s="57">
        <v>1453900</v>
      </c>
      <c r="K238" s="58">
        <v>1453900</v>
      </c>
      <c r="L238" s="59" t="s">
        <v>598</v>
      </c>
      <c r="M238" s="59" t="s">
        <v>599</v>
      </c>
      <c r="N238" s="59" t="s">
        <v>629</v>
      </c>
      <c r="O238" s="59" t="s">
        <v>601</v>
      </c>
      <c r="P238" s="70">
        <v>0</v>
      </c>
      <c r="Q238" s="70">
        <v>0</v>
      </c>
      <c r="R238" s="55" t="s">
        <v>602</v>
      </c>
      <c r="S238" s="55" t="s">
        <v>602</v>
      </c>
      <c r="T238" s="60">
        <v>0</v>
      </c>
      <c r="U238" s="55"/>
      <c r="V238" s="55"/>
      <c r="W238" s="55"/>
      <c r="X238" s="55"/>
      <c r="Y238" s="55" t="s">
        <v>603</v>
      </c>
      <c r="Z238" s="56">
        <v>45069</v>
      </c>
      <c r="AA238" s="56">
        <v>45414</v>
      </c>
      <c r="AB238" s="56"/>
      <c r="AC238" s="56">
        <v>45434</v>
      </c>
      <c r="AD238" s="55">
        <v>373</v>
      </c>
      <c r="AE238" s="55" t="s">
        <v>604</v>
      </c>
      <c r="AF238" s="60">
        <v>1453900</v>
      </c>
      <c r="AG238" s="60">
        <v>1453900</v>
      </c>
      <c r="AH238" s="60">
        <v>0</v>
      </c>
      <c r="AI238" s="60">
        <v>0</v>
      </c>
      <c r="AJ238" s="60">
        <v>0</v>
      </c>
      <c r="AK238" s="60">
        <v>0</v>
      </c>
      <c r="AL238" s="60">
        <v>0</v>
      </c>
      <c r="AM238" s="60">
        <v>1453900</v>
      </c>
      <c r="AN238" s="55"/>
      <c r="AO238" s="55" t="s">
        <v>979</v>
      </c>
      <c r="AP238" s="55" t="s">
        <v>980</v>
      </c>
      <c r="AQ238" s="55"/>
      <c r="AR238" s="60">
        <v>0</v>
      </c>
      <c r="AS238" s="60">
        <v>0</v>
      </c>
      <c r="AT238" s="60">
        <v>1453900</v>
      </c>
      <c r="AU238" s="55" t="s">
        <v>568</v>
      </c>
      <c r="AV238" s="55" t="s">
        <v>979</v>
      </c>
      <c r="AW238" s="55" t="s">
        <v>608</v>
      </c>
      <c r="AX238" s="55" t="s">
        <v>621</v>
      </c>
      <c r="AY238" s="55" t="s">
        <v>622</v>
      </c>
      <c r="AZ238" s="55"/>
      <c r="BA238" s="60">
        <v>0</v>
      </c>
      <c r="BB238" s="60">
        <v>1453900</v>
      </c>
      <c r="BC238" s="60">
        <v>0</v>
      </c>
      <c r="BD238" s="60">
        <v>0</v>
      </c>
      <c r="BE238" s="60">
        <v>0</v>
      </c>
      <c r="BF238" s="60">
        <v>0</v>
      </c>
      <c r="BG238" s="60">
        <v>0</v>
      </c>
      <c r="BH238" s="60">
        <v>0</v>
      </c>
      <c r="BI238" s="60">
        <v>0</v>
      </c>
      <c r="BJ238" s="60">
        <v>0</v>
      </c>
      <c r="BK238" s="60">
        <v>0</v>
      </c>
      <c r="BL238" s="60">
        <v>0</v>
      </c>
      <c r="BM238" s="60">
        <v>0</v>
      </c>
      <c r="BN238" s="55"/>
      <c r="BO238" s="56"/>
      <c r="BP238" s="55"/>
      <c r="BQ238" s="60">
        <v>0</v>
      </c>
    </row>
    <row r="239" spans="1:69" x14ac:dyDescent="0.35">
      <c r="A239" s="55">
        <v>900951033</v>
      </c>
      <c r="B239" s="55" t="s">
        <v>596</v>
      </c>
      <c r="C239" s="55"/>
      <c r="D239" s="55" t="s">
        <v>525</v>
      </c>
      <c r="E239" s="55" t="s">
        <v>525</v>
      </c>
      <c r="F239" s="55" t="s">
        <v>981</v>
      </c>
      <c r="G239" s="55">
        <v>1</v>
      </c>
      <c r="H239" s="56">
        <v>45278</v>
      </c>
      <c r="I239" s="56">
        <v>45293</v>
      </c>
      <c r="J239" s="57">
        <v>1532928</v>
      </c>
      <c r="K239" s="58">
        <v>1532928</v>
      </c>
      <c r="L239" s="59" t="s">
        <v>598</v>
      </c>
      <c r="M239" s="59" t="s">
        <v>599</v>
      </c>
      <c r="N239" s="59" t="s">
        <v>635</v>
      </c>
      <c r="O239" s="59" t="s">
        <v>601</v>
      </c>
      <c r="P239" s="70">
        <v>0</v>
      </c>
      <c r="Q239" s="70">
        <v>0</v>
      </c>
      <c r="R239" s="55" t="s">
        <v>602</v>
      </c>
      <c r="S239" s="55" t="s">
        <v>602</v>
      </c>
      <c r="T239" s="60">
        <v>0</v>
      </c>
      <c r="U239" s="55"/>
      <c r="V239" s="55"/>
      <c r="W239" s="55"/>
      <c r="X239" s="55"/>
      <c r="Y239" s="55" t="s">
        <v>603</v>
      </c>
      <c r="Z239" s="56">
        <v>45278</v>
      </c>
      <c r="AA239" s="56">
        <v>45519</v>
      </c>
      <c r="AB239" s="56"/>
      <c r="AC239" s="56">
        <v>45530</v>
      </c>
      <c r="AD239" s="55">
        <v>277</v>
      </c>
      <c r="AE239" s="55" t="s">
        <v>624</v>
      </c>
      <c r="AF239" s="60">
        <v>1532928</v>
      </c>
      <c r="AG239" s="60">
        <v>1532928</v>
      </c>
      <c r="AH239" s="60">
        <v>0</v>
      </c>
      <c r="AI239" s="60">
        <v>0</v>
      </c>
      <c r="AJ239" s="60">
        <v>0</v>
      </c>
      <c r="AK239" s="60">
        <v>0</v>
      </c>
      <c r="AL239" s="60">
        <v>0</v>
      </c>
      <c r="AM239" s="60">
        <v>1532928</v>
      </c>
      <c r="AN239" s="55"/>
      <c r="AO239" s="55" t="s">
        <v>842</v>
      </c>
      <c r="AP239" s="55"/>
      <c r="AQ239" s="55"/>
      <c r="AR239" s="60">
        <v>0</v>
      </c>
      <c r="AS239" s="60">
        <v>0</v>
      </c>
      <c r="AT239" s="60">
        <v>1532928</v>
      </c>
      <c r="AU239" s="55" t="s">
        <v>568</v>
      </c>
      <c r="AV239" s="55" t="s">
        <v>626</v>
      </c>
      <c r="AW239" s="55" t="s">
        <v>608</v>
      </c>
      <c r="AX239" s="55" t="s">
        <v>621</v>
      </c>
      <c r="AY239" s="55" t="s">
        <v>622</v>
      </c>
      <c r="AZ239" s="55"/>
      <c r="BA239" s="60">
        <v>0</v>
      </c>
      <c r="BB239" s="60">
        <v>1532928</v>
      </c>
      <c r="BC239" s="60">
        <v>0</v>
      </c>
      <c r="BD239" s="60">
        <v>0</v>
      </c>
      <c r="BE239" s="60">
        <v>0</v>
      </c>
      <c r="BF239" s="60">
        <v>0</v>
      </c>
      <c r="BG239" s="60">
        <v>0</v>
      </c>
      <c r="BH239" s="60">
        <v>0</v>
      </c>
      <c r="BI239" s="60">
        <v>0</v>
      </c>
      <c r="BJ239" s="60">
        <v>0</v>
      </c>
      <c r="BK239" s="60">
        <v>0</v>
      </c>
      <c r="BL239" s="60">
        <v>0</v>
      </c>
      <c r="BM239" s="60">
        <v>0</v>
      </c>
      <c r="BN239" s="55"/>
      <c r="BO239" s="56"/>
      <c r="BP239" s="55"/>
      <c r="BQ239" s="60">
        <v>0</v>
      </c>
    </row>
    <row r="240" spans="1:69" x14ac:dyDescent="0.35">
      <c r="A240" s="55">
        <v>900951033</v>
      </c>
      <c r="B240" s="55" t="s">
        <v>596</v>
      </c>
      <c r="C240" s="55"/>
      <c r="D240" s="55" t="s">
        <v>405</v>
      </c>
      <c r="E240" s="55" t="s">
        <v>405</v>
      </c>
      <c r="F240" s="55" t="s">
        <v>982</v>
      </c>
      <c r="G240" s="55">
        <v>2</v>
      </c>
      <c r="H240" s="56">
        <v>44995</v>
      </c>
      <c r="I240" s="56">
        <v>45002</v>
      </c>
      <c r="J240" s="57">
        <v>1533343</v>
      </c>
      <c r="K240" s="58">
        <v>1533343</v>
      </c>
      <c r="L240" s="59" t="s">
        <v>598</v>
      </c>
      <c r="M240" s="59" t="s">
        <v>599</v>
      </c>
      <c r="N240" s="59" t="s">
        <v>629</v>
      </c>
      <c r="O240" s="59" t="s">
        <v>601</v>
      </c>
      <c r="P240" s="70">
        <v>0</v>
      </c>
      <c r="Q240" s="70">
        <v>0</v>
      </c>
      <c r="R240" s="55" t="s">
        <v>602</v>
      </c>
      <c r="S240" s="55" t="s">
        <v>602</v>
      </c>
      <c r="T240" s="60">
        <v>0</v>
      </c>
      <c r="U240" s="55"/>
      <c r="V240" s="55"/>
      <c r="W240" s="55"/>
      <c r="X240" s="55"/>
      <c r="Y240" s="55" t="s">
        <v>603</v>
      </c>
      <c r="Z240" s="56">
        <v>44995</v>
      </c>
      <c r="AA240" s="56">
        <v>45415</v>
      </c>
      <c r="AB240" s="56"/>
      <c r="AC240" s="56">
        <v>45434</v>
      </c>
      <c r="AD240" s="55">
        <v>373</v>
      </c>
      <c r="AE240" s="55" t="s">
        <v>604</v>
      </c>
      <c r="AF240" s="60">
        <v>1533343</v>
      </c>
      <c r="AG240" s="60">
        <v>1533343</v>
      </c>
      <c r="AH240" s="60">
        <v>0</v>
      </c>
      <c r="AI240" s="60">
        <v>0</v>
      </c>
      <c r="AJ240" s="60">
        <v>0</v>
      </c>
      <c r="AK240" s="60">
        <v>0</v>
      </c>
      <c r="AL240" s="60">
        <v>0</v>
      </c>
      <c r="AM240" s="60">
        <v>1533343</v>
      </c>
      <c r="AN240" s="55"/>
      <c r="AO240" s="55" t="s">
        <v>900</v>
      </c>
      <c r="AP240" s="55" t="s">
        <v>983</v>
      </c>
      <c r="AQ240" s="55"/>
      <c r="AR240" s="60">
        <v>0</v>
      </c>
      <c r="AS240" s="60">
        <v>0</v>
      </c>
      <c r="AT240" s="60">
        <v>1533343</v>
      </c>
      <c r="AU240" s="55" t="s">
        <v>568</v>
      </c>
      <c r="AV240" s="55" t="s">
        <v>900</v>
      </c>
      <c r="AW240" s="55" t="s">
        <v>608</v>
      </c>
      <c r="AX240" s="55" t="s">
        <v>621</v>
      </c>
      <c r="AY240" s="55" t="s">
        <v>622</v>
      </c>
      <c r="AZ240" s="55"/>
      <c r="BA240" s="60">
        <v>0</v>
      </c>
      <c r="BB240" s="60">
        <v>1533343</v>
      </c>
      <c r="BC240" s="60">
        <v>0</v>
      </c>
      <c r="BD240" s="60">
        <v>0</v>
      </c>
      <c r="BE240" s="60">
        <v>0</v>
      </c>
      <c r="BF240" s="60">
        <v>0</v>
      </c>
      <c r="BG240" s="60">
        <v>0</v>
      </c>
      <c r="BH240" s="60">
        <v>0</v>
      </c>
      <c r="BI240" s="60">
        <v>0</v>
      </c>
      <c r="BJ240" s="60">
        <v>0</v>
      </c>
      <c r="BK240" s="60">
        <v>0</v>
      </c>
      <c r="BL240" s="60">
        <v>0</v>
      </c>
      <c r="BM240" s="60">
        <v>0</v>
      </c>
      <c r="BN240" s="55"/>
      <c r="BO240" s="56"/>
      <c r="BP240" s="55"/>
      <c r="BQ240" s="60">
        <v>0</v>
      </c>
    </row>
    <row r="241" spans="1:69" x14ac:dyDescent="0.35">
      <c r="A241" s="55">
        <v>900951033</v>
      </c>
      <c r="B241" s="55" t="s">
        <v>596</v>
      </c>
      <c r="C241" s="55"/>
      <c r="D241" s="55" t="s">
        <v>258</v>
      </c>
      <c r="E241" s="55" t="s">
        <v>258</v>
      </c>
      <c r="F241" s="55" t="s">
        <v>984</v>
      </c>
      <c r="G241" s="55">
        <v>3</v>
      </c>
      <c r="H241" s="56">
        <v>44460</v>
      </c>
      <c r="I241" s="56">
        <v>44548</v>
      </c>
      <c r="J241" s="57">
        <v>1558048</v>
      </c>
      <c r="K241" s="58">
        <v>1558048</v>
      </c>
      <c r="L241" s="59" t="s">
        <v>598</v>
      </c>
      <c r="M241" s="59" t="s">
        <v>599</v>
      </c>
      <c r="N241" s="59" t="s">
        <v>629</v>
      </c>
      <c r="O241" s="59" t="s">
        <v>601</v>
      </c>
      <c r="P241" s="70">
        <v>0</v>
      </c>
      <c r="Q241" s="70">
        <v>0</v>
      </c>
      <c r="R241" s="55" t="s">
        <v>602</v>
      </c>
      <c r="S241" s="55" t="s">
        <v>602</v>
      </c>
      <c r="T241" s="60">
        <v>0</v>
      </c>
      <c r="U241" s="55"/>
      <c r="V241" s="55"/>
      <c r="W241" s="55"/>
      <c r="X241" s="55"/>
      <c r="Y241" s="55" t="s">
        <v>603</v>
      </c>
      <c r="Z241" s="56">
        <v>44460</v>
      </c>
      <c r="AA241" s="56">
        <v>44548</v>
      </c>
      <c r="AB241" s="56">
        <v>44548</v>
      </c>
      <c r="AC241" s="56">
        <v>44557</v>
      </c>
      <c r="AD241" s="55">
        <v>1250</v>
      </c>
      <c r="AE241" s="55" t="s">
        <v>604</v>
      </c>
      <c r="AF241" s="60">
        <v>1558048</v>
      </c>
      <c r="AG241" s="60">
        <v>1558048</v>
      </c>
      <c r="AH241" s="60">
        <v>0</v>
      </c>
      <c r="AI241" s="60">
        <v>0</v>
      </c>
      <c r="AJ241" s="60">
        <v>0</v>
      </c>
      <c r="AK241" s="60">
        <v>0</v>
      </c>
      <c r="AL241" s="60">
        <v>0</v>
      </c>
      <c r="AM241" s="60">
        <v>1558048</v>
      </c>
      <c r="AN241" s="55"/>
      <c r="AO241" s="55" t="s">
        <v>985</v>
      </c>
      <c r="AP241" s="55" t="s">
        <v>986</v>
      </c>
      <c r="AQ241" s="55"/>
      <c r="AR241" s="60">
        <v>0</v>
      </c>
      <c r="AS241" s="60">
        <v>0</v>
      </c>
      <c r="AT241" s="60">
        <v>1558048</v>
      </c>
      <c r="AU241" s="55" t="s">
        <v>568</v>
      </c>
      <c r="AV241" s="55" t="s">
        <v>987</v>
      </c>
      <c r="AW241" s="55" t="s">
        <v>616</v>
      </c>
      <c r="AX241" s="55"/>
      <c r="AY241" s="55" t="s">
        <v>609</v>
      </c>
      <c r="AZ241" s="55" t="s">
        <v>610</v>
      </c>
      <c r="BA241" s="60">
        <v>0</v>
      </c>
      <c r="BB241" s="60">
        <v>1558048</v>
      </c>
      <c r="BC241" s="60">
        <v>0</v>
      </c>
      <c r="BD241" s="60">
        <v>0</v>
      </c>
      <c r="BE241" s="60">
        <v>0</v>
      </c>
      <c r="BF241" s="60">
        <v>0</v>
      </c>
      <c r="BG241" s="60">
        <v>0</v>
      </c>
      <c r="BH241" s="60">
        <v>0</v>
      </c>
      <c r="BI241" s="60">
        <v>0</v>
      </c>
      <c r="BJ241" s="60">
        <v>0</v>
      </c>
      <c r="BK241" s="60">
        <v>0</v>
      </c>
      <c r="BL241" s="60">
        <v>0</v>
      </c>
      <c r="BM241" s="60">
        <v>0</v>
      </c>
      <c r="BN241" s="55"/>
      <c r="BO241" s="56"/>
      <c r="BP241" s="55"/>
      <c r="BQ241" s="60">
        <v>0</v>
      </c>
    </row>
    <row r="242" spans="1:69" x14ac:dyDescent="0.35">
      <c r="A242" s="55">
        <v>900951033</v>
      </c>
      <c r="B242" s="55" t="s">
        <v>596</v>
      </c>
      <c r="C242" s="55"/>
      <c r="D242" s="55" t="s">
        <v>292</v>
      </c>
      <c r="E242" s="55" t="s">
        <v>292</v>
      </c>
      <c r="F242" s="55" t="s">
        <v>988</v>
      </c>
      <c r="G242" s="55">
        <v>3</v>
      </c>
      <c r="H242" s="56">
        <v>44573</v>
      </c>
      <c r="I242" s="56">
        <v>44613</v>
      </c>
      <c r="J242" s="57">
        <v>1753176</v>
      </c>
      <c r="K242" s="58">
        <v>1753176</v>
      </c>
      <c r="L242" s="59" t="s">
        <v>598</v>
      </c>
      <c r="M242" s="59" t="s">
        <v>599</v>
      </c>
      <c r="N242" s="59" t="s">
        <v>629</v>
      </c>
      <c r="O242" s="59" t="s">
        <v>601</v>
      </c>
      <c r="P242" s="70">
        <v>0</v>
      </c>
      <c r="Q242" s="70">
        <v>0</v>
      </c>
      <c r="R242" s="55" t="s">
        <v>602</v>
      </c>
      <c r="S242" s="55" t="s">
        <v>602</v>
      </c>
      <c r="T242" s="60">
        <v>0</v>
      </c>
      <c r="U242" s="55"/>
      <c r="V242" s="55"/>
      <c r="W242" s="55"/>
      <c r="X242" s="55"/>
      <c r="Y242" s="55" t="s">
        <v>603</v>
      </c>
      <c r="Z242" s="56">
        <v>44573</v>
      </c>
      <c r="AA242" s="56">
        <v>44613</v>
      </c>
      <c r="AB242" s="56">
        <v>44613</v>
      </c>
      <c r="AC242" s="56">
        <v>44615</v>
      </c>
      <c r="AD242" s="55">
        <v>1192</v>
      </c>
      <c r="AE242" s="55" t="s">
        <v>604</v>
      </c>
      <c r="AF242" s="60">
        <v>1753176</v>
      </c>
      <c r="AG242" s="60">
        <v>1753176</v>
      </c>
      <c r="AH242" s="60">
        <v>0</v>
      </c>
      <c r="AI242" s="60">
        <v>0</v>
      </c>
      <c r="AJ242" s="60">
        <v>0</v>
      </c>
      <c r="AK242" s="60">
        <v>0</v>
      </c>
      <c r="AL242" s="60">
        <v>0</v>
      </c>
      <c r="AM242" s="60">
        <v>1753176</v>
      </c>
      <c r="AN242" s="55"/>
      <c r="AO242" s="55" t="s">
        <v>660</v>
      </c>
      <c r="AP242" s="55" t="s">
        <v>989</v>
      </c>
      <c r="AQ242" s="55"/>
      <c r="AR242" s="60">
        <v>0</v>
      </c>
      <c r="AS242" s="60">
        <v>0</v>
      </c>
      <c r="AT242" s="60">
        <v>1753176</v>
      </c>
      <c r="AU242" s="55" t="s">
        <v>568</v>
      </c>
      <c r="AV242" s="55" t="s">
        <v>990</v>
      </c>
      <c r="AW242" s="55" t="s">
        <v>608</v>
      </c>
      <c r="AX242" s="55"/>
      <c r="AY242" s="55" t="s">
        <v>609</v>
      </c>
      <c r="AZ242" s="55" t="s">
        <v>610</v>
      </c>
      <c r="BA242" s="60">
        <v>0</v>
      </c>
      <c r="BB242" s="60">
        <v>1753176</v>
      </c>
      <c r="BC242" s="60">
        <v>0</v>
      </c>
      <c r="BD242" s="60">
        <v>0</v>
      </c>
      <c r="BE242" s="60">
        <v>0</v>
      </c>
      <c r="BF242" s="60">
        <v>0</v>
      </c>
      <c r="BG242" s="60">
        <v>0</v>
      </c>
      <c r="BH242" s="60">
        <v>0</v>
      </c>
      <c r="BI242" s="60">
        <v>0</v>
      </c>
      <c r="BJ242" s="60">
        <v>0</v>
      </c>
      <c r="BK242" s="60">
        <v>0</v>
      </c>
      <c r="BL242" s="60">
        <v>0</v>
      </c>
      <c r="BM242" s="60">
        <v>0</v>
      </c>
      <c r="BN242" s="55"/>
      <c r="BO242" s="56"/>
      <c r="BP242" s="55"/>
      <c r="BQ242" s="60">
        <v>0</v>
      </c>
    </row>
    <row r="243" spans="1:69" x14ac:dyDescent="0.35">
      <c r="A243" s="55">
        <v>900951033</v>
      </c>
      <c r="B243" s="55" t="s">
        <v>596</v>
      </c>
      <c r="C243" s="55"/>
      <c r="D243" s="55" t="s">
        <v>115</v>
      </c>
      <c r="E243" s="55" t="s">
        <v>115</v>
      </c>
      <c r="F243" s="55" t="s">
        <v>991</v>
      </c>
      <c r="G243" s="55">
        <v>6</v>
      </c>
      <c r="H243" s="56">
        <v>43509</v>
      </c>
      <c r="I243" s="56">
        <v>43516</v>
      </c>
      <c r="J243" s="57">
        <v>1788600</v>
      </c>
      <c r="K243" s="58">
        <v>638600</v>
      </c>
      <c r="L243" s="59" t="s">
        <v>598</v>
      </c>
      <c r="M243" s="59" t="s">
        <v>599</v>
      </c>
      <c r="N243" s="59" t="s">
        <v>612</v>
      </c>
      <c r="O243" s="59" t="s">
        <v>601</v>
      </c>
      <c r="P243" s="70">
        <v>0</v>
      </c>
      <c r="Q243" s="70">
        <v>0</v>
      </c>
      <c r="R243" s="55" t="s">
        <v>602</v>
      </c>
      <c r="S243" s="55" t="s">
        <v>602</v>
      </c>
      <c r="T243" s="60">
        <v>0</v>
      </c>
      <c r="U243" s="55"/>
      <c r="V243" s="55"/>
      <c r="W243" s="55"/>
      <c r="X243" s="55"/>
      <c r="Y243" s="55" t="s">
        <v>603</v>
      </c>
      <c r="Z243" s="56">
        <v>43509</v>
      </c>
      <c r="AA243" s="56">
        <v>43516</v>
      </c>
      <c r="AB243" s="56">
        <v>44915</v>
      </c>
      <c r="AC243" s="56">
        <v>43517</v>
      </c>
      <c r="AD243" s="55">
        <v>2290</v>
      </c>
      <c r="AE243" s="55" t="s">
        <v>604</v>
      </c>
      <c r="AF243" s="60">
        <v>1788600</v>
      </c>
      <c r="AG243" s="60">
        <v>1788600</v>
      </c>
      <c r="AH243" s="60">
        <v>0</v>
      </c>
      <c r="AI243" s="60">
        <v>0</v>
      </c>
      <c r="AJ243" s="60">
        <v>0</v>
      </c>
      <c r="AK243" s="60">
        <v>0</v>
      </c>
      <c r="AL243" s="60">
        <v>0</v>
      </c>
      <c r="AM243" s="60">
        <v>1788600</v>
      </c>
      <c r="AN243" s="55"/>
      <c r="AO243" s="55" t="s">
        <v>660</v>
      </c>
      <c r="AP243" s="55" t="s">
        <v>992</v>
      </c>
      <c r="AQ243" s="55"/>
      <c r="AR243" s="60">
        <v>0</v>
      </c>
      <c r="AS243" s="60">
        <v>0</v>
      </c>
      <c r="AT243" s="60">
        <v>1788600</v>
      </c>
      <c r="AU243" s="55" t="s">
        <v>568</v>
      </c>
      <c r="AV243" s="55" t="s">
        <v>993</v>
      </c>
      <c r="AW243" s="55" t="s">
        <v>616</v>
      </c>
      <c r="AX243" s="55"/>
      <c r="AY243" s="55" t="s">
        <v>609</v>
      </c>
      <c r="AZ243" s="55" t="s">
        <v>610</v>
      </c>
      <c r="BA243" s="60">
        <v>0</v>
      </c>
      <c r="BB243" s="60">
        <v>638600</v>
      </c>
      <c r="BC243" s="60">
        <v>0</v>
      </c>
      <c r="BD243" s="60">
        <v>0</v>
      </c>
      <c r="BE243" s="60">
        <v>0</v>
      </c>
      <c r="BF243" s="60">
        <v>0</v>
      </c>
      <c r="BG243" s="60">
        <v>0</v>
      </c>
      <c r="BH243" s="60">
        <v>0</v>
      </c>
      <c r="BI243" s="60">
        <v>0</v>
      </c>
      <c r="BJ243" s="60">
        <v>0</v>
      </c>
      <c r="BK243" s="60">
        <v>0</v>
      </c>
      <c r="BL243" s="60">
        <v>0</v>
      </c>
      <c r="BM243" s="60">
        <v>0</v>
      </c>
      <c r="BN243" s="55"/>
      <c r="BO243" s="56"/>
      <c r="BP243" s="55"/>
      <c r="BQ243" s="60">
        <v>0</v>
      </c>
    </row>
    <row r="244" spans="1:69" x14ac:dyDescent="0.35">
      <c r="A244" s="55">
        <v>900951033</v>
      </c>
      <c r="B244" s="55" t="s">
        <v>596</v>
      </c>
      <c r="C244" s="55"/>
      <c r="D244" s="55" t="s">
        <v>494</v>
      </c>
      <c r="E244" s="55" t="s">
        <v>494</v>
      </c>
      <c r="F244" s="55" t="s">
        <v>994</v>
      </c>
      <c r="G244" s="55">
        <v>1</v>
      </c>
      <c r="H244" s="56">
        <v>45197</v>
      </c>
      <c r="I244" s="56">
        <v>45203</v>
      </c>
      <c r="J244" s="57">
        <v>1794800</v>
      </c>
      <c r="K244" s="58">
        <v>1794800</v>
      </c>
      <c r="L244" s="59" t="s">
        <v>598</v>
      </c>
      <c r="M244" s="59" t="s">
        <v>599</v>
      </c>
      <c r="N244" s="59" t="s">
        <v>612</v>
      </c>
      <c r="O244" s="59" t="s">
        <v>601</v>
      </c>
      <c r="P244" s="70">
        <v>0</v>
      </c>
      <c r="Q244" s="70">
        <v>0</v>
      </c>
      <c r="R244" s="55" t="s">
        <v>602</v>
      </c>
      <c r="S244" s="55" t="s">
        <v>602</v>
      </c>
      <c r="T244" s="60">
        <v>0</v>
      </c>
      <c r="U244" s="55"/>
      <c r="V244" s="55"/>
      <c r="W244" s="55"/>
      <c r="X244" s="55"/>
      <c r="Y244" s="55" t="s">
        <v>603</v>
      </c>
      <c r="Z244" s="56">
        <v>45197</v>
      </c>
      <c r="AA244" s="56">
        <v>45517</v>
      </c>
      <c r="AB244" s="56"/>
      <c r="AC244" s="56">
        <v>45530</v>
      </c>
      <c r="AD244" s="55">
        <v>277</v>
      </c>
      <c r="AE244" s="55" t="s">
        <v>624</v>
      </c>
      <c r="AF244" s="60">
        <v>1794800</v>
      </c>
      <c r="AG244" s="60">
        <v>1794800</v>
      </c>
      <c r="AH244" s="60">
        <v>0</v>
      </c>
      <c r="AI244" s="60">
        <v>0</v>
      </c>
      <c r="AJ244" s="60">
        <v>0</v>
      </c>
      <c r="AK244" s="60">
        <v>0</v>
      </c>
      <c r="AL244" s="60">
        <v>0</v>
      </c>
      <c r="AM244" s="60">
        <v>1794800</v>
      </c>
      <c r="AN244" s="55"/>
      <c r="AO244" s="55" t="s">
        <v>625</v>
      </c>
      <c r="AP244" s="55"/>
      <c r="AQ244" s="55"/>
      <c r="AR244" s="60">
        <v>0</v>
      </c>
      <c r="AS244" s="60">
        <v>0</v>
      </c>
      <c r="AT244" s="60">
        <v>1794800</v>
      </c>
      <c r="AU244" s="55" t="s">
        <v>568</v>
      </c>
      <c r="AV244" s="55" t="s">
        <v>626</v>
      </c>
      <c r="AW244" s="55" t="s">
        <v>608</v>
      </c>
      <c r="AX244" s="55" t="s">
        <v>621</v>
      </c>
      <c r="AY244" s="55" t="s">
        <v>622</v>
      </c>
      <c r="AZ244" s="55"/>
      <c r="BA244" s="60">
        <v>0</v>
      </c>
      <c r="BB244" s="60">
        <v>1794800</v>
      </c>
      <c r="BC244" s="60">
        <v>0</v>
      </c>
      <c r="BD244" s="60">
        <v>0</v>
      </c>
      <c r="BE244" s="60">
        <v>0</v>
      </c>
      <c r="BF244" s="60">
        <v>0</v>
      </c>
      <c r="BG244" s="60">
        <v>0</v>
      </c>
      <c r="BH244" s="60">
        <v>0</v>
      </c>
      <c r="BI244" s="60">
        <v>0</v>
      </c>
      <c r="BJ244" s="60">
        <v>0</v>
      </c>
      <c r="BK244" s="60">
        <v>0</v>
      </c>
      <c r="BL244" s="60">
        <v>0</v>
      </c>
      <c r="BM244" s="60">
        <v>0</v>
      </c>
      <c r="BN244" s="55"/>
      <c r="BO244" s="56"/>
      <c r="BP244" s="55"/>
      <c r="BQ244" s="60">
        <v>0</v>
      </c>
    </row>
    <row r="245" spans="1:69" x14ac:dyDescent="0.35">
      <c r="A245" s="55">
        <v>900951033</v>
      </c>
      <c r="B245" s="55" t="s">
        <v>596</v>
      </c>
      <c r="C245" s="55"/>
      <c r="D245" s="55" t="s">
        <v>475</v>
      </c>
      <c r="E245" s="55" t="s">
        <v>475</v>
      </c>
      <c r="F245" s="55" t="s">
        <v>995</v>
      </c>
      <c r="G245" s="55">
        <v>1</v>
      </c>
      <c r="H245" s="56">
        <v>45158</v>
      </c>
      <c r="I245" s="56">
        <v>45184</v>
      </c>
      <c r="J245" s="57">
        <v>1796459</v>
      </c>
      <c r="K245" s="58">
        <v>1796459</v>
      </c>
      <c r="L245" s="59" t="s">
        <v>598</v>
      </c>
      <c r="M245" s="59" t="s">
        <v>599</v>
      </c>
      <c r="N245" s="59" t="s">
        <v>629</v>
      </c>
      <c r="O245" s="59" t="s">
        <v>601</v>
      </c>
      <c r="P245" s="70">
        <v>0</v>
      </c>
      <c r="Q245" s="70">
        <v>0</v>
      </c>
      <c r="R245" s="55" t="s">
        <v>602</v>
      </c>
      <c r="S245" s="55" t="s">
        <v>602</v>
      </c>
      <c r="T245" s="60">
        <v>0</v>
      </c>
      <c r="U245" s="55"/>
      <c r="V245" s="55"/>
      <c r="W245" s="55"/>
      <c r="X245" s="55"/>
      <c r="Y245" s="55" t="s">
        <v>603</v>
      </c>
      <c r="Z245" s="56">
        <v>45158</v>
      </c>
      <c r="AA245" s="56">
        <v>45517</v>
      </c>
      <c r="AB245" s="56"/>
      <c r="AC245" s="56">
        <v>45530</v>
      </c>
      <c r="AD245" s="55">
        <v>277</v>
      </c>
      <c r="AE245" s="55" t="s">
        <v>624</v>
      </c>
      <c r="AF245" s="60">
        <v>1796459</v>
      </c>
      <c r="AG245" s="60">
        <v>1796459</v>
      </c>
      <c r="AH245" s="60">
        <v>0</v>
      </c>
      <c r="AI245" s="60">
        <v>0</v>
      </c>
      <c r="AJ245" s="60">
        <v>0</v>
      </c>
      <c r="AK245" s="60">
        <v>0</v>
      </c>
      <c r="AL245" s="60">
        <v>0</v>
      </c>
      <c r="AM245" s="60">
        <v>1796459</v>
      </c>
      <c r="AN245" s="55"/>
      <c r="AO245" s="55" t="s">
        <v>625</v>
      </c>
      <c r="AP245" s="55"/>
      <c r="AQ245" s="55"/>
      <c r="AR245" s="60">
        <v>0</v>
      </c>
      <c r="AS245" s="60">
        <v>0</v>
      </c>
      <c r="AT245" s="60">
        <v>1796459</v>
      </c>
      <c r="AU245" s="55" t="s">
        <v>568</v>
      </c>
      <c r="AV245" s="55" t="s">
        <v>626</v>
      </c>
      <c r="AW245" s="55" t="s">
        <v>608</v>
      </c>
      <c r="AX245" s="55" t="s">
        <v>621</v>
      </c>
      <c r="AY245" s="55" t="s">
        <v>622</v>
      </c>
      <c r="AZ245" s="55"/>
      <c r="BA245" s="60">
        <v>0</v>
      </c>
      <c r="BB245" s="60">
        <v>1796459</v>
      </c>
      <c r="BC245" s="60">
        <v>0</v>
      </c>
      <c r="BD245" s="60">
        <v>0</v>
      </c>
      <c r="BE245" s="60">
        <v>0</v>
      </c>
      <c r="BF245" s="60">
        <v>0</v>
      </c>
      <c r="BG245" s="60">
        <v>0</v>
      </c>
      <c r="BH245" s="60">
        <v>0</v>
      </c>
      <c r="BI245" s="60">
        <v>0</v>
      </c>
      <c r="BJ245" s="60">
        <v>0</v>
      </c>
      <c r="BK245" s="60">
        <v>0</v>
      </c>
      <c r="BL245" s="60">
        <v>0</v>
      </c>
      <c r="BM245" s="60">
        <v>0</v>
      </c>
      <c r="BN245" s="55"/>
      <c r="BO245" s="56"/>
      <c r="BP245" s="55"/>
      <c r="BQ245" s="60">
        <v>0</v>
      </c>
    </row>
    <row r="246" spans="1:69" x14ac:dyDescent="0.35">
      <c r="A246" s="55">
        <v>900951033</v>
      </c>
      <c r="B246" s="55" t="s">
        <v>596</v>
      </c>
      <c r="C246" s="55"/>
      <c r="D246" s="55" t="s">
        <v>404</v>
      </c>
      <c r="E246" s="55" t="s">
        <v>404</v>
      </c>
      <c r="F246" s="55" t="s">
        <v>996</v>
      </c>
      <c r="G246" s="55">
        <v>2</v>
      </c>
      <c r="H246" s="56">
        <v>44993</v>
      </c>
      <c r="I246" s="56">
        <v>45029</v>
      </c>
      <c r="J246" s="57">
        <v>1811110</v>
      </c>
      <c r="K246" s="58">
        <v>1811110</v>
      </c>
      <c r="L246" s="59" t="s">
        <v>598</v>
      </c>
      <c r="M246" s="59" t="s">
        <v>599</v>
      </c>
      <c r="N246" s="59" t="s">
        <v>629</v>
      </c>
      <c r="O246" s="59" t="s">
        <v>601</v>
      </c>
      <c r="P246" s="70">
        <v>0</v>
      </c>
      <c r="Q246" s="70">
        <v>0</v>
      </c>
      <c r="R246" s="55" t="s">
        <v>602</v>
      </c>
      <c r="S246" s="55" t="s">
        <v>602</v>
      </c>
      <c r="T246" s="60">
        <v>0</v>
      </c>
      <c r="U246" s="55"/>
      <c r="V246" s="55"/>
      <c r="W246" s="55"/>
      <c r="X246" s="55"/>
      <c r="Y246" s="55" t="s">
        <v>603</v>
      </c>
      <c r="Z246" s="56">
        <v>44993</v>
      </c>
      <c r="AA246" s="56">
        <v>45295</v>
      </c>
      <c r="AB246" s="56"/>
      <c r="AC246" s="56">
        <v>45316</v>
      </c>
      <c r="AD246" s="55">
        <v>491</v>
      </c>
      <c r="AE246" s="55" t="s">
        <v>604</v>
      </c>
      <c r="AF246" s="60">
        <v>1811110</v>
      </c>
      <c r="AG246" s="60">
        <v>1811110</v>
      </c>
      <c r="AH246" s="60">
        <v>0</v>
      </c>
      <c r="AI246" s="60">
        <v>0</v>
      </c>
      <c r="AJ246" s="60">
        <v>0</v>
      </c>
      <c r="AK246" s="60">
        <v>0</v>
      </c>
      <c r="AL246" s="60">
        <v>0</v>
      </c>
      <c r="AM246" s="60">
        <v>1811110</v>
      </c>
      <c r="AN246" s="55"/>
      <c r="AO246" s="55" t="s">
        <v>997</v>
      </c>
      <c r="AP246" s="55" t="s">
        <v>998</v>
      </c>
      <c r="AQ246" s="55"/>
      <c r="AR246" s="60">
        <v>0</v>
      </c>
      <c r="AS246" s="60">
        <v>0</v>
      </c>
      <c r="AT246" s="60">
        <v>1811110</v>
      </c>
      <c r="AU246" s="55" t="s">
        <v>568</v>
      </c>
      <c r="AV246" s="55" t="s">
        <v>999</v>
      </c>
      <c r="AW246" s="55" t="s">
        <v>726</v>
      </c>
      <c r="AX246" s="55" t="s">
        <v>621</v>
      </c>
      <c r="AY246" s="55" t="s">
        <v>622</v>
      </c>
      <c r="AZ246" s="55"/>
      <c r="BA246" s="60">
        <v>0</v>
      </c>
      <c r="BB246" s="60">
        <v>1811110</v>
      </c>
      <c r="BC246" s="60">
        <v>0</v>
      </c>
      <c r="BD246" s="60">
        <v>0</v>
      </c>
      <c r="BE246" s="60">
        <v>0</v>
      </c>
      <c r="BF246" s="60">
        <v>0</v>
      </c>
      <c r="BG246" s="60">
        <v>0</v>
      </c>
      <c r="BH246" s="60">
        <v>0</v>
      </c>
      <c r="BI246" s="60">
        <v>0</v>
      </c>
      <c r="BJ246" s="60">
        <v>0</v>
      </c>
      <c r="BK246" s="60">
        <v>0</v>
      </c>
      <c r="BL246" s="60">
        <v>0</v>
      </c>
      <c r="BM246" s="60">
        <v>0</v>
      </c>
      <c r="BN246" s="55"/>
      <c r="BO246" s="56"/>
      <c r="BP246" s="55"/>
      <c r="BQ246" s="60">
        <v>0</v>
      </c>
    </row>
    <row r="247" spans="1:69" x14ac:dyDescent="0.35">
      <c r="A247" s="55">
        <v>900951033</v>
      </c>
      <c r="B247" s="55" t="s">
        <v>596</v>
      </c>
      <c r="C247" s="55"/>
      <c r="D247" s="55" t="s">
        <v>158</v>
      </c>
      <c r="E247" s="55" t="s">
        <v>158</v>
      </c>
      <c r="F247" s="55" t="s">
        <v>1000</v>
      </c>
      <c r="G247" s="55">
        <v>5</v>
      </c>
      <c r="H247" s="56">
        <v>44014</v>
      </c>
      <c r="I247" s="56">
        <v>44028</v>
      </c>
      <c r="J247" s="57">
        <v>1844929</v>
      </c>
      <c r="K247" s="58">
        <v>1844929</v>
      </c>
      <c r="L247" s="59" t="s">
        <v>598</v>
      </c>
      <c r="M247" s="59" t="s">
        <v>599</v>
      </c>
      <c r="N247" s="59" t="s">
        <v>612</v>
      </c>
      <c r="O247" s="59" t="s">
        <v>601</v>
      </c>
      <c r="P247" s="70">
        <v>0</v>
      </c>
      <c r="Q247" s="70">
        <v>0</v>
      </c>
      <c r="R247" s="55" t="s">
        <v>602</v>
      </c>
      <c r="S247" s="55" t="s">
        <v>602</v>
      </c>
      <c r="T247" s="60">
        <v>0</v>
      </c>
      <c r="U247" s="55"/>
      <c r="V247" s="55"/>
      <c r="W247" s="55"/>
      <c r="X247" s="55"/>
      <c r="Y247" s="55" t="s">
        <v>603</v>
      </c>
      <c r="Z247" s="56">
        <v>44014</v>
      </c>
      <c r="AA247" s="56">
        <v>44029</v>
      </c>
      <c r="AB247" s="56">
        <v>44029</v>
      </c>
      <c r="AC247" s="56">
        <v>44033</v>
      </c>
      <c r="AD247" s="55">
        <v>1774</v>
      </c>
      <c r="AE247" s="55" t="s">
        <v>604</v>
      </c>
      <c r="AF247" s="60">
        <v>1844929</v>
      </c>
      <c r="AG247" s="60">
        <v>1844929</v>
      </c>
      <c r="AH247" s="60">
        <v>0</v>
      </c>
      <c r="AI247" s="60">
        <v>0</v>
      </c>
      <c r="AJ247" s="60">
        <v>0</v>
      </c>
      <c r="AK247" s="60">
        <v>0</v>
      </c>
      <c r="AL247" s="60">
        <v>0</v>
      </c>
      <c r="AM247" s="60">
        <v>1844929</v>
      </c>
      <c r="AN247" s="55"/>
      <c r="AO247" s="55" t="s">
        <v>1001</v>
      </c>
      <c r="AP247" s="55" t="s">
        <v>1002</v>
      </c>
      <c r="AQ247" s="55"/>
      <c r="AR247" s="60">
        <v>0</v>
      </c>
      <c r="AS247" s="60">
        <v>0</v>
      </c>
      <c r="AT247" s="60">
        <v>1844929</v>
      </c>
      <c r="AU247" s="55" t="s">
        <v>568</v>
      </c>
      <c r="AV247" s="55" t="s">
        <v>1003</v>
      </c>
      <c r="AW247" s="55" t="s">
        <v>616</v>
      </c>
      <c r="AX247" s="55"/>
      <c r="AY247" s="55" t="s">
        <v>609</v>
      </c>
      <c r="AZ247" s="55" t="s">
        <v>610</v>
      </c>
      <c r="BA247" s="60">
        <v>0</v>
      </c>
      <c r="BB247" s="60">
        <v>1844929</v>
      </c>
      <c r="BC247" s="60">
        <v>0</v>
      </c>
      <c r="BD247" s="60">
        <v>0</v>
      </c>
      <c r="BE247" s="60">
        <v>0</v>
      </c>
      <c r="BF247" s="60">
        <v>0</v>
      </c>
      <c r="BG247" s="60">
        <v>0</v>
      </c>
      <c r="BH247" s="60">
        <v>0</v>
      </c>
      <c r="BI247" s="60">
        <v>0</v>
      </c>
      <c r="BJ247" s="60">
        <v>0</v>
      </c>
      <c r="BK247" s="60">
        <v>0</v>
      </c>
      <c r="BL247" s="60">
        <v>0</v>
      </c>
      <c r="BM247" s="60">
        <v>0</v>
      </c>
      <c r="BN247" s="55"/>
      <c r="BO247" s="56"/>
      <c r="BP247" s="55"/>
      <c r="BQ247" s="60">
        <v>0</v>
      </c>
    </row>
    <row r="248" spans="1:69" x14ac:dyDescent="0.35">
      <c r="A248" s="55">
        <v>900951033</v>
      </c>
      <c r="B248" s="55" t="s">
        <v>596</v>
      </c>
      <c r="C248" s="55"/>
      <c r="D248" s="55" t="s">
        <v>250</v>
      </c>
      <c r="E248" s="55" t="s">
        <v>250</v>
      </c>
      <c r="F248" s="55" t="s">
        <v>1004</v>
      </c>
      <c r="G248" s="55">
        <v>3</v>
      </c>
      <c r="H248" s="56">
        <v>44418</v>
      </c>
      <c r="I248" s="56">
        <v>44457</v>
      </c>
      <c r="J248" s="57">
        <v>1863094</v>
      </c>
      <c r="K248" s="58">
        <v>1863094</v>
      </c>
      <c r="L248" s="59" t="s">
        <v>598</v>
      </c>
      <c r="M248" s="59" t="s">
        <v>599</v>
      </c>
      <c r="N248" s="59" t="s">
        <v>612</v>
      </c>
      <c r="O248" s="59" t="s">
        <v>601</v>
      </c>
      <c r="P248" s="70">
        <v>0</v>
      </c>
      <c r="Q248" s="70">
        <v>0</v>
      </c>
      <c r="R248" s="55" t="s">
        <v>602</v>
      </c>
      <c r="S248" s="55" t="s">
        <v>602</v>
      </c>
      <c r="T248" s="60">
        <v>0</v>
      </c>
      <c r="U248" s="55"/>
      <c r="V248" s="55"/>
      <c r="W248" s="55"/>
      <c r="X248" s="55"/>
      <c r="Y248" s="55" t="s">
        <v>603</v>
      </c>
      <c r="Z248" s="56">
        <v>44418</v>
      </c>
      <c r="AA248" s="56">
        <v>44457</v>
      </c>
      <c r="AB248" s="56">
        <v>44457</v>
      </c>
      <c r="AC248" s="56">
        <v>44459</v>
      </c>
      <c r="AD248" s="55">
        <v>1348</v>
      </c>
      <c r="AE248" s="55" t="s">
        <v>604</v>
      </c>
      <c r="AF248" s="60">
        <v>1863094</v>
      </c>
      <c r="AG248" s="60">
        <v>1863094</v>
      </c>
      <c r="AH248" s="60">
        <v>0</v>
      </c>
      <c r="AI248" s="60">
        <v>0</v>
      </c>
      <c r="AJ248" s="60">
        <v>0</v>
      </c>
      <c r="AK248" s="60">
        <v>0</v>
      </c>
      <c r="AL248" s="60">
        <v>0</v>
      </c>
      <c r="AM248" s="60">
        <v>1863094</v>
      </c>
      <c r="AN248" s="55"/>
      <c r="AO248" s="55" t="s">
        <v>1005</v>
      </c>
      <c r="AP248" s="55" t="s">
        <v>1006</v>
      </c>
      <c r="AQ248" s="55"/>
      <c r="AR248" s="60">
        <v>0</v>
      </c>
      <c r="AS248" s="60">
        <v>0</v>
      </c>
      <c r="AT248" s="60">
        <v>1863094</v>
      </c>
      <c r="AU248" s="55" t="s">
        <v>568</v>
      </c>
      <c r="AV248" s="55" t="s">
        <v>1007</v>
      </c>
      <c r="AW248" s="55" t="s">
        <v>608</v>
      </c>
      <c r="AX248" s="55"/>
      <c r="AY248" s="55" t="s">
        <v>609</v>
      </c>
      <c r="AZ248" s="55" t="s">
        <v>610</v>
      </c>
      <c r="BA248" s="60">
        <v>0</v>
      </c>
      <c r="BB248" s="60">
        <v>1863094</v>
      </c>
      <c r="BC248" s="60">
        <v>0</v>
      </c>
      <c r="BD248" s="60">
        <v>0</v>
      </c>
      <c r="BE248" s="60">
        <v>0</v>
      </c>
      <c r="BF248" s="60">
        <v>0</v>
      </c>
      <c r="BG248" s="60">
        <v>0</v>
      </c>
      <c r="BH248" s="60">
        <v>0</v>
      </c>
      <c r="BI248" s="60">
        <v>0</v>
      </c>
      <c r="BJ248" s="60">
        <v>0</v>
      </c>
      <c r="BK248" s="60">
        <v>0</v>
      </c>
      <c r="BL248" s="60">
        <v>0</v>
      </c>
      <c r="BM248" s="60">
        <v>0</v>
      </c>
      <c r="BN248" s="55"/>
      <c r="BO248" s="56"/>
      <c r="BP248" s="55"/>
      <c r="BQ248" s="60">
        <v>0</v>
      </c>
    </row>
    <row r="249" spans="1:69" x14ac:dyDescent="0.35">
      <c r="A249" s="55">
        <v>900951033</v>
      </c>
      <c r="B249" s="55" t="s">
        <v>596</v>
      </c>
      <c r="C249" s="55"/>
      <c r="D249" s="55" t="s">
        <v>138</v>
      </c>
      <c r="E249" s="55" t="s">
        <v>138</v>
      </c>
      <c r="F249" s="55" t="s">
        <v>1008</v>
      </c>
      <c r="G249" s="55">
        <v>5</v>
      </c>
      <c r="H249" s="56">
        <v>43902</v>
      </c>
      <c r="I249" s="56">
        <v>43936</v>
      </c>
      <c r="J249" s="57">
        <v>1931300</v>
      </c>
      <c r="K249" s="58">
        <v>1931300</v>
      </c>
      <c r="L249" s="59" t="s">
        <v>598</v>
      </c>
      <c r="M249" s="59" t="s">
        <v>599</v>
      </c>
      <c r="N249" s="59" t="s">
        <v>612</v>
      </c>
      <c r="O249" s="59" t="s">
        <v>601</v>
      </c>
      <c r="P249" s="70">
        <v>0</v>
      </c>
      <c r="Q249" s="70">
        <v>0</v>
      </c>
      <c r="R249" s="55" t="s">
        <v>602</v>
      </c>
      <c r="S249" s="55" t="s">
        <v>602</v>
      </c>
      <c r="T249" s="60">
        <v>0</v>
      </c>
      <c r="U249" s="55"/>
      <c r="V249" s="55"/>
      <c r="W249" s="55"/>
      <c r="X249" s="55"/>
      <c r="Y249" s="55" t="s">
        <v>603</v>
      </c>
      <c r="Z249" s="56">
        <v>43902</v>
      </c>
      <c r="AA249" s="56">
        <v>43939</v>
      </c>
      <c r="AB249" s="56">
        <v>43939</v>
      </c>
      <c r="AC249" s="56">
        <v>43948</v>
      </c>
      <c r="AD249" s="55">
        <v>1859</v>
      </c>
      <c r="AE249" s="55" t="s">
        <v>604</v>
      </c>
      <c r="AF249" s="60">
        <v>1931300</v>
      </c>
      <c r="AG249" s="60">
        <v>1931300</v>
      </c>
      <c r="AH249" s="60">
        <v>0</v>
      </c>
      <c r="AI249" s="60">
        <v>0</v>
      </c>
      <c r="AJ249" s="60">
        <v>0</v>
      </c>
      <c r="AK249" s="60">
        <v>0</v>
      </c>
      <c r="AL249" s="60">
        <v>0</v>
      </c>
      <c r="AM249" s="60">
        <v>1931300</v>
      </c>
      <c r="AN249" s="55"/>
      <c r="AO249" s="55" t="s">
        <v>1009</v>
      </c>
      <c r="AP249" s="55" t="s">
        <v>1010</v>
      </c>
      <c r="AQ249" s="55"/>
      <c r="AR249" s="60">
        <v>0</v>
      </c>
      <c r="AS249" s="60">
        <v>0</v>
      </c>
      <c r="AT249" s="60">
        <v>1931300</v>
      </c>
      <c r="AU249" s="55" t="s">
        <v>568</v>
      </c>
      <c r="AV249" s="55" t="s">
        <v>1011</v>
      </c>
      <c r="AW249" s="55" t="s">
        <v>616</v>
      </c>
      <c r="AX249" s="55"/>
      <c r="AY249" s="55" t="s">
        <v>609</v>
      </c>
      <c r="AZ249" s="55" t="s">
        <v>610</v>
      </c>
      <c r="BA249" s="60">
        <v>0</v>
      </c>
      <c r="BB249" s="60">
        <v>1931300</v>
      </c>
      <c r="BC249" s="60">
        <v>0</v>
      </c>
      <c r="BD249" s="60">
        <v>0</v>
      </c>
      <c r="BE249" s="60">
        <v>0</v>
      </c>
      <c r="BF249" s="60">
        <v>0</v>
      </c>
      <c r="BG249" s="60">
        <v>0</v>
      </c>
      <c r="BH249" s="60">
        <v>0</v>
      </c>
      <c r="BI249" s="60">
        <v>0</v>
      </c>
      <c r="BJ249" s="60">
        <v>0</v>
      </c>
      <c r="BK249" s="60">
        <v>0</v>
      </c>
      <c r="BL249" s="60">
        <v>0</v>
      </c>
      <c r="BM249" s="60">
        <v>0</v>
      </c>
      <c r="BN249" s="55"/>
      <c r="BO249" s="56"/>
      <c r="BP249" s="55"/>
      <c r="BQ249" s="60">
        <v>0</v>
      </c>
    </row>
    <row r="250" spans="1:69" x14ac:dyDescent="0.35">
      <c r="A250" s="55">
        <v>900951033</v>
      </c>
      <c r="B250" s="55" t="s">
        <v>596</v>
      </c>
      <c r="C250" s="55"/>
      <c r="D250" s="55" t="s">
        <v>134</v>
      </c>
      <c r="E250" s="55" t="s">
        <v>134</v>
      </c>
      <c r="F250" s="55" t="s">
        <v>1012</v>
      </c>
      <c r="G250" s="55">
        <v>5</v>
      </c>
      <c r="H250" s="56">
        <v>43999</v>
      </c>
      <c r="I250" s="56">
        <v>44027</v>
      </c>
      <c r="J250" s="57">
        <v>1962248</v>
      </c>
      <c r="K250" s="58">
        <v>1178248</v>
      </c>
      <c r="L250" s="59" t="s">
        <v>598</v>
      </c>
      <c r="M250" s="59" t="s">
        <v>599</v>
      </c>
      <c r="N250" s="59" t="s">
        <v>618</v>
      </c>
      <c r="O250" s="59" t="s">
        <v>601</v>
      </c>
      <c r="P250" s="70">
        <v>0</v>
      </c>
      <c r="Q250" s="70">
        <v>0</v>
      </c>
      <c r="R250" s="55" t="s">
        <v>602</v>
      </c>
      <c r="S250" s="55" t="s">
        <v>602</v>
      </c>
      <c r="T250" s="60">
        <v>0</v>
      </c>
      <c r="U250" s="55"/>
      <c r="V250" s="55"/>
      <c r="W250" s="55"/>
      <c r="X250" s="55"/>
      <c r="Y250" s="55" t="s">
        <v>603</v>
      </c>
      <c r="Z250" s="56">
        <v>43999</v>
      </c>
      <c r="AA250" s="56">
        <v>44028</v>
      </c>
      <c r="AB250" s="56">
        <v>44936</v>
      </c>
      <c r="AC250" s="56">
        <v>44033</v>
      </c>
      <c r="AD250" s="55">
        <v>1774</v>
      </c>
      <c r="AE250" s="55" t="s">
        <v>604</v>
      </c>
      <c r="AF250" s="60">
        <v>1962248</v>
      </c>
      <c r="AG250" s="60">
        <v>1962248</v>
      </c>
      <c r="AH250" s="60">
        <v>0</v>
      </c>
      <c r="AI250" s="60">
        <v>0</v>
      </c>
      <c r="AJ250" s="60">
        <v>0</v>
      </c>
      <c r="AK250" s="60">
        <v>0</v>
      </c>
      <c r="AL250" s="60">
        <v>0</v>
      </c>
      <c r="AM250" s="60">
        <v>1962248</v>
      </c>
      <c r="AN250" s="55"/>
      <c r="AO250" s="55" t="s">
        <v>660</v>
      </c>
      <c r="AP250" s="55" t="s">
        <v>1013</v>
      </c>
      <c r="AQ250" s="55"/>
      <c r="AR250" s="60">
        <v>0</v>
      </c>
      <c r="AS250" s="60">
        <v>0</v>
      </c>
      <c r="AT250" s="60">
        <v>1962248</v>
      </c>
      <c r="AU250" s="55" t="s">
        <v>568</v>
      </c>
      <c r="AV250" s="55" t="s">
        <v>1014</v>
      </c>
      <c r="AW250" s="55" t="s">
        <v>616</v>
      </c>
      <c r="AX250" s="55"/>
      <c r="AY250" s="55" t="s">
        <v>609</v>
      </c>
      <c r="AZ250" s="55" t="s">
        <v>610</v>
      </c>
      <c r="BA250" s="60">
        <v>0</v>
      </c>
      <c r="BB250" s="60">
        <v>1178248</v>
      </c>
      <c r="BC250" s="60">
        <v>0</v>
      </c>
      <c r="BD250" s="60">
        <v>0</v>
      </c>
      <c r="BE250" s="60">
        <v>0</v>
      </c>
      <c r="BF250" s="60">
        <v>0</v>
      </c>
      <c r="BG250" s="60">
        <v>0</v>
      </c>
      <c r="BH250" s="60">
        <v>0</v>
      </c>
      <c r="BI250" s="60">
        <v>0</v>
      </c>
      <c r="BJ250" s="60">
        <v>0</v>
      </c>
      <c r="BK250" s="60">
        <v>0</v>
      </c>
      <c r="BL250" s="60">
        <v>0</v>
      </c>
      <c r="BM250" s="60">
        <v>0</v>
      </c>
      <c r="BN250" s="55"/>
      <c r="BO250" s="56"/>
      <c r="BP250" s="55"/>
      <c r="BQ250" s="60">
        <v>0</v>
      </c>
    </row>
    <row r="251" spans="1:69" x14ac:dyDescent="0.35">
      <c r="A251" s="55">
        <v>900951033</v>
      </c>
      <c r="B251" s="55" t="s">
        <v>596</v>
      </c>
      <c r="C251" s="55"/>
      <c r="D251" s="55" t="s">
        <v>299</v>
      </c>
      <c r="E251" s="55" t="s">
        <v>299</v>
      </c>
      <c r="F251" s="55" t="s">
        <v>1015</v>
      </c>
      <c r="G251" s="55">
        <v>3</v>
      </c>
      <c r="H251" s="56">
        <v>44594</v>
      </c>
      <c r="I251" s="56">
        <v>44613</v>
      </c>
      <c r="J251" s="57">
        <v>2005699</v>
      </c>
      <c r="K251" s="58">
        <v>2005699</v>
      </c>
      <c r="L251" s="59" t="s">
        <v>598</v>
      </c>
      <c r="M251" s="59" t="s">
        <v>599</v>
      </c>
      <c r="N251" s="59" t="s">
        <v>629</v>
      </c>
      <c r="O251" s="59" t="s">
        <v>601</v>
      </c>
      <c r="P251" s="70">
        <v>0</v>
      </c>
      <c r="Q251" s="70">
        <v>0</v>
      </c>
      <c r="R251" s="55" t="s">
        <v>602</v>
      </c>
      <c r="S251" s="55" t="s">
        <v>602</v>
      </c>
      <c r="T251" s="60">
        <v>0</v>
      </c>
      <c r="U251" s="55"/>
      <c r="V251" s="55"/>
      <c r="W251" s="55"/>
      <c r="X251" s="55"/>
      <c r="Y251" s="55" t="s">
        <v>603</v>
      </c>
      <c r="Z251" s="56">
        <v>44594</v>
      </c>
      <c r="AA251" s="56">
        <v>44613</v>
      </c>
      <c r="AB251" s="56">
        <v>44915</v>
      </c>
      <c r="AC251" s="56">
        <v>44615</v>
      </c>
      <c r="AD251" s="55">
        <v>1192</v>
      </c>
      <c r="AE251" s="55" t="s">
        <v>604</v>
      </c>
      <c r="AF251" s="60">
        <v>2005699</v>
      </c>
      <c r="AG251" s="60">
        <v>2005699</v>
      </c>
      <c r="AH251" s="60">
        <v>0</v>
      </c>
      <c r="AI251" s="60">
        <v>0</v>
      </c>
      <c r="AJ251" s="60">
        <v>0</v>
      </c>
      <c r="AK251" s="60">
        <v>0</v>
      </c>
      <c r="AL251" s="60">
        <v>0</v>
      </c>
      <c r="AM251" s="60">
        <v>2005699</v>
      </c>
      <c r="AN251" s="55"/>
      <c r="AO251" s="55" t="s">
        <v>660</v>
      </c>
      <c r="AP251" s="55" t="s">
        <v>989</v>
      </c>
      <c r="AQ251" s="55"/>
      <c r="AR251" s="60">
        <v>0</v>
      </c>
      <c r="AS251" s="60">
        <v>0</v>
      </c>
      <c r="AT251" s="60">
        <v>2005699</v>
      </c>
      <c r="AU251" s="55" t="s">
        <v>568</v>
      </c>
      <c r="AV251" s="55" t="s">
        <v>990</v>
      </c>
      <c r="AW251" s="55" t="s">
        <v>608</v>
      </c>
      <c r="AX251" s="55"/>
      <c r="AY251" s="55" t="s">
        <v>609</v>
      </c>
      <c r="AZ251" s="55" t="s">
        <v>610</v>
      </c>
      <c r="BA251" s="60">
        <v>0</v>
      </c>
      <c r="BB251" s="60">
        <v>2005699</v>
      </c>
      <c r="BC251" s="60">
        <v>0</v>
      </c>
      <c r="BD251" s="60">
        <v>0</v>
      </c>
      <c r="BE251" s="60">
        <v>0</v>
      </c>
      <c r="BF251" s="60">
        <v>0</v>
      </c>
      <c r="BG251" s="60">
        <v>0</v>
      </c>
      <c r="BH251" s="60">
        <v>0</v>
      </c>
      <c r="BI251" s="60">
        <v>0</v>
      </c>
      <c r="BJ251" s="60">
        <v>0</v>
      </c>
      <c r="BK251" s="60">
        <v>0</v>
      </c>
      <c r="BL251" s="60">
        <v>0</v>
      </c>
      <c r="BM251" s="60">
        <v>0</v>
      </c>
      <c r="BN251" s="55"/>
      <c r="BO251" s="56"/>
      <c r="BP251" s="55"/>
      <c r="BQ251" s="60">
        <v>0</v>
      </c>
    </row>
    <row r="252" spans="1:69" x14ac:dyDescent="0.35">
      <c r="A252" s="55">
        <v>900951033</v>
      </c>
      <c r="B252" s="55" t="s">
        <v>596</v>
      </c>
      <c r="C252" s="55"/>
      <c r="D252" s="55" t="s">
        <v>449</v>
      </c>
      <c r="E252" s="55" t="s">
        <v>449</v>
      </c>
      <c r="F252" s="55" t="s">
        <v>1016</v>
      </c>
      <c r="G252" s="55">
        <v>2</v>
      </c>
      <c r="H252" s="56">
        <v>45112</v>
      </c>
      <c r="I252" s="56">
        <v>45125</v>
      </c>
      <c r="J252" s="57">
        <v>2026535</v>
      </c>
      <c r="K252" s="58">
        <v>2026535</v>
      </c>
      <c r="L252" s="59" t="s">
        <v>598</v>
      </c>
      <c r="M252" s="59" t="s">
        <v>599</v>
      </c>
      <c r="N252" s="59" t="s">
        <v>635</v>
      </c>
      <c r="O252" s="59" t="s">
        <v>601</v>
      </c>
      <c r="P252" s="70">
        <v>0</v>
      </c>
      <c r="Q252" s="70">
        <v>0</v>
      </c>
      <c r="R252" s="55" t="s">
        <v>602</v>
      </c>
      <c r="S252" s="55" t="s">
        <v>602</v>
      </c>
      <c r="T252" s="60">
        <v>0</v>
      </c>
      <c r="U252" s="55"/>
      <c r="V252" s="55"/>
      <c r="W252" s="55"/>
      <c r="X252" s="55"/>
      <c r="Y252" s="55" t="s">
        <v>603</v>
      </c>
      <c r="Z252" s="56">
        <v>45112</v>
      </c>
      <c r="AA252" s="56">
        <v>45541</v>
      </c>
      <c r="AB252" s="56"/>
      <c r="AC252" s="56">
        <v>45554</v>
      </c>
      <c r="AD252" s="55">
        <v>253</v>
      </c>
      <c r="AE252" s="55" t="s">
        <v>624</v>
      </c>
      <c r="AF252" s="60">
        <v>2026535</v>
      </c>
      <c r="AG252" s="60">
        <v>2026535</v>
      </c>
      <c r="AH252" s="60">
        <v>0</v>
      </c>
      <c r="AI252" s="60">
        <v>0</v>
      </c>
      <c r="AJ252" s="60">
        <v>0</v>
      </c>
      <c r="AK252" s="60">
        <v>0</v>
      </c>
      <c r="AL252" s="60">
        <v>0</v>
      </c>
      <c r="AM252" s="60">
        <v>2026535</v>
      </c>
      <c r="AN252" s="55"/>
      <c r="AO252" s="55" t="s">
        <v>1017</v>
      </c>
      <c r="AP252" s="55"/>
      <c r="AQ252" s="55"/>
      <c r="AR252" s="60">
        <v>0</v>
      </c>
      <c r="AS252" s="60">
        <v>0</v>
      </c>
      <c r="AT252" s="60">
        <v>2026535</v>
      </c>
      <c r="AU252" s="55" t="s">
        <v>568</v>
      </c>
      <c r="AV252" s="55" t="s">
        <v>1018</v>
      </c>
      <c r="AW252" s="55" t="s">
        <v>608</v>
      </c>
      <c r="AX252" s="55" t="s">
        <v>621</v>
      </c>
      <c r="AY252" s="55" t="s">
        <v>622</v>
      </c>
      <c r="AZ252" s="55"/>
      <c r="BA252" s="60">
        <v>0</v>
      </c>
      <c r="BB252" s="60">
        <v>2026535</v>
      </c>
      <c r="BC252" s="60">
        <v>0</v>
      </c>
      <c r="BD252" s="60">
        <v>0</v>
      </c>
      <c r="BE252" s="60">
        <v>0</v>
      </c>
      <c r="BF252" s="60">
        <v>0</v>
      </c>
      <c r="BG252" s="60">
        <v>0</v>
      </c>
      <c r="BH252" s="60">
        <v>0</v>
      </c>
      <c r="BI252" s="60">
        <v>0</v>
      </c>
      <c r="BJ252" s="60">
        <v>0</v>
      </c>
      <c r="BK252" s="60">
        <v>0</v>
      </c>
      <c r="BL252" s="60">
        <v>0</v>
      </c>
      <c r="BM252" s="60">
        <v>0</v>
      </c>
      <c r="BN252" s="55"/>
      <c r="BO252" s="56"/>
      <c r="BP252" s="55"/>
      <c r="BQ252" s="60">
        <v>0</v>
      </c>
    </row>
    <row r="253" spans="1:69" x14ac:dyDescent="0.35">
      <c r="A253" s="55">
        <v>900951033</v>
      </c>
      <c r="B253" s="55" t="s">
        <v>596</v>
      </c>
      <c r="C253" s="55"/>
      <c r="D253" s="55" t="s">
        <v>419</v>
      </c>
      <c r="E253" s="55" t="s">
        <v>419</v>
      </c>
      <c r="F253" s="55" t="s">
        <v>1019</v>
      </c>
      <c r="G253" s="55">
        <v>2</v>
      </c>
      <c r="H253" s="56">
        <v>45025</v>
      </c>
      <c r="I253" s="56">
        <v>45035</v>
      </c>
      <c r="J253" s="57">
        <v>2047685</v>
      </c>
      <c r="K253" s="58">
        <v>2047685</v>
      </c>
      <c r="L253" s="59" t="s">
        <v>598</v>
      </c>
      <c r="M253" s="59" t="s">
        <v>599</v>
      </c>
      <c r="N253" s="59" t="s">
        <v>612</v>
      </c>
      <c r="O253" s="59" t="s">
        <v>601</v>
      </c>
      <c r="P253" s="70">
        <v>0</v>
      </c>
      <c r="Q253" s="70">
        <v>0</v>
      </c>
      <c r="R253" s="55" t="s">
        <v>602</v>
      </c>
      <c r="S253" s="55" t="s">
        <v>602</v>
      </c>
      <c r="T253" s="60">
        <v>0</v>
      </c>
      <c r="U253" s="55"/>
      <c r="V253" s="55"/>
      <c r="W253" s="55"/>
      <c r="X253" s="55"/>
      <c r="Y253" s="55" t="s">
        <v>603</v>
      </c>
      <c r="Z253" s="56">
        <v>45025</v>
      </c>
      <c r="AA253" s="56">
        <v>45414</v>
      </c>
      <c r="AB253" s="56"/>
      <c r="AC253" s="56">
        <v>45434</v>
      </c>
      <c r="AD253" s="55">
        <v>373</v>
      </c>
      <c r="AE253" s="55" t="s">
        <v>604</v>
      </c>
      <c r="AF253" s="60">
        <v>2047685</v>
      </c>
      <c r="AG253" s="60">
        <v>2047685</v>
      </c>
      <c r="AH253" s="60">
        <v>0</v>
      </c>
      <c r="AI253" s="60">
        <v>0</v>
      </c>
      <c r="AJ253" s="60">
        <v>0</v>
      </c>
      <c r="AK253" s="60">
        <v>0</v>
      </c>
      <c r="AL253" s="60">
        <v>0</v>
      </c>
      <c r="AM253" s="60">
        <v>2047685</v>
      </c>
      <c r="AN253" s="55"/>
      <c r="AO253" s="55" t="s">
        <v>1020</v>
      </c>
      <c r="AP253" s="55" t="s">
        <v>1021</v>
      </c>
      <c r="AQ253" s="55"/>
      <c r="AR253" s="60">
        <v>0</v>
      </c>
      <c r="AS253" s="60">
        <v>0</v>
      </c>
      <c r="AT253" s="60">
        <v>2047685</v>
      </c>
      <c r="AU253" s="55" t="s">
        <v>568</v>
      </c>
      <c r="AV253" s="55" t="s">
        <v>1020</v>
      </c>
      <c r="AW253" s="55" t="s">
        <v>608</v>
      </c>
      <c r="AX253" s="55" t="s">
        <v>621</v>
      </c>
      <c r="AY253" s="55" t="s">
        <v>622</v>
      </c>
      <c r="AZ253" s="55"/>
      <c r="BA253" s="60">
        <v>0</v>
      </c>
      <c r="BB253" s="60">
        <v>2047685</v>
      </c>
      <c r="BC253" s="60">
        <v>0</v>
      </c>
      <c r="BD253" s="60">
        <v>0</v>
      </c>
      <c r="BE253" s="60">
        <v>0</v>
      </c>
      <c r="BF253" s="60">
        <v>0</v>
      </c>
      <c r="BG253" s="60">
        <v>0</v>
      </c>
      <c r="BH253" s="60">
        <v>0</v>
      </c>
      <c r="BI253" s="60">
        <v>0</v>
      </c>
      <c r="BJ253" s="60">
        <v>0</v>
      </c>
      <c r="BK253" s="60">
        <v>0</v>
      </c>
      <c r="BL253" s="60">
        <v>0</v>
      </c>
      <c r="BM253" s="60">
        <v>0</v>
      </c>
      <c r="BN253" s="55"/>
      <c r="BO253" s="56"/>
      <c r="BP253" s="55"/>
      <c r="BQ253" s="60">
        <v>0</v>
      </c>
    </row>
    <row r="254" spans="1:69" x14ac:dyDescent="0.35">
      <c r="A254" s="55">
        <v>900951033</v>
      </c>
      <c r="B254" s="55" t="s">
        <v>596</v>
      </c>
      <c r="C254" s="55"/>
      <c r="D254" s="55" t="s">
        <v>357</v>
      </c>
      <c r="E254" s="55" t="s">
        <v>357</v>
      </c>
      <c r="F254" s="55" t="s">
        <v>1022</v>
      </c>
      <c r="G254" s="55">
        <v>2</v>
      </c>
      <c r="H254" s="56">
        <v>44804</v>
      </c>
      <c r="I254" s="56">
        <v>44825</v>
      </c>
      <c r="J254" s="57">
        <v>2097393</v>
      </c>
      <c r="K254" s="58">
        <v>2097393</v>
      </c>
      <c r="L254" s="59" t="s">
        <v>598</v>
      </c>
      <c r="M254" s="59" t="s">
        <v>599</v>
      </c>
      <c r="N254" s="59" t="s">
        <v>618</v>
      </c>
      <c r="O254" s="59" t="s">
        <v>601</v>
      </c>
      <c r="P254" s="70">
        <v>0</v>
      </c>
      <c r="Q254" s="70">
        <v>0</v>
      </c>
      <c r="R254" s="55" t="s">
        <v>602</v>
      </c>
      <c r="S254" s="55" t="s">
        <v>602</v>
      </c>
      <c r="T254" s="60">
        <v>0</v>
      </c>
      <c r="U254" s="55"/>
      <c r="V254" s="55"/>
      <c r="W254" s="55"/>
      <c r="X254" s="55"/>
      <c r="Y254" s="55" t="s">
        <v>603</v>
      </c>
      <c r="Z254" s="56">
        <v>44804</v>
      </c>
      <c r="AA254" s="56">
        <v>44825</v>
      </c>
      <c r="AB254" s="56">
        <v>44825</v>
      </c>
      <c r="AC254" s="56">
        <v>44826</v>
      </c>
      <c r="AD254" s="55">
        <v>981</v>
      </c>
      <c r="AE254" s="55" t="s">
        <v>604</v>
      </c>
      <c r="AF254" s="60">
        <v>2097393</v>
      </c>
      <c r="AG254" s="60">
        <v>2097393</v>
      </c>
      <c r="AH254" s="60">
        <v>0</v>
      </c>
      <c r="AI254" s="60">
        <v>0</v>
      </c>
      <c r="AJ254" s="60">
        <v>0</v>
      </c>
      <c r="AK254" s="60">
        <v>0</v>
      </c>
      <c r="AL254" s="60">
        <v>0</v>
      </c>
      <c r="AM254" s="60">
        <v>2097393</v>
      </c>
      <c r="AN254" s="55"/>
      <c r="AO254" s="55" t="s">
        <v>1023</v>
      </c>
      <c r="AP254" s="55" t="s">
        <v>1024</v>
      </c>
      <c r="AQ254" s="55"/>
      <c r="AR254" s="60">
        <v>0</v>
      </c>
      <c r="AS254" s="60">
        <v>0</v>
      </c>
      <c r="AT254" s="60">
        <v>2097393</v>
      </c>
      <c r="AU254" s="55" t="s">
        <v>568</v>
      </c>
      <c r="AV254" s="55" t="s">
        <v>1025</v>
      </c>
      <c r="AW254" s="55" t="s">
        <v>616</v>
      </c>
      <c r="AX254" s="55"/>
      <c r="AY254" s="55" t="s">
        <v>609</v>
      </c>
      <c r="AZ254" s="55" t="s">
        <v>610</v>
      </c>
      <c r="BA254" s="60">
        <v>0</v>
      </c>
      <c r="BB254" s="60">
        <v>2097393</v>
      </c>
      <c r="BC254" s="60">
        <v>0</v>
      </c>
      <c r="BD254" s="60">
        <v>0</v>
      </c>
      <c r="BE254" s="60">
        <v>0</v>
      </c>
      <c r="BF254" s="60">
        <v>0</v>
      </c>
      <c r="BG254" s="60">
        <v>0</v>
      </c>
      <c r="BH254" s="60">
        <v>0</v>
      </c>
      <c r="BI254" s="60">
        <v>0</v>
      </c>
      <c r="BJ254" s="60">
        <v>0</v>
      </c>
      <c r="BK254" s="60">
        <v>0</v>
      </c>
      <c r="BL254" s="60">
        <v>0</v>
      </c>
      <c r="BM254" s="60">
        <v>0</v>
      </c>
      <c r="BN254" s="55"/>
      <c r="BO254" s="56"/>
      <c r="BP254" s="55"/>
      <c r="BQ254" s="60">
        <v>0</v>
      </c>
    </row>
    <row r="255" spans="1:69" x14ac:dyDescent="0.35">
      <c r="A255" s="55">
        <v>900951033</v>
      </c>
      <c r="B255" s="55" t="s">
        <v>596</v>
      </c>
      <c r="C255" s="55"/>
      <c r="D255" s="55" t="s">
        <v>395</v>
      </c>
      <c r="E255" s="55" t="s">
        <v>395</v>
      </c>
      <c r="F255" s="55" t="s">
        <v>1026</v>
      </c>
      <c r="G255" s="55">
        <v>2</v>
      </c>
      <c r="H255" s="56">
        <v>44953</v>
      </c>
      <c r="I255" s="56">
        <v>44964</v>
      </c>
      <c r="J255" s="57">
        <v>2210100</v>
      </c>
      <c r="K255" s="58">
        <v>2210100</v>
      </c>
      <c r="L255" s="59" t="s">
        <v>598</v>
      </c>
      <c r="M255" s="59" t="s">
        <v>599</v>
      </c>
      <c r="N255" s="59" t="s">
        <v>629</v>
      </c>
      <c r="O255" s="59" t="s">
        <v>601</v>
      </c>
      <c r="P255" s="70">
        <v>0</v>
      </c>
      <c r="Q255" s="70">
        <v>0</v>
      </c>
      <c r="R255" s="55" t="s">
        <v>602</v>
      </c>
      <c r="S255" s="55" t="s">
        <v>602</v>
      </c>
      <c r="T255" s="60">
        <v>0</v>
      </c>
      <c r="U255" s="55"/>
      <c r="V255" s="55"/>
      <c r="W255" s="55"/>
      <c r="X255" s="55"/>
      <c r="Y255" s="55" t="s">
        <v>603</v>
      </c>
      <c r="Z255" s="56">
        <v>44953</v>
      </c>
      <c r="AA255" s="56">
        <v>45391</v>
      </c>
      <c r="AB255" s="56"/>
      <c r="AC255" s="56">
        <v>45400</v>
      </c>
      <c r="AD255" s="55">
        <v>407</v>
      </c>
      <c r="AE255" s="55" t="s">
        <v>604</v>
      </c>
      <c r="AF255" s="60">
        <v>2210100</v>
      </c>
      <c r="AG255" s="60">
        <v>2210100</v>
      </c>
      <c r="AH255" s="60">
        <v>0</v>
      </c>
      <c r="AI255" s="60">
        <v>0</v>
      </c>
      <c r="AJ255" s="60">
        <v>0</v>
      </c>
      <c r="AK255" s="60">
        <v>0</v>
      </c>
      <c r="AL255" s="60">
        <v>0</v>
      </c>
      <c r="AM255" s="60">
        <v>2210100</v>
      </c>
      <c r="AN255" s="55"/>
      <c r="AO255" s="55" t="s">
        <v>1027</v>
      </c>
      <c r="AP255" s="55" t="s">
        <v>1028</v>
      </c>
      <c r="AQ255" s="55"/>
      <c r="AR255" s="60">
        <v>0</v>
      </c>
      <c r="AS255" s="60">
        <v>0</v>
      </c>
      <c r="AT255" s="60">
        <v>2210100</v>
      </c>
      <c r="AU255" s="55" t="s">
        <v>568</v>
      </c>
      <c r="AV255" s="55" t="s">
        <v>1027</v>
      </c>
      <c r="AW255" s="55" t="s">
        <v>608</v>
      </c>
      <c r="AX255" s="55" t="s">
        <v>621</v>
      </c>
      <c r="AY255" s="55" t="s">
        <v>622</v>
      </c>
      <c r="AZ255" s="55"/>
      <c r="BA255" s="60">
        <v>0</v>
      </c>
      <c r="BB255" s="60">
        <v>2210100</v>
      </c>
      <c r="BC255" s="60">
        <v>0</v>
      </c>
      <c r="BD255" s="60">
        <v>0</v>
      </c>
      <c r="BE255" s="60">
        <v>0</v>
      </c>
      <c r="BF255" s="60">
        <v>0</v>
      </c>
      <c r="BG255" s="60">
        <v>0</v>
      </c>
      <c r="BH255" s="60">
        <v>0</v>
      </c>
      <c r="BI255" s="60">
        <v>0</v>
      </c>
      <c r="BJ255" s="60">
        <v>0</v>
      </c>
      <c r="BK255" s="60">
        <v>0</v>
      </c>
      <c r="BL255" s="60">
        <v>0</v>
      </c>
      <c r="BM255" s="60">
        <v>0</v>
      </c>
      <c r="BN255" s="55"/>
      <c r="BO255" s="56"/>
      <c r="BP255" s="55"/>
      <c r="BQ255" s="60">
        <v>0</v>
      </c>
    </row>
    <row r="256" spans="1:69" x14ac:dyDescent="0.35">
      <c r="A256" s="55">
        <v>900951033</v>
      </c>
      <c r="B256" s="55" t="s">
        <v>596</v>
      </c>
      <c r="C256" s="55"/>
      <c r="D256" s="55" t="s">
        <v>422</v>
      </c>
      <c r="E256" s="55" t="s">
        <v>422</v>
      </c>
      <c r="F256" s="55" t="s">
        <v>1029</v>
      </c>
      <c r="G256" s="55">
        <v>2</v>
      </c>
      <c r="H256" s="56">
        <v>45031</v>
      </c>
      <c r="I256" s="56">
        <v>45061</v>
      </c>
      <c r="J256" s="57">
        <v>2230648</v>
      </c>
      <c r="K256" s="58">
        <v>2230648</v>
      </c>
      <c r="L256" s="59" t="s">
        <v>598</v>
      </c>
      <c r="M256" s="59" t="s">
        <v>599</v>
      </c>
      <c r="N256" s="59" t="s">
        <v>629</v>
      </c>
      <c r="O256" s="59" t="s">
        <v>601</v>
      </c>
      <c r="P256" s="70">
        <v>0</v>
      </c>
      <c r="Q256" s="70">
        <v>0</v>
      </c>
      <c r="R256" s="55" t="s">
        <v>602</v>
      </c>
      <c r="S256" s="55" t="s">
        <v>602</v>
      </c>
      <c r="T256" s="60">
        <v>0</v>
      </c>
      <c r="U256" s="55"/>
      <c r="V256" s="55"/>
      <c r="W256" s="55"/>
      <c r="X256" s="55"/>
      <c r="Y256" s="55" t="s">
        <v>603</v>
      </c>
      <c r="Z256" s="56">
        <v>45031</v>
      </c>
      <c r="AA256" s="56">
        <v>45414</v>
      </c>
      <c r="AB256" s="56"/>
      <c r="AC256" s="56">
        <v>45434</v>
      </c>
      <c r="AD256" s="55">
        <v>373</v>
      </c>
      <c r="AE256" s="55" t="s">
        <v>604</v>
      </c>
      <c r="AF256" s="60">
        <v>2230648</v>
      </c>
      <c r="AG256" s="60">
        <v>2230648</v>
      </c>
      <c r="AH256" s="60">
        <v>0</v>
      </c>
      <c r="AI256" s="60">
        <v>0</v>
      </c>
      <c r="AJ256" s="60">
        <v>0</v>
      </c>
      <c r="AK256" s="60">
        <v>0</v>
      </c>
      <c r="AL256" s="60">
        <v>0</v>
      </c>
      <c r="AM256" s="60">
        <v>2230648</v>
      </c>
      <c r="AN256" s="55"/>
      <c r="AO256" s="55" t="s">
        <v>979</v>
      </c>
      <c r="AP256" s="55" t="s">
        <v>1030</v>
      </c>
      <c r="AQ256" s="55"/>
      <c r="AR256" s="60">
        <v>0</v>
      </c>
      <c r="AS256" s="60">
        <v>0</v>
      </c>
      <c r="AT256" s="60">
        <v>2230648</v>
      </c>
      <c r="AU256" s="55" t="s">
        <v>568</v>
      </c>
      <c r="AV256" s="55" t="s">
        <v>979</v>
      </c>
      <c r="AW256" s="55" t="s">
        <v>608</v>
      </c>
      <c r="AX256" s="55" t="s">
        <v>621</v>
      </c>
      <c r="AY256" s="55" t="s">
        <v>622</v>
      </c>
      <c r="AZ256" s="55"/>
      <c r="BA256" s="60">
        <v>0</v>
      </c>
      <c r="BB256" s="60">
        <v>2230648</v>
      </c>
      <c r="BC256" s="60">
        <v>0</v>
      </c>
      <c r="BD256" s="60">
        <v>0</v>
      </c>
      <c r="BE256" s="60">
        <v>0</v>
      </c>
      <c r="BF256" s="60">
        <v>0</v>
      </c>
      <c r="BG256" s="60">
        <v>0</v>
      </c>
      <c r="BH256" s="60">
        <v>0</v>
      </c>
      <c r="BI256" s="60">
        <v>0</v>
      </c>
      <c r="BJ256" s="60">
        <v>0</v>
      </c>
      <c r="BK256" s="60">
        <v>0</v>
      </c>
      <c r="BL256" s="60">
        <v>0</v>
      </c>
      <c r="BM256" s="60">
        <v>0</v>
      </c>
      <c r="BN256" s="55"/>
      <c r="BO256" s="56"/>
      <c r="BP256" s="55"/>
      <c r="BQ256" s="60">
        <v>0</v>
      </c>
    </row>
    <row r="257" spans="1:69" x14ac:dyDescent="0.35">
      <c r="A257" s="55">
        <v>900951033</v>
      </c>
      <c r="B257" s="55" t="s">
        <v>596</v>
      </c>
      <c r="C257" s="55"/>
      <c r="D257" s="55" t="s">
        <v>352</v>
      </c>
      <c r="E257" s="55" t="s">
        <v>352</v>
      </c>
      <c r="F257" s="55" t="s">
        <v>1031</v>
      </c>
      <c r="G257" s="55">
        <v>2</v>
      </c>
      <c r="H257" s="56">
        <v>44768</v>
      </c>
      <c r="I257" s="56">
        <v>44785</v>
      </c>
      <c r="J257" s="57">
        <v>2234079</v>
      </c>
      <c r="K257" s="58">
        <v>2234079</v>
      </c>
      <c r="L257" s="59" t="s">
        <v>598</v>
      </c>
      <c r="M257" s="59" t="s">
        <v>599</v>
      </c>
      <c r="N257" s="59" t="s">
        <v>612</v>
      </c>
      <c r="O257" s="59" t="s">
        <v>601</v>
      </c>
      <c r="P257" s="70">
        <v>0</v>
      </c>
      <c r="Q257" s="70">
        <v>0</v>
      </c>
      <c r="R257" s="55" t="s">
        <v>602</v>
      </c>
      <c r="S257" s="55" t="s">
        <v>602</v>
      </c>
      <c r="T257" s="60">
        <v>0</v>
      </c>
      <c r="U257" s="55"/>
      <c r="V257" s="55"/>
      <c r="W257" s="55"/>
      <c r="X257" s="55"/>
      <c r="Y257" s="55" t="s">
        <v>603</v>
      </c>
      <c r="Z257" s="56">
        <v>44768</v>
      </c>
      <c r="AA257" s="56">
        <v>44786</v>
      </c>
      <c r="AB257" s="56">
        <v>44915</v>
      </c>
      <c r="AC257" s="56">
        <v>44789</v>
      </c>
      <c r="AD257" s="55">
        <v>1018</v>
      </c>
      <c r="AE257" s="55" t="s">
        <v>604</v>
      </c>
      <c r="AF257" s="60">
        <v>2234079</v>
      </c>
      <c r="AG257" s="60">
        <v>2234079</v>
      </c>
      <c r="AH257" s="60">
        <v>0</v>
      </c>
      <c r="AI257" s="60">
        <v>0</v>
      </c>
      <c r="AJ257" s="60">
        <v>0</v>
      </c>
      <c r="AK257" s="60">
        <v>0</v>
      </c>
      <c r="AL257" s="60">
        <v>0</v>
      </c>
      <c r="AM257" s="60">
        <v>2234079</v>
      </c>
      <c r="AN257" s="55"/>
      <c r="AO257" s="55" t="s">
        <v>660</v>
      </c>
      <c r="AP257" s="55" t="s">
        <v>1032</v>
      </c>
      <c r="AQ257" s="55"/>
      <c r="AR257" s="60">
        <v>0</v>
      </c>
      <c r="AS257" s="60">
        <v>0</v>
      </c>
      <c r="AT257" s="60">
        <v>2234079</v>
      </c>
      <c r="AU257" s="55" t="s">
        <v>568</v>
      </c>
      <c r="AV257" s="55" t="s">
        <v>1033</v>
      </c>
      <c r="AW257" s="55" t="s">
        <v>616</v>
      </c>
      <c r="AX257" s="55"/>
      <c r="AY257" s="55" t="s">
        <v>609</v>
      </c>
      <c r="AZ257" s="55" t="s">
        <v>610</v>
      </c>
      <c r="BA257" s="60">
        <v>0</v>
      </c>
      <c r="BB257" s="60">
        <v>2234079</v>
      </c>
      <c r="BC257" s="60">
        <v>0</v>
      </c>
      <c r="BD257" s="60">
        <v>0</v>
      </c>
      <c r="BE257" s="60">
        <v>0</v>
      </c>
      <c r="BF257" s="60">
        <v>0</v>
      </c>
      <c r="BG257" s="60">
        <v>0</v>
      </c>
      <c r="BH257" s="60">
        <v>0</v>
      </c>
      <c r="BI257" s="60">
        <v>0</v>
      </c>
      <c r="BJ257" s="60">
        <v>0</v>
      </c>
      <c r="BK257" s="60">
        <v>0</v>
      </c>
      <c r="BL257" s="60">
        <v>0</v>
      </c>
      <c r="BM257" s="60">
        <v>0</v>
      </c>
      <c r="BN257" s="55"/>
      <c r="BO257" s="56"/>
      <c r="BP257" s="55"/>
      <c r="BQ257" s="60">
        <v>0</v>
      </c>
    </row>
    <row r="258" spans="1:69" x14ac:dyDescent="0.35">
      <c r="A258" s="55">
        <v>900951033</v>
      </c>
      <c r="B258" s="55" t="s">
        <v>596</v>
      </c>
      <c r="C258" s="55"/>
      <c r="D258" s="55" t="s">
        <v>312</v>
      </c>
      <c r="E258" s="55" t="s">
        <v>312</v>
      </c>
      <c r="F258" s="55" t="s">
        <v>1034</v>
      </c>
      <c r="G258" s="55">
        <v>3</v>
      </c>
      <c r="H258" s="56">
        <v>44651</v>
      </c>
      <c r="I258" s="56">
        <v>44662</v>
      </c>
      <c r="J258" s="57">
        <v>2267566</v>
      </c>
      <c r="K258" s="58">
        <v>2267566</v>
      </c>
      <c r="L258" s="59" t="s">
        <v>598</v>
      </c>
      <c r="M258" s="59" t="s">
        <v>599</v>
      </c>
      <c r="N258" s="59" t="s">
        <v>612</v>
      </c>
      <c r="O258" s="59" t="s">
        <v>601</v>
      </c>
      <c r="P258" s="70">
        <v>0</v>
      </c>
      <c r="Q258" s="70">
        <v>0</v>
      </c>
      <c r="R258" s="55" t="s">
        <v>602</v>
      </c>
      <c r="S258" s="55" t="s">
        <v>602</v>
      </c>
      <c r="T258" s="60">
        <v>0</v>
      </c>
      <c r="U258" s="55"/>
      <c r="V258" s="55"/>
      <c r="W258" s="55"/>
      <c r="X258" s="55"/>
      <c r="Y258" s="55" t="s">
        <v>603</v>
      </c>
      <c r="Z258" s="56">
        <v>44651</v>
      </c>
      <c r="AA258" s="56">
        <v>44662</v>
      </c>
      <c r="AB258" s="56">
        <v>44662</v>
      </c>
      <c r="AC258" s="56">
        <v>44663</v>
      </c>
      <c r="AD258" s="55">
        <v>1144</v>
      </c>
      <c r="AE258" s="55" t="s">
        <v>604</v>
      </c>
      <c r="AF258" s="60">
        <v>2267566</v>
      </c>
      <c r="AG258" s="60">
        <v>2267566</v>
      </c>
      <c r="AH258" s="60">
        <v>0</v>
      </c>
      <c r="AI258" s="60">
        <v>0</v>
      </c>
      <c r="AJ258" s="60">
        <v>0</v>
      </c>
      <c r="AK258" s="60">
        <v>0</v>
      </c>
      <c r="AL258" s="60">
        <v>0</v>
      </c>
      <c r="AM258" s="60">
        <v>2267566</v>
      </c>
      <c r="AN258" s="55"/>
      <c r="AO258" s="55" t="s">
        <v>926</v>
      </c>
      <c r="AP258" s="55" t="s">
        <v>927</v>
      </c>
      <c r="AQ258" s="55"/>
      <c r="AR258" s="60">
        <v>0</v>
      </c>
      <c r="AS258" s="60">
        <v>0</v>
      </c>
      <c r="AT258" s="60">
        <v>2267566</v>
      </c>
      <c r="AU258" s="55" t="s">
        <v>568</v>
      </c>
      <c r="AV258" s="55" t="s">
        <v>928</v>
      </c>
      <c r="AW258" s="55" t="s">
        <v>616</v>
      </c>
      <c r="AX258" s="55"/>
      <c r="AY258" s="55" t="s">
        <v>609</v>
      </c>
      <c r="AZ258" s="55" t="s">
        <v>610</v>
      </c>
      <c r="BA258" s="60">
        <v>0</v>
      </c>
      <c r="BB258" s="60">
        <v>2267566</v>
      </c>
      <c r="BC258" s="60">
        <v>0</v>
      </c>
      <c r="BD258" s="60">
        <v>0</v>
      </c>
      <c r="BE258" s="60">
        <v>0</v>
      </c>
      <c r="BF258" s="60">
        <v>0</v>
      </c>
      <c r="BG258" s="60">
        <v>0</v>
      </c>
      <c r="BH258" s="60">
        <v>0</v>
      </c>
      <c r="BI258" s="60">
        <v>0</v>
      </c>
      <c r="BJ258" s="60">
        <v>0</v>
      </c>
      <c r="BK258" s="60">
        <v>0</v>
      </c>
      <c r="BL258" s="60">
        <v>0</v>
      </c>
      <c r="BM258" s="60">
        <v>0</v>
      </c>
      <c r="BN258" s="55"/>
      <c r="BO258" s="56"/>
      <c r="BP258" s="55"/>
      <c r="BQ258" s="60">
        <v>0</v>
      </c>
    </row>
    <row r="259" spans="1:69" x14ac:dyDescent="0.35">
      <c r="A259" s="55">
        <v>900951033</v>
      </c>
      <c r="B259" s="55" t="s">
        <v>596</v>
      </c>
      <c r="C259" s="55"/>
      <c r="D259" s="55" t="s">
        <v>393</v>
      </c>
      <c r="E259" s="55" t="s">
        <v>393</v>
      </c>
      <c r="F259" s="55" t="s">
        <v>1035</v>
      </c>
      <c r="G259" s="55">
        <v>2</v>
      </c>
      <c r="H259" s="56">
        <v>44955</v>
      </c>
      <c r="I259" s="56">
        <v>44964</v>
      </c>
      <c r="J259" s="57">
        <v>2288110</v>
      </c>
      <c r="K259" s="58">
        <v>2288110</v>
      </c>
      <c r="L259" s="59" t="s">
        <v>598</v>
      </c>
      <c r="M259" s="59" t="s">
        <v>599</v>
      </c>
      <c r="N259" s="59" t="s">
        <v>618</v>
      </c>
      <c r="O259" s="59" t="s">
        <v>601</v>
      </c>
      <c r="P259" s="70">
        <v>0</v>
      </c>
      <c r="Q259" s="70">
        <v>0</v>
      </c>
      <c r="R259" s="55" t="s">
        <v>602</v>
      </c>
      <c r="S259" s="55" t="s">
        <v>602</v>
      </c>
      <c r="T259" s="60">
        <v>0</v>
      </c>
      <c r="U259" s="55"/>
      <c r="V259" s="55"/>
      <c r="W259" s="55"/>
      <c r="X259" s="55"/>
      <c r="Y259" s="55" t="s">
        <v>603</v>
      </c>
      <c r="Z259" s="56">
        <v>44955</v>
      </c>
      <c r="AA259" s="56">
        <v>45391</v>
      </c>
      <c r="AB259" s="56"/>
      <c r="AC259" s="56">
        <v>45400</v>
      </c>
      <c r="AD259" s="55">
        <v>407</v>
      </c>
      <c r="AE259" s="55" t="s">
        <v>604</v>
      </c>
      <c r="AF259" s="60">
        <v>2288110</v>
      </c>
      <c r="AG259" s="60">
        <v>2288110</v>
      </c>
      <c r="AH259" s="60">
        <v>0</v>
      </c>
      <c r="AI259" s="60">
        <v>0</v>
      </c>
      <c r="AJ259" s="60">
        <v>0</v>
      </c>
      <c r="AK259" s="60">
        <v>0</v>
      </c>
      <c r="AL259" s="60">
        <v>0</v>
      </c>
      <c r="AM259" s="60">
        <v>2288110</v>
      </c>
      <c r="AN259" s="55"/>
      <c r="AO259" s="55" t="s">
        <v>1036</v>
      </c>
      <c r="AP259" s="55" t="s">
        <v>1037</v>
      </c>
      <c r="AQ259" s="55"/>
      <c r="AR259" s="60">
        <v>0</v>
      </c>
      <c r="AS259" s="60">
        <v>0</v>
      </c>
      <c r="AT259" s="60">
        <v>2288110</v>
      </c>
      <c r="AU259" s="55" t="s">
        <v>568</v>
      </c>
      <c r="AV259" s="55" t="s">
        <v>1036</v>
      </c>
      <c r="AW259" s="55" t="s">
        <v>608</v>
      </c>
      <c r="AX259" s="55" t="s">
        <v>621</v>
      </c>
      <c r="AY259" s="55" t="s">
        <v>622</v>
      </c>
      <c r="AZ259" s="55"/>
      <c r="BA259" s="60">
        <v>0</v>
      </c>
      <c r="BB259" s="60">
        <v>2288110</v>
      </c>
      <c r="BC259" s="60">
        <v>0</v>
      </c>
      <c r="BD259" s="60">
        <v>0</v>
      </c>
      <c r="BE259" s="60">
        <v>0</v>
      </c>
      <c r="BF259" s="60">
        <v>0</v>
      </c>
      <c r="BG259" s="60">
        <v>0</v>
      </c>
      <c r="BH259" s="60">
        <v>0</v>
      </c>
      <c r="BI259" s="60">
        <v>0</v>
      </c>
      <c r="BJ259" s="60">
        <v>0</v>
      </c>
      <c r="BK259" s="60">
        <v>0</v>
      </c>
      <c r="BL259" s="60">
        <v>0</v>
      </c>
      <c r="BM259" s="60">
        <v>0</v>
      </c>
      <c r="BN259" s="55"/>
      <c r="BO259" s="56"/>
      <c r="BP259" s="55"/>
      <c r="BQ259" s="60">
        <v>0</v>
      </c>
    </row>
    <row r="260" spans="1:69" x14ac:dyDescent="0.35">
      <c r="A260" s="55">
        <v>900951033</v>
      </c>
      <c r="B260" s="55" t="s">
        <v>596</v>
      </c>
      <c r="C260" s="55"/>
      <c r="D260" s="55" t="s">
        <v>116</v>
      </c>
      <c r="E260" s="55" t="s">
        <v>116</v>
      </c>
      <c r="F260" s="55" t="s">
        <v>1038</v>
      </c>
      <c r="G260" s="55">
        <v>6</v>
      </c>
      <c r="H260" s="56">
        <v>43511</v>
      </c>
      <c r="I260" s="56">
        <v>43516</v>
      </c>
      <c r="J260" s="57">
        <v>2308400</v>
      </c>
      <c r="K260" s="58">
        <v>2308400</v>
      </c>
      <c r="L260" s="59" t="s">
        <v>598</v>
      </c>
      <c r="M260" s="59" t="s">
        <v>599</v>
      </c>
      <c r="N260" s="59" t="s">
        <v>612</v>
      </c>
      <c r="O260" s="59" t="s">
        <v>601</v>
      </c>
      <c r="P260" s="70">
        <v>0</v>
      </c>
      <c r="Q260" s="70">
        <v>0</v>
      </c>
      <c r="R260" s="55" t="s">
        <v>602</v>
      </c>
      <c r="S260" s="55" t="s">
        <v>602</v>
      </c>
      <c r="T260" s="60">
        <v>0</v>
      </c>
      <c r="U260" s="55"/>
      <c r="V260" s="55"/>
      <c r="W260" s="55"/>
      <c r="X260" s="55"/>
      <c r="Y260" s="55" t="s">
        <v>603</v>
      </c>
      <c r="Z260" s="56">
        <v>43511</v>
      </c>
      <c r="AA260" s="56">
        <v>43516</v>
      </c>
      <c r="AB260" s="56">
        <v>44915</v>
      </c>
      <c r="AC260" s="56">
        <v>43517</v>
      </c>
      <c r="AD260" s="55">
        <v>2290</v>
      </c>
      <c r="AE260" s="55" t="s">
        <v>604</v>
      </c>
      <c r="AF260" s="60">
        <v>2308400</v>
      </c>
      <c r="AG260" s="60">
        <v>2308400</v>
      </c>
      <c r="AH260" s="60">
        <v>0</v>
      </c>
      <c r="AI260" s="60">
        <v>0</v>
      </c>
      <c r="AJ260" s="60">
        <v>0</v>
      </c>
      <c r="AK260" s="60">
        <v>0</v>
      </c>
      <c r="AL260" s="60">
        <v>0</v>
      </c>
      <c r="AM260" s="60">
        <v>2308400</v>
      </c>
      <c r="AN260" s="55"/>
      <c r="AO260" s="55" t="s">
        <v>660</v>
      </c>
      <c r="AP260" s="55" t="s">
        <v>1039</v>
      </c>
      <c r="AQ260" s="55"/>
      <c r="AR260" s="60">
        <v>0</v>
      </c>
      <c r="AS260" s="60">
        <v>0</v>
      </c>
      <c r="AT260" s="60">
        <v>2308400</v>
      </c>
      <c r="AU260" s="55" t="s">
        <v>568</v>
      </c>
      <c r="AV260" s="55" t="s">
        <v>1040</v>
      </c>
      <c r="AW260" s="55" t="s">
        <v>726</v>
      </c>
      <c r="AX260" s="55"/>
      <c r="AY260" s="55" t="s">
        <v>609</v>
      </c>
      <c r="AZ260" s="55" t="s">
        <v>610</v>
      </c>
      <c r="BA260" s="60">
        <v>0</v>
      </c>
      <c r="BB260" s="60">
        <v>2308400</v>
      </c>
      <c r="BC260" s="60">
        <v>0</v>
      </c>
      <c r="BD260" s="60">
        <v>0</v>
      </c>
      <c r="BE260" s="60">
        <v>0</v>
      </c>
      <c r="BF260" s="60">
        <v>0</v>
      </c>
      <c r="BG260" s="60">
        <v>0</v>
      </c>
      <c r="BH260" s="60">
        <v>0</v>
      </c>
      <c r="BI260" s="60">
        <v>0</v>
      </c>
      <c r="BJ260" s="60">
        <v>0</v>
      </c>
      <c r="BK260" s="60">
        <v>0</v>
      </c>
      <c r="BL260" s="60">
        <v>0</v>
      </c>
      <c r="BM260" s="60">
        <v>0</v>
      </c>
      <c r="BN260" s="55"/>
      <c r="BO260" s="56"/>
      <c r="BP260" s="55"/>
      <c r="BQ260" s="60">
        <v>0</v>
      </c>
    </row>
    <row r="261" spans="1:69" x14ac:dyDescent="0.35">
      <c r="A261" s="55">
        <v>900951033</v>
      </c>
      <c r="B261" s="55" t="s">
        <v>596</v>
      </c>
      <c r="C261" s="55"/>
      <c r="D261" s="55" t="s">
        <v>372</v>
      </c>
      <c r="E261" s="55" t="s">
        <v>372</v>
      </c>
      <c r="F261" s="55" t="s">
        <v>1041</v>
      </c>
      <c r="G261" s="55">
        <v>2</v>
      </c>
      <c r="H261" s="56">
        <v>44861</v>
      </c>
      <c r="I261" s="56">
        <v>44866</v>
      </c>
      <c r="J261" s="57">
        <v>2436447</v>
      </c>
      <c r="K261" s="58">
        <v>2436447</v>
      </c>
      <c r="L261" s="59" t="s">
        <v>598</v>
      </c>
      <c r="M261" s="59" t="s">
        <v>599</v>
      </c>
      <c r="N261" s="59" t="s">
        <v>629</v>
      </c>
      <c r="O261" s="59" t="s">
        <v>601</v>
      </c>
      <c r="P261" s="70">
        <v>0</v>
      </c>
      <c r="Q261" s="70">
        <v>0</v>
      </c>
      <c r="R261" s="55" t="s">
        <v>602</v>
      </c>
      <c r="S261" s="55" t="s">
        <v>602</v>
      </c>
      <c r="T261" s="60">
        <v>0</v>
      </c>
      <c r="U261" s="55"/>
      <c r="V261" s="55"/>
      <c r="W261" s="55"/>
      <c r="X261" s="55"/>
      <c r="Y261" s="55" t="s">
        <v>603</v>
      </c>
      <c r="Z261" s="56">
        <v>44861</v>
      </c>
      <c r="AA261" s="56">
        <v>44866</v>
      </c>
      <c r="AB261" s="56">
        <v>44866</v>
      </c>
      <c r="AC261" s="56">
        <v>44866</v>
      </c>
      <c r="AD261" s="55">
        <v>941</v>
      </c>
      <c r="AE261" s="55" t="s">
        <v>604</v>
      </c>
      <c r="AF261" s="60">
        <v>2436447</v>
      </c>
      <c r="AG261" s="60">
        <v>2436447</v>
      </c>
      <c r="AH261" s="60">
        <v>0</v>
      </c>
      <c r="AI261" s="60">
        <v>0</v>
      </c>
      <c r="AJ261" s="60">
        <v>0</v>
      </c>
      <c r="AK261" s="60">
        <v>0</v>
      </c>
      <c r="AL261" s="60">
        <v>0</v>
      </c>
      <c r="AM261" s="60">
        <v>2436447</v>
      </c>
      <c r="AN261" s="55"/>
      <c r="AO261" s="55" t="s">
        <v>1042</v>
      </c>
      <c r="AP261" s="55" t="s">
        <v>1043</v>
      </c>
      <c r="AQ261" s="55"/>
      <c r="AR261" s="60">
        <v>0</v>
      </c>
      <c r="AS261" s="60">
        <v>0</v>
      </c>
      <c r="AT261" s="60">
        <v>2436447</v>
      </c>
      <c r="AU261" s="55" t="s">
        <v>568</v>
      </c>
      <c r="AV261" s="55" t="s">
        <v>1044</v>
      </c>
      <c r="AW261" s="55" t="s">
        <v>616</v>
      </c>
      <c r="AX261" s="55"/>
      <c r="AY261" s="55" t="s">
        <v>609</v>
      </c>
      <c r="AZ261" s="55" t="s">
        <v>610</v>
      </c>
      <c r="BA261" s="60">
        <v>0</v>
      </c>
      <c r="BB261" s="60">
        <v>2436447</v>
      </c>
      <c r="BC261" s="60">
        <v>0</v>
      </c>
      <c r="BD261" s="60">
        <v>0</v>
      </c>
      <c r="BE261" s="60">
        <v>0</v>
      </c>
      <c r="BF261" s="60">
        <v>0</v>
      </c>
      <c r="BG261" s="60">
        <v>0</v>
      </c>
      <c r="BH261" s="60">
        <v>0</v>
      </c>
      <c r="BI261" s="60">
        <v>0</v>
      </c>
      <c r="BJ261" s="60">
        <v>0</v>
      </c>
      <c r="BK261" s="60">
        <v>0</v>
      </c>
      <c r="BL261" s="60">
        <v>0</v>
      </c>
      <c r="BM261" s="60">
        <v>0</v>
      </c>
      <c r="BN261" s="55"/>
      <c r="BO261" s="56"/>
      <c r="BP261" s="55"/>
      <c r="BQ261" s="60">
        <v>0</v>
      </c>
    </row>
    <row r="262" spans="1:69" x14ac:dyDescent="0.35">
      <c r="A262" s="55">
        <v>900951033</v>
      </c>
      <c r="B262" s="55" t="s">
        <v>596</v>
      </c>
      <c r="C262" s="55"/>
      <c r="D262" s="55" t="s">
        <v>408</v>
      </c>
      <c r="E262" s="55" t="s">
        <v>408</v>
      </c>
      <c r="F262" s="55" t="s">
        <v>1045</v>
      </c>
      <c r="G262" s="55">
        <v>2</v>
      </c>
      <c r="H262" s="56">
        <v>45007</v>
      </c>
      <c r="I262" s="56">
        <v>45029</v>
      </c>
      <c r="J262" s="57">
        <v>2442000</v>
      </c>
      <c r="K262" s="58">
        <v>2442000</v>
      </c>
      <c r="L262" s="59" t="s">
        <v>598</v>
      </c>
      <c r="M262" s="59" t="s">
        <v>599</v>
      </c>
      <c r="N262" s="59" t="s">
        <v>629</v>
      </c>
      <c r="O262" s="59" t="s">
        <v>601</v>
      </c>
      <c r="P262" s="70">
        <v>0</v>
      </c>
      <c r="Q262" s="70">
        <v>0</v>
      </c>
      <c r="R262" s="55" t="s">
        <v>602</v>
      </c>
      <c r="S262" s="55" t="s">
        <v>602</v>
      </c>
      <c r="T262" s="60">
        <v>0</v>
      </c>
      <c r="U262" s="55"/>
      <c r="V262" s="55"/>
      <c r="W262" s="55"/>
      <c r="X262" s="55"/>
      <c r="Y262" s="55" t="s">
        <v>603</v>
      </c>
      <c r="Z262" s="56">
        <v>45007</v>
      </c>
      <c r="AA262" s="56">
        <v>45295</v>
      </c>
      <c r="AB262" s="56"/>
      <c r="AC262" s="56">
        <v>45316</v>
      </c>
      <c r="AD262" s="55">
        <v>491</v>
      </c>
      <c r="AE262" s="55" t="s">
        <v>604</v>
      </c>
      <c r="AF262" s="60">
        <v>2442000</v>
      </c>
      <c r="AG262" s="60">
        <v>2442000</v>
      </c>
      <c r="AH262" s="60">
        <v>0</v>
      </c>
      <c r="AI262" s="60">
        <v>0</v>
      </c>
      <c r="AJ262" s="60">
        <v>0</v>
      </c>
      <c r="AK262" s="60">
        <v>0</v>
      </c>
      <c r="AL262" s="60">
        <v>0</v>
      </c>
      <c r="AM262" s="60">
        <v>2442000</v>
      </c>
      <c r="AN262" s="55"/>
      <c r="AO262" s="55" t="s">
        <v>1046</v>
      </c>
      <c r="AP262" s="55" t="s">
        <v>1047</v>
      </c>
      <c r="AQ262" s="55"/>
      <c r="AR262" s="60">
        <v>0</v>
      </c>
      <c r="AS262" s="60">
        <v>0</v>
      </c>
      <c r="AT262" s="60">
        <v>2442000</v>
      </c>
      <c r="AU262" s="55" t="s">
        <v>568</v>
      </c>
      <c r="AV262" s="55" t="s">
        <v>1048</v>
      </c>
      <c r="AW262" s="55" t="s">
        <v>726</v>
      </c>
      <c r="AX262" s="55" t="s">
        <v>621</v>
      </c>
      <c r="AY262" s="55" t="s">
        <v>622</v>
      </c>
      <c r="AZ262" s="55"/>
      <c r="BA262" s="60">
        <v>0</v>
      </c>
      <c r="BB262" s="60">
        <v>2442000</v>
      </c>
      <c r="BC262" s="60">
        <v>0</v>
      </c>
      <c r="BD262" s="60">
        <v>0</v>
      </c>
      <c r="BE262" s="60">
        <v>0</v>
      </c>
      <c r="BF262" s="60">
        <v>0</v>
      </c>
      <c r="BG262" s="60">
        <v>0</v>
      </c>
      <c r="BH262" s="60">
        <v>0</v>
      </c>
      <c r="BI262" s="60">
        <v>0</v>
      </c>
      <c r="BJ262" s="60">
        <v>0</v>
      </c>
      <c r="BK262" s="60">
        <v>0</v>
      </c>
      <c r="BL262" s="60">
        <v>0</v>
      </c>
      <c r="BM262" s="60">
        <v>0</v>
      </c>
      <c r="BN262" s="55"/>
      <c r="BO262" s="56"/>
      <c r="BP262" s="55"/>
      <c r="BQ262" s="60">
        <v>0</v>
      </c>
    </row>
    <row r="263" spans="1:69" x14ac:dyDescent="0.35">
      <c r="A263" s="55">
        <v>900951033</v>
      </c>
      <c r="B263" s="55" t="s">
        <v>596</v>
      </c>
      <c r="C263" s="55"/>
      <c r="D263" s="55" t="s">
        <v>524</v>
      </c>
      <c r="E263" s="55" t="s">
        <v>524</v>
      </c>
      <c r="F263" s="55" t="s">
        <v>1049</v>
      </c>
      <c r="G263" s="55">
        <v>1</v>
      </c>
      <c r="H263" s="56">
        <v>45277</v>
      </c>
      <c r="I263" s="56">
        <v>45293</v>
      </c>
      <c r="J263" s="57">
        <v>2471850</v>
      </c>
      <c r="K263" s="58">
        <v>2471850</v>
      </c>
      <c r="L263" s="59" t="s">
        <v>598</v>
      </c>
      <c r="M263" s="59" t="s">
        <v>599</v>
      </c>
      <c r="N263" s="59" t="s">
        <v>629</v>
      </c>
      <c r="O263" s="59" t="s">
        <v>601</v>
      </c>
      <c r="P263" s="70">
        <v>0</v>
      </c>
      <c r="Q263" s="70">
        <v>0</v>
      </c>
      <c r="R263" s="55" t="s">
        <v>602</v>
      </c>
      <c r="S263" s="55" t="s">
        <v>602</v>
      </c>
      <c r="T263" s="60">
        <v>0</v>
      </c>
      <c r="U263" s="55"/>
      <c r="V263" s="55"/>
      <c r="W263" s="55"/>
      <c r="X263" s="55"/>
      <c r="Y263" s="55" t="s">
        <v>603</v>
      </c>
      <c r="Z263" s="56">
        <v>45277</v>
      </c>
      <c r="AA263" s="56">
        <v>45447</v>
      </c>
      <c r="AB263" s="56"/>
      <c r="AC263" s="56">
        <v>45448</v>
      </c>
      <c r="AD263" s="55">
        <v>359</v>
      </c>
      <c r="AE263" s="55" t="s">
        <v>624</v>
      </c>
      <c r="AF263" s="60">
        <v>2471850</v>
      </c>
      <c r="AG263" s="60">
        <v>2471850</v>
      </c>
      <c r="AH263" s="60">
        <v>0</v>
      </c>
      <c r="AI263" s="60">
        <v>0</v>
      </c>
      <c r="AJ263" s="60">
        <v>0</v>
      </c>
      <c r="AK263" s="60">
        <v>0</v>
      </c>
      <c r="AL263" s="60">
        <v>0</v>
      </c>
      <c r="AM263" s="60">
        <v>2471850</v>
      </c>
      <c r="AN263" s="55"/>
      <c r="AO263" s="55" t="s">
        <v>898</v>
      </c>
      <c r="AP263" s="55"/>
      <c r="AQ263" s="55"/>
      <c r="AR263" s="60">
        <v>0</v>
      </c>
      <c r="AS263" s="60">
        <v>0</v>
      </c>
      <c r="AT263" s="60">
        <v>2471850</v>
      </c>
      <c r="AU263" s="55" t="s">
        <v>568</v>
      </c>
      <c r="AV263" s="55" t="s">
        <v>898</v>
      </c>
      <c r="AW263" s="55" t="s">
        <v>608</v>
      </c>
      <c r="AX263" s="55" t="s">
        <v>621</v>
      </c>
      <c r="AY263" s="55" t="s">
        <v>622</v>
      </c>
      <c r="AZ263" s="55"/>
      <c r="BA263" s="60">
        <v>0</v>
      </c>
      <c r="BB263" s="60">
        <v>2471850</v>
      </c>
      <c r="BC263" s="60">
        <v>0</v>
      </c>
      <c r="BD263" s="60">
        <v>0</v>
      </c>
      <c r="BE263" s="60">
        <v>0</v>
      </c>
      <c r="BF263" s="60">
        <v>0</v>
      </c>
      <c r="BG263" s="60">
        <v>0</v>
      </c>
      <c r="BH263" s="60">
        <v>0</v>
      </c>
      <c r="BI263" s="60">
        <v>0</v>
      </c>
      <c r="BJ263" s="60">
        <v>0</v>
      </c>
      <c r="BK263" s="60">
        <v>0</v>
      </c>
      <c r="BL263" s="60">
        <v>0</v>
      </c>
      <c r="BM263" s="60">
        <v>0</v>
      </c>
      <c r="BN263" s="55"/>
      <c r="BO263" s="56"/>
      <c r="BP263" s="55"/>
      <c r="BQ263" s="60">
        <v>0</v>
      </c>
    </row>
    <row r="264" spans="1:69" x14ac:dyDescent="0.35">
      <c r="A264" s="55">
        <v>900951033</v>
      </c>
      <c r="B264" s="55" t="s">
        <v>596</v>
      </c>
      <c r="C264" s="55"/>
      <c r="D264" s="55" t="s">
        <v>339</v>
      </c>
      <c r="E264" s="55" t="s">
        <v>339</v>
      </c>
      <c r="F264" s="55" t="s">
        <v>1050</v>
      </c>
      <c r="G264" s="55">
        <v>3</v>
      </c>
      <c r="H264" s="56">
        <v>44734</v>
      </c>
      <c r="I264" s="56">
        <v>44763</v>
      </c>
      <c r="J264" s="57">
        <v>2500311</v>
      </c>
      <c r="K264" s="58">
        <v>2500311</v>
      </c>
      <c r="L264" s="59" t="s">
        <v>598</v>
      </c>
      <c r="M264" s="59" t="s">
        <v>599</v>
      </c>
      <c r="N264" s="59" t="s">
        <v>618</v>
      </c>
      <c r="O264" s="59" t="s">
        <v>601</v>
      </c>
      <c r="P264" s="70">
        <v>0</v>
      </c>
      <c r="Q264" s="70">
        <v>0</v>
      </c>
      <c r="R264" s="55" t="s">
        <v>602</v>
      </c>
      <c r="S264" s="55" t="s">
        <v>602</v>
      </c>
      <c r="T264" s="60">
        <v>0</v>
      </c>
      <c r="U264" s="55"/>
      <c r="V264" s="55"/>
      <c r="W264" s="55"/>
      <c r="X264" s="55"/>
      <c r="Y264" s="55" t="s">
        <v>603</v>
      </c>
      <c r="Z264" s="56">
        <v>44734</v>
      </c>
      <c r="AA264" s="56">
        <v>44763</v>
      </c>
      <c r="AB264" s="56">
        <v>44915</v>
      </c>
      <c r="AC264" s="56">
        <v>44770</v>
      </c>
      <c r="AD264" s="55">
        <v>1037</v>
      </c>
      <c r="AE264" s="55" t="s">
        <v>604</v>
      </c>
      <c r="AF264" s="60">
        <v>2500311</v>
      </c>
      <c r="AG264" s="60">
        <v>2500311</v>
      </c>
      <c r="AH264" s="60">
        <v>0</v>
      </c>
      <c r="AI264" s="60">
        <v>0</v>
      </c>
      <c r="AJ264" s="60">
        <v>0</v>
      </c>
      <c r="AK264" s="60">
        <v>0</v>
      </c>
      <c r="AL264" s="60">
        <v>0</v>
      </c>
      <c r="AM264" s="60">
        <v>2500311</v>
      </c>
      <c r="AN264" s="55"/>
      <c r="AO264" s="55" t="s">
        <v>660</v>
      </c>
      <c r="AP264" s="55" t="s">
        <v>1051</v>
      </c>
      <c r="AQ264" s="55"/>
      <c r="AR264" s="60">
        <v>0</v>
      </c>
      <c r="AS264" s="60">
        <v>0</v>
      </c>
      <c r="AT264" s="60">
        <v>2500311</v>
      </c>
      <c r="AU264" s="55" t="s">
        <v>568</v>
      </c>
      <c r="AV264" s="55" t="s">
        <v>1052</v>
      </c>
      <c r="AW264" s="55" t="s">
        <v>616</v>
      </c>
      <c r="AX264" s="55"/>
      <c r="AY264" s="55" t="s">
        <v>609</v>
      </c>
      <c r="AZ264" s="55" t="s">
        <v>610</v>
      </c>
      <c r="BA264" s="60">
        <v>0</v>
      </c>
      <c r="BB264" s="60">
        <v>2500311</v>
      </c>
      <c r="BC264" s="60">
        <v>0</v>
      </c>
      <c r="BD264" s="60">
        <v>0</v>
      </c>
      <c r="BE264" s="60">
        <v>0</v>
      </c>
      <c r="BF264" s="60">
        <v>0</v>
      </c>
      <c r="BG264" s="60">
        <v>0</v>
      </c>
      <c r="BH264" s="60">
        <v>0</v>
      </c>
      <c r="BI264" s="60">
        <v>0</v>
      </c>
      <c r="BJ264" s="60">
        <v>0</v>
      </c>
      <c r="BK264" s="60">
        <v>0</v>
      </c>
      <c r="BL264" s="60">
        <v>0</v>
      </c>
      <c r="BM264" s="60">
        <v>0</v>
      </c>
      <c r="BN264" s="55"/>
      <c r="BO264" s="56"/>
      <c r="BP264" s="55"/>
      <c r="BQ264" s="60">
        <v>0</v>
      </c>
    </row>
    <row r="265" spans="1:69" x14ac:dyDescent="0.35">
      <c r="A265" s="55">
        <v>900951033</v>
      </c>
      <c r="B265" s="55" t="s">
        <v>596</v>
      </c>
      <c r="C265" s="55"/>
      <c r="D265" s="55" t="s">
        <v>213</v>
      </c>
      <c r="E265" s="55" t="s">
        <v>213</v>
      </c>
      <c r="F265" s="55" t="s">
        <v>1053</v>
      </c>
      <c r="G265" s="55">
        <v>4</v>
      </c>
      <c r="H265" s="56">
        <v>44292</v>
      </c>
      <c r="I265" s="56">
        <v>44430</v>
      </c>
      <c r="J265" s="57">
        <v>2566189</v>
      </c>
      <c r="K265" s="58">
        <v>2566189</v>
      </c>
      <c r="L265" s="59" t="s">
        <v>598</v>
      </c>
      <c r="M265" s="59" t="s">
        <v>599</v>
      </c>
      <c r="N265" s="59" t="s">
        <v>629</v>
      </c>
      <c r="O265" s="59" t="s">
        <v>601</v>
      </c>
      <c r="P265" s="70">
        <v>0</v>
      </c>
      <c r="Q265" s="70">
        <v>0</v>
      </c>
      <c r="R265" s="55" t="s">
        <v>602</v>
      </c>
      <c r="S265" s="55" t="s">
        <v>602</v>
      </c>
      <c r="T265" s="60">
        <v>0</v>
      </c>
      <c r="U265" s="55"/>
      <c r="V265" s="55"/>
      <c r="W265" s="55"/>
      <c r="X265" s="55"/>
      <c r="Y265" s="55" t="s">
        <v>603</v>
      </c>
      <c r="Z265" s="56">
        <v>44292</v>
      </c>
      <c r="AA265" s="56">
        <v>44430</v>
      </c>
      <c r="AB265" s="56">
        <v>44459</v>
      </c>
      <c r="AC265" s="56">
        <v>44431</v>
      </c>
      <c r="AD265" s="55">
        <v>1376</v>
      </c>
      <c r="AE265" s="55" t="s">
        <v>604</v>
      </c>
      <c r="AF265" s="60">
        <v>2566189</v>
      </c>
      <c r="AG265" s="60">
        <v>2566189</v>
      </c>
      <c r="AH265" s="60">
        <v>0</v>
      </c>
      <c r="AI265" s="60">
        <v>0</v>
      </c>
      <c r="AJ265" s="60">
        <v>0</v>
      </c>
      <c r="AK265" s="60">
        <v>0</v>
      </c>
      <c r="AL265" s="60">
        <v>0</v>
      </c>
      <c r="AM265" s="60">
        <v>2566189</v>
      </c>
      <c r="AN265" s="55"/>
      <c r="AO265" s="55" t="s">
        <v>660</v>
      </c>
      <c r="AP265" s="55" t="s">
        <v>1054</v>
      </c>
      <c r="AQ265" s="55"/>
      <c r="AR265" s="60">
        <v>0</v>
      </c>
      <c r="AS265" s="60">
        <v>0</v>
      </c>
      <c r="AT265" s="60">
        <v>2566189</v>
      </c>
      <c r="AU265" s="55" t="s">
        <v>568</v>
      </c>
      <c r="AV265" s="55" t="s">
        <v>1055</v>
      </c>
      <c r="AW265" s="55" t="s">
        <v>608</v>
      </c>
      <c r="AX265" s="55"/>
      <c r="AY265" s="55" t="s">
        <v>609</v>
      </c>
      <c r="AZ265" s="55" t="s">
        <v>610</v>
      </c>
      <c r="BA265" s="60">
        <v>0</v>
      </c>
      <c r="BB265" s="60">
        <v>2566189</v>
      </c>
      <c r="BC265" s="60">
        <v>0</v>
      </c>
      <c r="BD265" s="60">
        <v>0</v>
      </c>
      <c r="BE265" s="60">
        <v>0</v>
      </c>
      <c r="BF265" s="60">
        <v>0</v>
      </c>
      <c r="BG265" s="60">
        <v>0</v>
      </c>
      <c r="BH265" s="60">
        <v>0</v>
      </c>
      <c r="BI265" s="60">
        <v>0</v>
      </c>
      <c r="BJ265" s="60">
        <v>0</v>
      </c>
      <c r="BK265" s="60">
        <v>0</v>
      </c>
      <c r="BL265" s="60">
        <v>0</v>
      </c>
      <c r="BM265" s="60">
        <v>0</v>
      </c>
      <c r="BN265" s="55"/>
      <c r="BO265" s="56"/>
      <c r="BP265" s="55"/>
      <c r="BQ265" s="60">
        <v>0</v>
      </c>
    </row>
    <row r="266" spans="1:69" x14ac:dyDescent="0.35">
      <c r="A266" s="55">
        <v>900951033</v>
      </c>
      <c r="B266" s="55" t="s">
        <v>596</v>
      </c>
      <c r="C266" s="55"/>
      <c r="D266" s="55" t="s">
        <v>482</v>
      </c>
      <c r="E266" s="55" t="s">
        <v>482</v>
      </c>
      <c r="F266" s="55" t="s">
        <v>1056</v>
      </c>
      <c r="G266" s="55">
        <v>1</v>
      </c>
      <c r="H266" s="56">
        <v>45161</v>
      </c>
      <c r="I266" s="56">
        <v>45184</v>
      </c>
      <c r="J266" s="57">
        <v>2621758</v>
      </c>
      <c r="K266" s="58">
        <v>2621758</v>
      </c>
      <c r="L266" s="59" t="s">
        <v>598</v>
      </c>
      <c r="M266" s="59" t="s">
        <v>599</v>
      </c>
      <c r="N266" s="59" t="s">
        <v>635</v>
      </c>
      <c r="O266" s="59" t="s">
        <v>601</v>
      </c>
      <c r="P266" s="70">
        <v>0</v>
      </c>
      <c r="Q266" s="70">
        <v>0</v>
      </c>
      <c r="R266" s="55" t="s">
        <v>602</v>
      </c>
      <c r="S266" s="55" t="s">
        <v>602</v>
      </c>
      <c r="T266" s="60">
        <v>0</v>
      </c>
      <c r="U266" s="55"/>
      <c r="V266" s="55"/>
      <c r="W266" s="55"/>
      <c r="X266" s="55"/>
      <c r="Y266" s="55" t="s">
        <v>603</v>
      </c>
      <c r="Z266" s="56">
        <v>45161</v>
      </c>
      <c r="AA266" s="56">
        <v>45517</v>
      </c>
      <c r="AB266" s="56"/>
      <c r="AC266" s="56">
        <v>45530</v>
      </c>
      <c r="AD266" s="55">
        <v>277</v>
      </c>
      <c r="AE266" s="55" t="s">
        <v>624</v>
      </c>
      <c r="AF266" s="60">
        <v>2621758</v>
      </c>
      <c r="AG266" s="60">
        <v>2621758</v>
      </c>
      <c r="AH266" s="60">
        <v>0</v>
      </c>
      <c r="AI266" s="60">
        <v>0</v>
      </c>
      <c r="AJ266" s="60">
        <v>0</v>
      </c>
      <c r="AK266" s="60">
        <v>0</v>
      </c>
      <c r="AL266" s="60">
        <v>0</v>
      </c>
      <c r="AM266" s="60">
        <v>2621758</v>
      </c>
      <c r="AN266" s="55"/>
      <c r="AO266" s="55" t="s">
        <v>842</v>
      </c>
      <c r="AP266" s="55"/>
      <c r="AQ266" s="55"/>
      <c r="AR266" s="60">
        <v>0</v>
      </c>
      <c r="AS266" s="60">
        <v>0</v>
      </c>
      <c r="AT266" s="60">
        <v>2621758</v>
      </c>
      <c r="AU266" s="55" t="s">
        <v>568</v>
      </c>
      <c r="AV266" s="55" t="s">
        <v>626</v>
      </c>
      <c r="AW266" s="55" t="s">
        <v>608</v>
      </c>
      <c r="AX266" s="55" t="s">
        <v>621</v>
      </c>
      <c r="AY266" s="55" t="s">
        <v>622</v>
      </c>
      <c r="AZ266" s="55"/>
      <c r="BA266" s="60">
        <v>0</v>
      </c>
      <c r="BB266" s="60">
        <v>2621758</v>
      </c>
      <c r="BC266" s="60">
        <v>0</v>
      </c>
      <c r="BD266" s="60">
        <v>0</v>
      </c>
      <c r="BE266" s="60">
        <v>0</v>
      </c>
      <c r="BF266" s="60">
        <v>0</v>
      </c>
      <c r="BG266" s="60">
        <v>0</v>
      </c>
      <c r="BH266" s="60">
        <v>0</v>
      </c>
      <c r="BI266" s="60">
        <v>0</v>
      </c>
      <c r="BJ266" s="60">
        <v>0</v>
      </c>
      <c r="BK266" s="60">
        <v>0</v>
      </c>
      <c r="BL266" s="60">
        <v>0</v>
      </c>
      <c r="BM266" s="60">
        <v>0</v>
      </c>
      <c r="BN266" s="55"/>
      <c r="BO266" s="56"/>
      <c r="BP266" s="55"/>
      <c r="BQ266" s="60">
        <v>0</v>
      </c>
    </row>
    <row r="267" spans="1:69" x14ac:dyDescent="0.35">
      <c r="A267" s="55">
        <v>900951033</v>
      </c>
      <c r="B267" s="55" t="s">
        <v>596</v>
      </c>
      <c r="C267" s="55"/>
      <c r="D267" s="55" t="s">
        <v>481</v>
      </c>
      <c r="E267" s="55" t="s">
        <v>481</v>
      </c>
      <c r="F267" s="55" t="s">
        <v>1057</v>
      </c>
      <c r="G267" s="55">
        <v>1</v>
      </c>
      <c r="H267" s="56">
        <v>45168</v>
      </c>
      <c r="I267" s="56">
        <v>45184</v>
      </c>
      <c r="J267" s="57">
        <v>2659267</v>
      </c>
      <c r="K267" s="58">
        <v>2659267</v>
      </c>
      <c r="L267" s="59" t="s">
        <v>598</v>
      </c>
      <c r="M267" s="59" t="s">
        <v>599</v>
      </c>
      <c r="N267" s="59" t="s">
        <v>629</v>
      </c>
      <c r="O267" s="59" t="s">
        <v>601</v>
      </c>
      <c r="P267" s="70">
        <v>0</v>
      </c>
      <c r="Q267" s="70">
        <v>0</v>
      </c>
      <c r="R267" s="55" t="s">
        <v>602</v>
      </c>
      <c r="S267" s="55" t="s">
        <v>602</v>
      </c>
      <c r="T267" s="60">
        <v>0</v>
      </c>
      <c r="U267" s="55"/>
      <c r="V267" s="55"/>
      <c r="W267" s="55"/>
      <c r="X267" s="55"/>
      <c r="Y267" s="55" t="s">
        <v>603</v>
      </c>
      <c r="Z267" s="56">
        <v>45168</v>
      </c>
      <c r="AA267" s="56">
        <v>45517</v>
      </c>
      <c r="AB267" s="56"/>
      <c r="AC267" s="56">
        <v>45530</v>
      </c>
      <c r="AD267" s="55">
        <v>277</v>
      </c>
      <c r="AE267" s="55" t="s">
        <v>624</v>
      </c>
      <c r="AF267" s="60">
        <v>2659267</v>
      </c>
      <c r="AG267" s="60">
        <v>2659267</v>
      </c>
      <c r="AH267" s="60">
        <v>0</v>
      </c>
      <c r="AI267" s="60">
        <v>0</v>
      </c>
      <c r="AJ267" s="60">
        <v>0</v>
      </c>
      <c r="AK267" s="60">
        <v>0</v>
      </c>
      <c r="AL267" s="60">
        <v>0</v>
      </c>
      <c r="AM267" s="60">
        <v>2659267</v>
      </c>
      <c r="AN267" s="55"/>
      <c r="AO267" s="55" t="s">
        <v>625</v>
      </c>
      <c r="AP267" s="55"/>
      <c r="AQ267" s="55"/>
      <c r="AR267" s="60">
        <v>0</v>
      </c>
      <c r="AS267" s="60">
        <v>0</v>
      </c>
      <c r="AT267" s="60">
        <v>2659267</v>
      </c>
      <c r="AU267" s="55" t="s">
        <v>568</v>
      </c>
      <c r="AV267" s="55" t="s">
        <v>626</v>
      </c>
      <c r="AW267" s="55" t="s">
        <v>608</v>
      </c>
      <c r="AX267" s="55" t="s">
        <v>621</v>
      </c>
      <c r="AY267" s="55" t="s">
        <v>622</v>
      </c>
      <c r="AZ267" s="55"/>
      <c r="BA267" s="60">
        <v>0</v>
      </c>
      <c r="BB267" s="60">
        <v>2659267</v>
      </c>
      <c r="BC267" s="60">
        <v>0</v>
      </c>
      <c r="BD267" s="60">
        <v>0</v>
      </c>
      <c r="BE267" s="60">
        <v>0</v>
      </c>
      <c r="BF267" s="60">
        <v>0</v>
      </c>
      <c r="BG267" s="60">
        <v>0</v>
      </c>
      <c r="BH267" s="60">
        <v>0</v>
      </c>
      <c r="BI267" s="60">
        <v>0</v>
      </c>
      <c r="BJ267" s="60">
        <v>0</v>
      </c>
      <c r="BK267" s="60">
        <v>0</v>
      </c>
      <c r="BL267" s="60">
        <v>0</v>
      </c>
      <c r="BM267" s="60">
        <v>0</v>
      </c>
      <c r="BN267" s="55"/>
      <c r="BO267" s="56"/>
      <c r="BP267" s="55"/>
      <c r="BQ267" s="60">
        <v>0</v>
      </c>
    </row>
    <row r="268" spans="1:69" x14ac:dyDescent="0.35">
      <c r="A268" s="55">
        <v>900951033</v>
      </c>
      <c r="B268" s="55" t="s">
        <v>596</v>
      </c>
      <c r="C268" s="55"/>
      <c r="D268" s="55" t="s">
        <v>464</v>
      </c>
      <c r="E268" s="55" t="s">
        <v>464</v>
      </c>
      <c r="F268" s="55" t="s">
        <v>1058</v>
      </c>
      <c r="G268" s="55">
        <v>1</v>
      </c>
      <c r="H268" s="56">
        <v>45125</v>
      </c>
      <c r="I268" s="56">
        <v>45142</v>
      </c>
      <c r="J268" s="57">
        <v>2665318</v>
      </c>
      <c r="K268" s="58">
        <v>2665318</v>
      </c>
      <c r="L268" s="59" t="s">
        <v>598</v>
      </c>
      <c r="M268" s="59" t="s">
        <v>599</v>
      </c>
      <c r="N268" s="59" t="s">
        <v>629</v>
      </c>
      <c r="O268" s="59" t="s">
        <v>601</v>
      </c>
      <c r="P268" s="70">
        <v>0</v>
      </c>
      <c r="Q268" s="70">
        <v>0</v>
      </c>
      <c r="R268" s="55" t="s">
        <v>602</v>
      </c>
      <c r="S268" s="55" t="s">
        <v>602</v>
      </c>
      <c r="T268" s="60">
        <v>0</v>
      </c>
      <c r="U268" s="55"/>
      <c r="V268" s="55"/>
      <c r="W268" s="55"/>
      <c r="X268" s="55"/>
      <c r="Y268" s="55" t="s">
        <v>603</v>
      </c>
      <c r="Z268" s="56">
        <v>45125</v>
      </c>
      <c r="AA268" s="56">
        <v>45566</v>
      </c>
      <c r="AB268" s="56"/>
      <c r="AC268" s="56">
        <v>45577</v>
      </c>
      <c r="AD268" s="55">
        <v>230</v>
      </c>
      <c r="AE268" s="55" t="s">
        <v>624</v>
      </c>
      <c r="AF268" s="60">
        <v>2665318</v>
      </c>
      <c r="AG268" s="60">
        <v>2665318</v>
      </c>
      <c r="AH268" s="60">
        <v>0</v>
      </c>
      <c r="AI268" s="60">
        <v>0</v>
      </c>
      <c r="AJ268" s="60">
        <v>0</v>
      </c>
      <c r="AK268" s="60">
        <v>0</v>
      </c>
      <c r="AL268" s="60">
        <v>0</v>
      </c>
      <c r="AM268" s="60">
        <v>2665318</v>
      </c>
      <c r="AN268" s="55"/>
      <c r="AO268" s="55" t="s">
        <v>1059</v>
      </c>
      <c r="AP268" s="55"/>
      <c r="AQ268" s="55"/>
      <c r="AR268" s="60">
        <v>0</v>
      </c>
      <c r="AS268" s="60">
        <v>0</v>
      </c>
      <c r="AT268" s="60">
        <v>2665318</v>
      </c>
      <c r="AU268" s="55" t="s">
        <v>568</v>
      </c>
      <c r="AV268" s="55" t="s">
        <v>626</v>
      </c>
      <c r="AW268" s="55" t="s">
        <v>608</v>
      </c>
      <c r="AX268" s="55" t="s">
        <v>621</v>
      </c>
      <c r="AY268" s="55" t="s">
        <v>622</v>
      </c>
      <c r="AZ268" s="55"/>
      <c r="BA268" s="60">
        <v>0</v>
      </c>
      <c r="BB268" s="60">
        <v>2665318</v>
      </c>
      <c r="BC268" s="60">
        <v>0</v>
      </c>
      <c r="BD268" s="60">
        <v>0</v>
      </c>
      <c r="BE268" s="60">
        <v>0</v>
      </c>
      <c r="BF268" s="60">
        <v>0</v>
      </c>
      <c r="BG268" s="60">
        <v>0</v>
      </c>
      <c r="BH268" s="60">
        <v>0</v>
      </c>
      <c r="BI268" s="60">
        <v>0</v>
      </c>
      <c r="BJ268" s="60">
        <v>0</v>
      </c>
      <c r="BK268" s="60">
        <v>0</v>
      </c>
      <c r="BL268" s="60">
        <v>0</v>
      </c>
      <c r="BM268" s="60">
        <v>0</v>
      </c>
      <c r="BN268" s="55"/>
      <c r="BO268" s="56"/>
      <c r="BP268" s="55"/>
      <c r="BQ268" s="60">
        <v>0</v>
      </c>
    </row>
    <row r="269" spans="1:69" x14ac:dyDescent="0.35">
      <c r="A269" s="55">
        <v>900951033</v>
      </c>
      <c r="B269" s="55" t="s">
        <v>596</v>
      </c>
      <c r="C269" s="55"/>
      <c r="D269" s="55" t="s">
        <v>387</v>
      </c>
      <c r="E269" s="55" t="s">
        <v>387</v>
      </c>
      <c r="F269" s="55" t="s">
        <v>1060</v>
      </c>
      <c r="G269" s="55">
        <v>2</v>
      </c>
      <c r="H269" s="56">
        <v>44917</v>
      </c>
      <c r="I269" s="56">
        <v>44929</v>
      </c>
      <c r="J269" s="57">
        <v>2754200</v>
      </c>
      <c r="K269" s="58">
        <v>2754200</v>
      </c>
      <c r="L269" s="59" t="s">
        <v>598</v>
      </c>
      <c r="M269" s="59" t="s">
        <v>599</v>
      </c>
      <c r="N269" s="59" t="s">
        <v>629</v>
      </c>
      <c r="O269" s="59" t="s">
        <v>601</v>
      </c>
      <c r="P269" s="70">
        <v>0</v>
      </c>
      <c r="Q269" s="70">
        <v>0</v>
      </c>
      <c r="R269" s="55" t="s">
        <v>602</v>
      </c>
      <c r="S269" s="55" t="s">
        <v>602</v>
      </c>
      <c r="T269" s="60">
        <v>0</v>
      </c>
      <c r="U269" s="55"/>
      <c r="V269" s="55"/>
      <c r="W269" s="55"/>
      <c r="X269" s="55"/>
      <c r="Y269" s="55" t="s">
        <v>603</v>
      </c>
      <c r="Z269" s="56">
        <v>44917</v>
      </c>
      <c r="AA269" s="56">
        <v>44929</v>
      </c>
      <c r="AB269" s="56">
        <v>44929</v>
      </c>
      <c r="AC269" s="56">
        <v>44931</v>
      </c>
      <c r="AD269" s="55">
        <v>876</v>
      </c>
      <c r="AE269" s="55" t="s">
        <v>604</v>
      </c>
      <c r="AF269" s="60">
        <v>2754200</v>
      </c>
      <c r="AG269" s="60">
        <v>2754200</v>
      </c>
      <c r="AH269" s="60">
        <v>0</v>
      </c>
      <c r="AI269" s="60">
        <v>0</v>
      </c>
      <c r="AJ269" s="60">
        <v>0</v>
      </c>
      <c r="AK269" s="60">
        <v>0</v>
      </c>
      <c r="AL269" s="60">
        <v>0</v>
      </c>
      <c r="AM269" s="60">
        <v>2754200</v>
      </c>
      <c r="AN269" s="55"/>
      <c r="AO269" s="55" t="s">
        <v>1061</v>
      </c>
      <c r="AP269" s="55" t="s">
        <v>1062</v>
      </c>
      <c r="AQ269" s="55"/>
      <c r="AR269" s="60">
        <v>0</v>
      </c>
      <c r="AS269" s="60">
        <v>0</v>
      </c>
      <c r="AT269" s="60">
        <v>2754200</v>
      </c>
      <c r="AU269" s="55" t="s">
        <v>568</v>
      </c>
      <c r="AV269" s="55" t="s">
        <v>1063</v>
      </c>
      <c r="AW269" s="55" t="s">
        <v>616</v>
      </c>
      <c r="AX269" s="55"/>
      <c r="AY269" s="55" t="s">
        <v>609</v>
      </c>
      <c r="AZ269" s="55" t="s">
        <v>610</v>
      </c>
      <c r="BA269" s="60">
        <v>0</v>
      </c>
      <c r="BB269" s="60">
        <v>2754200</v>
      </c>
      <c r="BC269" s="60">
        <v>0</v>
      </c>
      <c r="BD269" s="60">
        <v>0</v>
      </c>
      <c r="BE269" s="60">
        <v>0</v>
      </c>
      <c r="BF269" s="60">
        <v>0</v>
      </c>
      <c r="BG269" s="60">
        <v>0</v>
      </c>
      <c r="BH269" s="60">
        <v>0</v>
      </c>
      <c r="BI269" s="60">
        <v>0</v>
      </c>
      <c r="BJ269" s="60">
        <v>0</v>
      </c>
      <c r="BK269" s="60">
        <v>0</v>
      </c>
      <c r="BL269" s="60">
        <v>0</v>
      </c>
      <c r="BM269" s="60">
        <v>0</v>
      </c>
      <c r="BN269" s="55"/>
      <c r="BO269" s="56"/>
      <c r="BP269" s="55"/>
      <c r="BQ269" s="60">
        <v>0</v>
      </c>
    </row>
    <row r="270" spans="1:69" x14ac:dyDescent="0.35">
      <c r="A270" s="55">
        <v>900951033</v>
      </c>
      <c r="B270" s="55" t="s">
        <v>596</v>
      </c>
      <c r="C270" s="55"/>
      <c r="D270" s="55" t="s">
        <v>381</v>
      </c>
      <c r="E270" s="55" t="s">
        <v>381</v>
      </c>
      <c r="F270" s="55" t="s">
        <v>1064</v>
      </c>
      <c r="G270" s="55">
        <v>2</v>
      </c>
      <c r="H270" s="56">
        <v>44907</v>
      </c>
      <c r="I270" s="56">
        <v>44915</v>
      </c>
      <c r="J270" s="57">
        <v>2830520</v>
      </c>
      <c r="K270" s="58">
        <v>2830520</v>
      </c>
      <c r="L270" s="59" t="s">
        <v>598</v>
      </c>
      <c r="M270" s="59" t="s">
        <v>599</v>
      </c>
      <c r="N270" s="59" t="s">
        <v>612</v>
      </c>
      <c r="O270" s="59" t="s">
        <v>601</v>
      </c>
      <c r="P270" s="70">
        <v>0</v>
      </c>
      <c r="Q270" s="70">
        <v>0</v>
      </c>
      <c r="R270" s="55" t="s">
        <v>602</v>
      </c>
      <c r="S270" s="55" t="s">
        <v>602</v>
      </c>
      <c r="T270" s="60">
        <v>0</v>
      </c>
      <c r="U270" s="55"/>
      <c r="V270" s="55"/>
      <c r="W270" s="55"/>
      <c r="X270" s="55"/>
      <c r="Y270" s="55" t="s">
        <v>603</v>
      </c>
      <c r="Z270" s="56">
        <v>44907</v>
      </c>
      <c r="AA270" s="56">
        <v>44915</v>
      </c>
      <c r="AB270" s="56">
        <v>44915</v>
      </c>
      <c r="AC270" s="56">
        <v>44923</v>
      </c>
      <c r="AD270" s="55">
        <v>884</v>
      </c>
      <c r="AE270" s="55" t="s">
        <v>604</v>
      </c>
      <c r="AF270" s="60">
        <v>2830520</v>
      </c>
      <c r="AG270" s="60">
        <v>2830520</v>
      </c>
      <c r="AH270" s="60">
        <v>0</v>
      </c>
      <c r="AI270" s="60">
        <v>0</v>
      </c>
      <c r="AJ270" s="60">
        <v>0</v>
      </c>
      <c r="AK270" s="60">
        <v>0</v>
      </c>
      <c r="AL270" s="60">
        <v>0</v>
      </c>
      <c r="AM270" s="60">
        <v>2830520</v>
      </c>
      <c r="AN270" s="55"/>
      <c r="AO270" s="55" t="s">
        <v>1065</v>
      </c>
      <c r="AP270" s="55" t="s">
        <v>1066</v>
      </c>
      <c r="AQ270" s="55"/>
      <c r="AR270" s="60">
        <v>0</v>
      </c>
      <c r="AS270" s="60">
        <v>0</v>
      </c>
      <c r="AT270" s="60">
        <v>2830520</v>
      </c>
      <c r="AU270" s="55" t="s">
        <v>568</v>
      </c>
      <c r="AV270" s="55" t="s">
        <v>1067</v>
      </c>
      <c r="AW270" s="55" t="s">
        <v>616</v>
      </c>
      <c r="AX270" s="55"/>
      <c r="AY270" s="55" t="s">
        <v>609</v>
      </c>
      <c r="AZ270" s="55" t="s">
        <v>610</v>
      </c>
      <c r="BA270" s="60">
        <v>0</v>
      </c>
      <c r="BB270" s="60">
        <v>2830520</v>
      </c>
      <c r="BC270" s="60">
        <v>0</v>
      </c>
      <c r="BD270" s="60">
        <v>0</v>
      </c>
      <c r="BE270" s="60">
        <v>0</v>
      </c>
      <c r="BF270" s="60">
        <v>0</v>
      </c>
      <c r="BG270" s="60">
        <v>0</v>
      </c>
      <c r="BH270" s="60">
        <v>0</v>
      </c>
      <c r="BI270" s="60">
        <v>0</v>
      </c>
      <c r="BJ270" s="60">
        <v>0</v>
      </c>
      <c r="BK270" s="60">
        <v>0</v>
      </c>
      <c r="BL270" s="60">
        <v>0</v>
      </c>
      <c r="BM270" s="60">
        <v>0</v>
      </c>
      <c r="BN270" s="55"/>
      <c r="BO270" s="56"/>
      <c r="BP270" s="55"/>
      <c r="BQ270" s="60">
        <v>0</v>
      </c>
    </row>
    <row r="271" spans="1:69" x14ac:dyDescent="0.35">
      <c r="A271" s="55">
        <v>900951033</v>
      </c>
      <c r="B271" s="55" t="s">
        <v>596</v>
      </c>
      <c r="C271" s="55"/>
      <c r="D271" s="55" t="s">
        <v>216</v>
      </c>
      <c r="E271" s="55" t="s">
        <v>216</v>
      </c>
      <c r="F271" s="55" t="s">
        <v>1068</v>
      </c>
      <c r="G271" s="55">
        <v>4</v>
      </c>
      <c r="H271" s="56">
        <v>44323</v>
      </c>
      <c r="I271" s="56">
        <v>44378</v>
      </c>
      <c r="J271" s="57">
        <v>2866106</v>
      </c>
      <c r="K271" s="58">
        <v>2866106</v>
      </c>
      <c r="L271" s="59" t="s">
        <v>598</v>
      </c>
      <c r="M271" s="59" t="s">
        <v>599</v>
      </c>
      <c r="N271" s="59" t="s">
        <v>635</v>
      </c>
      <c r="O271" s="59" t="s">
        <v>601</v>
      </c>
      <c r="P271" s="70">
        <v>0</v>
      </c>
      <c r="Q271" s="70">
        <v>0</v>
      </c>
      <c r="R271" s="55" t="s">
        <v>602</v>
      </c>
      <c r="S271" s="55" t="s">
        <v>602</v>
      </c>
      <c r="T271" s="60">
        <v>0</v>
      </c>
      <c r="U271" s="55"/>
      <c r="V271" s="55"/>
      <c r="W271" s="55"/>
      <c r="X271" s="55"/>
      <c r="Y271" s="55" t="s">
        <v>603</v>
      </c>
      <c r="Z271" s="56">
        <v>44323</v>
      </c>
      <c r="AA271" s="56">
        <v>44364</v>
      </c>
      <c r="AB271" s="56">
        <v>44364</v>
      </c>
      <c r="AC271" s="56">
        <v>44371</v>
      </c>
      <c r="AD271" s="55">
        <v>1436</v>
      </c>
      <c r="AE271" s="55" t="s">
        <v>604</v>
      </c>
      <c r="AF271" s="60">
        <v>2866106</v>
      </c>
      <c r="AG271" s="60">
        <v>2866106</v>
      </c>
      <c r="AH271" s="60">
        <v>0</v>
      </c>
      <c r="AI271" s="60">
        <v>0</v>
      </c>
      <c r="AJ271" s="60">
        <v>0</v>
      </c>
      <c r="AK271" s="60">
        <v>0</v>
      </c>
      <c r="AL271" s="60">
        <v>0</v>
      </c>
      <c r="AM271" s="60">
        <v>2866106</v>
      </c>
      <c r="AN271" s="55"/>
      <c r="AO271" s="55" t="s">
        <v>1069</v>
      </c>
      <c r="AP271" s="55" t="s">
        <v>1070</v>
      </c>
      <c r="AQ271" s="55"/>
      <c r="AR271" s="60">
        <v>0</v>
      </c>
      <c r="AS271" s="60">
        <v>0</v>
      </c>
      <c r="AT271" s="60">
        <v>2866106</v>
      </c>
      <c r="AU271" s="55" t="s">
        <v>568</v>
      </c>
      <c r="AV271" s="55" t="s">
        <v>1071</v>
      </c>
      <c r="AW271" s="55" t="s">
        <v>726</v>
      </c>
      <c r="AX271" s="55"/>
      <c r="AY271" s="55" t="s">
        <v>609</v>
      </c>
      <c r="AZ271" s="55" t="s">
        <v>610</v>
      </c>
      <c r="BA271" s="60">
        <v>0</v>
      </c>
      <c r="BB271" s="60">
        <v>2866106</v>
      </c>
      <c r="BC271" s="60">
        <v>0</v>
      </c>
      <c r="BD271" s="60">
        <v>0</v>
      </c>
      <c r="BE271" s="60">
        <v>0</v>
      </c>
      <c r="BF271" s="60">
        <v>0</v>
      </c>
      <c r="BG271" s="60">
        <v>0</v>
      </c>
      <c r="BH271" s="60">
        <v>0</v>
      </c>
      <c r="BI271" s="60">
        <v>0</v>
      </c>
      <c r="BJ271" s="60">
        <v>0</v>
      </c>
      <c r="BK271" s="60">
        <v>0</v>
      </c>
      <c r="BL271" s="60">
        <v>0</v>
      </c>
      <c r="BM271" s="60">
        <v>0</v>
      </c>
      <c r="BN271" s="55"/>
      <c r="BO271" s="56"/>
      <c r="BP271" s="55"/>
      <c r="BQ271" s="60">
        <v>0</v>
      </c>
    </row>
    <row r="272" spans="1:69" x14ac:dyDescent="0.35">
      <c r="A272" s="55">
        <v>900951033</v>
      </c>
      <c r="B272" s="55" t="s">
        <v>596</v>
      </c>
      <c r="C272" s="55"/>
      <c r="D272" s="55" t="s">
        <v>384</v>
      </c>
      <c r="E272" s="55" t="s">
        <v>384</v>
      </c>
      <c r="F272" s="55" t="s">
        <v>1074</v>
      </c>
      <c r="G272" s="55">
        <v>2</v>
      </c>
      <c r="H272" s="56">
        <v>44921</v>
      </c>
      <c r="I272" s="56">
        <v>44929</v>
      </c>
      <c r="J272" s="57">
        <v>3192007</v>
      </c>
      <c r="K272" s="58">
        <v>3192007</v>
      </c>
      <c r="L272" s="59" t="s">
        <v>598</v>
      </c>
      <c r="M272" s="59" t="s">
        <v>599</v>
      </c>
      <c r="N272" s="59" t="s">
        <v>629</v>
      </c>
      <c r="O272" s="59" t="s">
        <v>601</v>
      </c>
      <c r="P272" s="70">
        <v>0</v>
      </c>
      <c r="Q272" s="70">
        <v>0</v>
      </c>
      <c r="R272" s="55" t="s">
        <v>602</v>
      </c>
      <c r="S272" s="55" t="s">
        <v>602</v>
      </c>
      <c r="T272" s="60">
        <v>0</v>
      </c>
      <c r="U272" s="55"/>
      <c r="V272" s="55"/>
      <c r="W272" s="55"/>
      <c r="X272" s="55"/>
      <c r="Y272" s="55" t="s">
        <v>603</v>
      </c>
      <c r="Z272" s="56">
        <v>44921</v>
      </c>
      <c r="AA272" s="56">
        <v>44929</v>
      </c>
      <c r="AB272" s="56">
        <v>44929</v>
      </c>
      <c r="AC272" s="56">
        <v>44931</v>
      </c>
      <c r="AD272" s="55">
        <v>876</v>
      </c>
      <c r="AE272" s="55" t="s">
        <v>604</v>
      </c>
      <c r="AF272" s="60">
        <v>3192007</v>
      </c>
      <c r="AG272" s="60">
        <v>3192007</v>
      </c>
      <c r="AH272" s="60">
        <v>0</v>
      </c>
      <c r="AI272" s="60">
        <v>0</v>
      </c>
      <c r="AJ272" s="60">
        <v>0</v>
      </c>
      <c r="AK272" s="60">
        <v>0</v>
      </c>
      <c r="AL272" s="60">
        <v>0</v>
      </c>
      <c r="AM272" s="60">
        <v>3192007</v>
      </c>
      <c r="AN272" s="55"/>
      <c r="AO272" s="55" t="s">
        <v>1061</v>
      </c>
      <c r="AP272" s="55" t="s">
        <v>1062</v>
      </c>
      <c r="AQ272" s="55"/>
      <c r="AR272" s="60">
        <v>0</v>
      </c>
      <c r="AS272" s="60">
        <v>0</v>
      </c>
      <c r="AT272" s="60">
        <v>3192007</v>
      </c>
      <c r="AU272" s="55" t="s">
        <v>568</v>
      </c>
      <c r="AV272" s="55" t="s">
        <v>1063</v>
      </c>
      <c r="AW272" s="55" t="s">
        <v>616</v>
      </c>
      <c r="AX272" s="55"/>
      <c r="AY272" s="55" t="s">
        <v>609</v>
      </c>
      <c r="AZ272" s="55" t="s">
        <v>610</v>
      </c>
      <c r="BA272" s="60">
        <v>0</v>
      </c>
      <c r="BB272" s="60">
        <v>3192007</v>
      </c>
      <c r="BC272" s="60">
        <v>0</v>
      </c>
      <c r="BD272" s="60">
        <v>0</v>
      </c>
      <c r="BE272" s="60">
        <v>0</v>
      </c>
      <c r="BF272" s="60">
        <v>0</v>
      </c>
      <c r="BG272" s="60">
        <v>0</v>
      </c>
      <c r="BH272" s="60">
        <v>0</v>
      </c>
      <c r="BI272" s="60">
        <v>0</v>
      </c>
      <c r="BJ272" s="60">
        <v>0</v>
      </c>
      <c r="BK272" s="60">
        <v>0</v>
      </c>
      <c r="BL272" s="60">
        <v>0</v>
      </c>
      <c r="BM272" s="60">
        <v>0</v>
      </c>
      <c r="BN272" s="55"/>
      <c r="BO272" s="56"/>
      <c r="BP272" s="55"/>
      <c r="BQ272" s="60">
        <v>0</v>
      </c>
    </row>
    <row r="273" spans="1:69" x14ac:dyDescent="0.35">
      <c r="A273" s="55">
        <v>900951033</v>
      </c>
      <c r="B273" s="55" t="s">
        <v>596</v>
      </c>
      <c r="C273" s="55"/>
      <c r="D273" s="55" t="s">
        <v>221</v>
      </c>
      <c r="E273" s="55" t="s">
        <v>221</v>
      </c>
      <c r="F273" s="55" t="s">
        <v>1075</v>
      </c>
      <c r="G273" s="55">
        <v>3</v>
      </c>
      <c r="H273" s="56">
        <v>44329</v>
      </c>
      <c r="I273" s="56">
        <v>44378</v>
      </c>
      <c r="J273" s="57">
        <v>3364804</v>
      </c>
      <c r="K273" s="58">
        <v>3364804</v>
      </c>
      <c r="L273" s="59" t="s">
        <v>598</v>
      </c>
      <c r="M273" s="59" t="s">
        <v>599</v>
      </c>
      <c r="N273" s="59" t="s">
        <v>629</v>
      </c>
      <c r="O273" s="59" t="s">
        <v>601</v>
      </c>
      <c r="P273" s="70">
        <v>0</v>
      </c>
      <c r="Q273" s="70">
        <v>0</v>
      </c>
      <c r="R273" s="55" t="s">
        <v>602</v>
      </c>
      <c r="S273" s="55" t="s">
        <v>602</v>
      </c>
      <c r="T273" s="60">
        <v>0</v>
      </c>
      <c r="U273" s="55"/>
      <c r="V273" s="55"/>
      <c r="W273" s="55"/>
      <c r="X273" s="55"/>
      <c r="Y273" s="55" t="s">
        <v>603</v>
      </c>
      <c r="Z273" s="56">
        <v>44360</v>
      </c>
      <c r="AA273" s="56">
        <v>44364</v>
      </c>
      <c r="AB273" s="56">
        <v>44481</v>
      </c>
      <c r="AC273" s="56">
        <v>44370</v>
      </c>
      <c r="AD273" s="55">
        <v>1437</v>
      </c>
      <c r="AE273" s="55" t="s">
        <v>604</v>
      </c>
      <c r="AF273" s="60">
        <v>3364804</v>
      </c>
      <c r="AG273" s="60">
        <v>3364804</v>
      </c>
      <c r="AH273" s="60">
        <v>0</v>
      </c>
      <c r="AI273" s="60">
        <v>0</v>
      </c>
      <c r="AJ273" s="60">
        <v>0</v>
      </c>
      <c r="AK273" s="60">
        <v>0</v>
      </c>
      <c r="AL273" s="60">
        <v>0</v>
      </c>
      <c r="AM273" s="60">
        <v>3364804</v>
      </c>
      <c r="AN273" s="55"/>
      <c r="AO273" s="55" t="s">
        <v>660</v>
      </c>
      <c r="AP273" s="55" t="s">
        <v>1076</v>
      </c>
      <c r="AQ273" s="55"/>
      <c r="AR273" s="60">
        <v>0</v>
      </c>
      <c r="AS273" s="60">
        <v>0</v>
      </c>
      <c r="AT273" s="60">
        <v>3364804</v>
      </c>
      <c r="AU273" s="55" t="s">
        <v>568</v>
      </c>
      <c r="AV273" s="55" t="s">
        <v>1077</v>
      </c>
      <c r="AW273" s="55" t="s">
        <v>608</v>
      </c>
      <c r="AX273" s="55"/>
      <c r="AY273" s="55" t="s">
        <v>609</v>
      </c>
      <c r="AZ273" s="55" t="s">
        <v>610</v>
      </c>
      <c r="BA273" s="60">
        <v>0</v>
      </c>
      <c r="BB273" s="60">
        <v>3364804</v>
      </c>
      <c r="BC273" s="60">
        <v>0</v>
      </c>
      <c r="BD273" s="60">
        <v>0</v>
      </c>
      <c r="BE273" s="60">
        <v>0</v>
      </c>
      <c r="BF273" s="60">
        <v>0</v>
      </c>
      <c r="BG273" s="60">
        <v>0</v>
      </c>
      <c r="BH273" s="60">
        <v>0</v>
      </c>
      <c r="BI273" s="60">
        <v>0</v>
      </c>
      <c r="BJ273" s="60">
        <v>0</v>
      </c>
      <c r="BK273" s="60">
        <v>0</v>
      </c>
      <c r="BL273" s="60">
        <v>0</v>
      </c>
      <c r="BM273" s="60">
        <v>0</v>
      </c>
      <c r="BN273" s="55"/>
      <c r="BO273" s="56"/>
      <c r="BP273" s="55"/>
      <c r="BQ273" s="60">
        <v>0</v>
      </c>
    </row>
    <row r="274" spans="1:69" x14ac:dyDescent="0.35">
      <c r="A274" s="55">
        <v>900951033</v>
      </c>
      <c r="B274" s="55" t="s">
        <v>596</v>
      </c>
      <c r="C274" s="55"/>
      <c r="D274" s="55" t="s">
        <v>396</v>
      </c>
      <c r="E274" s="55" t="s">
        <v>396</v>
      </c>
      <c r="F274" s="55" t="s">
        <v>1078</v>
      </c>
      <c r="G274" s="55">
        <v>2</v>
      </c>
      <c r="H274" s="56">
        <v>44968</v>
      </c>
      <c r="I274" s="56">
        <v>45056</v>
      </c>
      <c r="J274" s="57">
        <v>3478438</v>
      </c>
      <c r="K274" s="58">
        <v>3478438</v>
      </c>
      <c r="L274" s="59" t="s">
        <v>598</v>
      </c>
      <c r="M274" s="59" t="s">
        <v>599</v>
      </c>
      <c r="N274" s="59" t="s">
        <v>629</v>
      </c>
      <c r="O274" s="59" t="s">
        <v>601</v>
      </c>
      <c r="P274" s="70">
        <v>0</v>
      </c>
      <c r="Q274" s="70">
        <v>0</v>
      </c>
      <c r="R274" s="55" t="s">
        <v>602</v>
      </c>
      <c r="S274" s="55" t="s">
        <v>602</v>
      </c>
      <c r="T274" s="60">
        <v>0</v>
      </c>
      <c r="U274" s="55"/>
      <c r="V274" s="55"/>
      <c r="W274" s="55"/>
      <c r="X274" s="55"/>
      <c r="Y274" s="55" t="s">
        <v>603</v>
      </c>
      <c r="Z274" s="56">
        <v>44968</v>
      </c>
      <c r="AA274" s="56">
        <v>45365</v>
      </c>
      <c r="AB274" s="56"/>
      <c r="AC274" s="56">
        <v>45371</v>
      </c>
      <c r="AD274" s="55">
        <v>436</v>
      </c>
      <c r="AE274" s="55" t="s">
        <v>604</v>
      </c>
      <c r="AF274" s="60">
        <v>3478438</v>
      </c>
      <c r="AG274" s="60">
        <v>3478438</v>
      </c>
      <c r="AH274" s="60">
        <v>0</v>
      </c>
      <c r="AI274" s="60">
        <v>0</v>
      </c>
      <c r="AJ274" s="60">
        <v>0</v>
      </c>
      <c r="AK274" s="60">
        <v>0</v>
      </c>
      <c r="AL274" s="60">
        <v>0</v>
      </c>
      <c r="AM274" s="60">
        <v>3478438</v>
      </c>
      <c r="AN274" s="55"/>
      <c r="AO274" s="55" t="s">
        <v>898</v>
      </c>
      <c r="AP274" s="55" t="s">
        <v>1079</v>
      </c>
      <c r="AQ274" s="55"/>
      <c r="AR274" s="60">
        <v>0</v>
      </c>
      <c r="AS274" s="60">
        <v>0</v>
      </c>
      <c r="AT274" s="60">
        <v>3478438</v>
      </c>
      <c r="AU274" s="55" t="s">
        <v>568</v>
      </c>
      <c r="AV274" s="55" t="s">
        <v>898</v>
      </c>
      <c r="AW274" s="55" t="s">
        <v>608</v>
      </c>
      <c r="AX274" s="55" t="s">
        <v>621</v>
      </c>
      <c r="AY274" s="55" t="s">
        <v>622</v>
      </c>
      <c r="AZ274" s="55"/>
      <c r="BA274" s="60">
        <v>0</v>
      </c>
      <c r="BB274" s="60">
        <v>3478438</v>
      </c>
      <c r="BC274" s="60">
        <v>0</v>
      </c>
      <c r="BD274" s="60">
        <v>0</v>
      </c>
      <c r="BE274" s="60">
        <v>0</v>
      </c>
      <c r="BF274" s="60">
        <v>0</v>
      </c>
      <c r="BG274" s="60">
        <v>0</v>
      </c>
      <c r="BH274" s="60">
        <v>0</v>
      </c>
      <c r="BI274" s="60">
        <v>0</v>
      </c>
      <c r="BJ274" s="60">
        <v>0</v>
      </c>
      <c r="BK274" s="60">
        <v>0</v>
      </c>
      <c r="BL274" s="60">
        <v>0</v>
      </c>
      <c r="BM274" s="60">
        <v>0</v>
      </c>
      <c r="BN274" s="55"/>
      <c r="BO274" s="56"/>
      <c r="BP274" s="55"/>
      <c r="BQ274" s="60">
        <v>0</v>
      </c>
    </row>
    <row r="275" spans="1:69" x14ac:dyDescent="0.35">
      <c r="A275" s="55">
        <v>900951033</v>
      </c>
      <c r="B275" s="55" t="s">
        <v>596</v>
      </c>
      <c r="C275" s="55"/>
      <c r="D275" s="55" t="s">
        <v>310</v>
      </c>
      <c r="E275" s="55" t="s">
        <v>310</v>
      </c>
      <c r="F275" s="55" t="s">
        <v>1080</v>
      </c>
      <c r="G275" s="55">
        <v>3</v>
      </c>
      <c r="H275" s="56">
        <v>44648</v>
      </c>
      <c r="I275" s="56">
        <v>44662</v>
      </c>
      <c r="J275" s="57">
        <v>3524412</v>
      </c>
      <c r="K275" s="58">
        <v>3524412</v>
      </c>
      <c r="L275" s="59" t="s">
        <v>598</v>
      </c>
      <c r="M275" s="59" t="s">
        <v>599</v>
      </c>
      <c r="N275" s="59" t="s">
        <v>629</v>
      </c>
      <c r="O275" s="59" t="s">
        <v>601</v>
      </c>
      <c r="P275" s="70">
        <v>0</v>
      </c>
      <c r="Q275" s="70">
        <v>0</v>
      </c>
      <c r="R275" s="55" t="s">
        <v>602</v>
      </c>
      <c r="S275" s="55" t="s">
        <v>602</v>
      </c>
      <c r="T275" s="60">
        <v>0</v>
      </c>
      <c r="U275" s="55"/>
      <c r="V275" s="55"/>
      <c r="W275" s="55"/>
      <c r="X275" s="55"/>
      <c r="Y275" s="55" t="s">
        <v>603</v>
      </c>
      <c r="Z275" s="56">
        <v>44648</v>
      </c>
      <c r="AA275" s="56">
        <v>44662</v>
      </c>
      <c r="AB275" s="56">
        <v>44662</v>
      </c>
      <c r="AC275" s="56">
        <v>44663</v>
      </c>
      <c r="AD275" s="55">
        <v>1144</v>
      </c>
      <c r="AE275" s="55" t="s">
        <v>604</v>
      </c>
      <c r="AF275" s="60">
        <v>3524412</v>
      </c>
      <c r="AG275" s="60">
        <v>3524412</v>
      </c>
      <c r="AH275" s="60">
        <v>0</v>
      </c>
      <c r="AI275" s="60">
        <v>0</v>
      </c>
      <c r="AJ275" s="60">
        <v>0</v>
      </c>
      <c r="AK275" s="60">
        <v>0</v>
      </c>
      <c r="AL275" s="60">
        <v>0</v>
      </c>
      <c r="AM275" s="60">
        <v>3524412</v>
      </c>
      <c r="AN275" s="55"/>
      <c r="AO275" s="55" t="s">
        <v>926</v>
      </c>
      <c r="AP275" s="55" t="s">
        <v>927</v>
      </c>
      <c r="AQ275" s="55"/>
      <c r="AR275" s="60">
        <v>0</v>
      </c>
      <c r="AS275" s="60">
        <v>0</v>
      </c>
      <c r="AT275" s="60">
        <v>3524412</v>
      </c>
      <c r="AU275" s="55" t="s">
        <v>568</v>
      </c>
      <c r="AV275" s="55" t="s">
        <v>928</v>
      </c>
      <c r="AW275" s="55" t="s">
        <v>616</v>
      </c>
      <c r="AX275" s="55"/>
      <c r="AY275" s="55" t="s">
        <v>609</v>
      </c>
      <c r="AZ275" s="55" t="s">
        <v>610</v>
      </c>
      <c r="BA275" s="60">
        <v>0</v>
      </c>
      <c r="BB275" s="60">
        <v>3524412</v>
      </c>
      <c r="BC275" s="60">
        <v>0</v>
      </c>
      <c r="BD275" s="60">
        <v>0</v>
      </c>
      <c r="BE275" s="60">
        <v>0</v>
      </c>
      <c r="BF275" s="60">
        <v>0</v>
      </c>
      <c r="BG275" s="60">
        <v>0</v>
      </c>
      <c r="BH275" s="60">
        <v>0</v>
      </c>
      <c r="BI275" s="60">
        <v>0</v>
      </c>
      <c r="BJ275" s="60">
        <v>0</v>
      </c>
      <c r="BK275" s="60">
        <v>0</v>
      </c>
      <c r="BL275" s="60">
        <v>0</v>
      </c>
      <c r="BM275" s="60">
        <v>0</v>
      </c>
      <c r="BN275" s="55"/>
      <c r="BO275" s="56"/>
      <c r="BP275" s="55"/>
      <c r="BQ275" s="60">
        <v>0</v>
      </c>
    </row>
    <row r="276" spans="1:69" x14ac:dyDescent="0.35">
      <c r="A276" s="55">
        <v>900951033</v>
      </c>
      <c r="B276" s="55" t="s">
        <v>596</v>
      </c>
      <c r="C276" s="55"/>
      <c r="D276" s="55" t="s">
        <v>348</v>
      </c>
      <c r="E276" s="55" t="s">
        <v>348</v>
      </c>
      <c r="F276" s="55" t="s">
        <v>1081</v>
      </c>
      <c r="G276" s="55">
        <v>2</v>
      </c>
      <c r="H276" s="56">
        <v>44759</v>
      </c>
      <c r="I276" s="56">
        <v>44785</v>
      </c>
      <c r="J276" s="57">
        <v>3530257</v>
      </c>
      <c r="K276" s="58">
        <v>3530257</v>
      </c>
      <c r="L276" s="59" t="s">
        <v>598</v>
      </c>
      <c r="M276" s="59" t="s">
        <v>599</v>
      </c>
      <c r="N276" s="59" t="s">
        <v>618</v>
      </c>
      <c r="O276" s="59" t="s">
        <v>601</v>
      </c>
      <c r="P276" s="70">
        <v>0</v>
      </c>
      <c r="Q276" s="70">
        <v>0</v>
      </c>
      <c r="R276" s="55" t="s">
        <v>602</v>
      </c>
      <c r="S276" s="55" t="s">
        <v>602</v>
      </c>
      <c r="T276" s="60">
        <v>0</v>
      </c>
      <c r="U276" s="55"/>
      <c r="V276" s="55"/>
      <c r="W276" s="55"/>
      <c r="X276" s="55"/>
      <c r="Y276" s="55" t="s">
        <v>603</v>
      </c>
      <c r="Z276" s="56">
        <v>44759</v>
      </c>
      <c r="AA276" s="56">
        <v>44785</v>
      </c>
      <c r="AB276" s="56">
        <v>44785</v>
      </c>
      <c r="AC276" s="56">
        <v>44797</v>
      </c>
      <c r="AD276" s="55">
        <v>1010</v>
      </c>
      <c r="AE276" s="55" t="s">
        <v>604</v>
      </c>
      <c r="AF276" s="60">
        <v>3530257</v>
      </c>
      <c r="AG276" s="60">
        <v>3530257</v>
      </c>
      <c r="AH276" s="60">
        <v>0</v>
      </c>
      <c r="AI276" s="60">
        <v>0</v>
      </c>
      <c r="AJ276" s="60">
        <v>0</v>
      </c>
      <c r="AK276" s="60">
        <v>0</v>
      </c>
      <c r="AL276" s="60">
        <v>0</v>
      </c>
      <c r="AM276" s="60">
        <v>3530257</v>
      </c>
      <c r="AN276" s="55"/>
      <c r="AO276" s="55" t="s">
        <v>1082</v>
      </c>
      <c r="AP276" s="55" t="s">
        <v>1083</v>
      </c>
      <c r="AQ276" s="55"/>
      <c r="AR276" s="60">
        <v>0</v>
      </c>
      <c r="AS276" s="60">
        <v>0</v>
      </c>
      <c r="AT276" s="60">
        <v>3530257</v>
      </c>
      <c r="AU276" s="55" t="s">
        <v>568</v>
      </c>
      <c r="AV276" s="55" t="s">
        <v>1084</v>
      </c>
      <c r="AW276" s="55" t="s">
        <v>616</v>
      </c>
      <c r="AX276" s="55"/>
      <c r="AY276" s="55" t="s">
        <v>609</v>
      </c>
      <c r="AZ276" s="55" t="s">
        <v>610</v>
      </c>
      <c r="BA276" s="60">
        <v>0</v>
      </c>
      <c r="BB276" s="60">
        <v>3530257</v>
      </c>
      <c r="BC276" s="60">
        <v>0</v>
      </c>
      <c r="BD276" s="60">
        <v>0</v>
      </c>
      <c r="BE276" s="60">
        <v>0</v>
      </c>
      <c r="BF276" s="60">
        <v>0</v>
      </c>
      <c r="BG276" s="60">
        <v>0</v>
      </c>
      <c r="BH276" s="60">
        <v>0</v>
      </c>
      <c r="BI276" s="60">
        <v>0</v>
      </c>
      <c r="BJ276" s="60">
        <v>0</v>
      </c>
      <c r="BK276" s="60">
        <v>0</v>
      </c>
      <c r="BL276" s="60">
        <v>0</v>
      </c>
      <c r="BM276" s="60">
        <v>0</v>
      </c>
      <c r="BN276" s="55"/>
      <c r="BO276" s="56"/>
      <c r="BP276" s="55"/>
      <c r="BQ276" s="60">
        <v>0</v>
      </c>
    </row>
    <row r="277" spans="1:69" x14ac:dyDescent="0.35">
      <c r="A277" s="55">
        <v>900951033</v>
      </c>
      <c r="B277" s="55" t="s">
        <v>596</v>
      </c>
      <c r="C277" s="55"/>
      <c r="D277" s="55" t="s">
        <v>331</v>
      </c>
      <c r="E277" s="55" t="s">
        <v>331</v>
      </c>
      <c r="F277" s="55" t="s">
        <v>1085</v>
      </c>
      <c r="G277" s="55">
        <v>3</v>
      </c>
      <c r="H277" s="56">
        <v>44708</v>
      </c>
      <c r="I277" s="56">
        <v>44733</v>
      </c>
      <c r="J277" s="57">
        <v>3580907</v>
      </c>
      <c r="K277" s="58">
        <v>3580907</v>
      </c>
      <c r="L277" s="59" t="s">
        <v>598</v>
      </c>
      <c r="M277" s="59" t="s">
        <v>599</v>
      </c>
      <c r="N277" s="59" t="s">
        <v>618</v>
      </c>
      <c r="O277" s="59" t="s">
        <v>601</v>
      </c>
      <c r="P277" s="70">
        <v>0</v>
      </c>
      <c r="Q277" s="70">
        <v>0</v>
      </c>
      <c r="R277" s="55" t="s">
        <v>602</v>
      </c>
      <c r="S277" s="55" t="s">
        <v>602</v>
      </c>
      <c r="T277" s="60">
        <v>0</v>
      </c>
      <c r="U277" s="55"/>
      <c r="V277" s="55"/>
      <c r="W277" s="55"/>
      <c r="X277" s="55"/>
      <c r="Y277" s="55" t="s">
        <v>603</v>
      </c>
      <c r="Z277" s="56">
        <v>44708</v>
      </c>
      <c r="AA277" s="56">
        <v>44733</v>
      </c>
      <c r="AB277" s="56">
        <v>44915</v>
      </c>
      <c r="AC277" s="56">
        <v>44740</v>
      </c>
      <c r="AD277" s="55">
        <v>1067</v>
      </c>
      <c r="AE277" s="55" t="s">
        <v>604</v>
      </c>
      <c r="AF277" s="60">
        <v>3580907</v>
      </c>
      <c r="AG277" s="60">
        <v>3580907</v>
      </c>
      <c r="AH277" s="60">
        <v>0</v>
      </c>
      <c r="AI277" s="60">
        <v>0</v>
      </c>
      <c r="AJ277" s="60">
        <v>0</v>
      </c>
      <c r="AK277" s="60">
        <v>0</v>
      </c>
      <c r="AL277" s="60">
        <v>0</v>
      </c>
      <c r="AM277" s="60">
        <v>3580907</v>
      </c>
      <c r="AN277" s="55"/>
      <c r="AO277" s="55" t="s">
        <v>660</v>
      </c>
      <c r="AP277" s="55" t="s">
        <v>1086</v>
      </c>
      <c r="AQ277" s="55"/>
      <c r="AR277" s="60">
        <v>0</v>
      </c>
      <c r="AS277" s="60">
        <v>0</v>
      </c>
      <c r="AT277" s="60">
        <v>3580907</v>
      </c>
      <c r="AU277" s="55" t="s">
        <v>568</v>
      </c>
      <c r="AV277" s="55" t="s">
        <v>1087</v>
      </c>
      <c r="AW277" s="55" t="s">
        <v>608</v>
      </c>
      <c r="AX277" s="55"/>
      <c r="AY277" s="55" t="s">
        <v>609</v>
      </c>
      <c r="AZ277" s="55" t="s">
        <v>610</v>
      </c>
      <c r="BA277" s="60">
        <v>0</v>
      </c>
      <c r="BB277" s="60">
        <v>3580907</v>
      </c>
      <c r="BC277" s="60">
        <v>0</v>
      </c>
      <c r="BD277" s="60">
        <v>0</v>
      </c>
      <c r="BE277" s="60">
        <v>0</v>
      </c>
      <c r="BF277" s="60">
        <v>0</v>
      </c>
      <c r="BG277" s="60">
        <v>0</v>
      </c>
      <c r="BH277" s="60">
        <v>0</v>
      </c>
      <c r="BI277" s="60">
        <v>0</v>
      </c>
      <c r="BJ277" s="60">
        <v>0</v>
      </c>
      <c r="BK277" s="60">
        <v>0</v>
      </c>
      <c r="BL277" s="60">
        <v>0</v>
      </c>
      <c r="BM277" s="60">
        <v>0</v>
      </c>
      <c r="BN277" s="55"/>
      <c r="BO277" s="56"/>
      <c r="BP277" s="55"/>
      <c r="BQ277" s="60">
        <v>0</v>
      </c>
    </row>
    <row r="278" spans="1:69" x14ac:dyDescent="0.35">
      <c r="A278" s="55">
        <v>900951033</v>
      </c>
      <c r="B278" s="55" t="s">
        <v>596</v>
      </c>
      <c r="C278" s="55"/>
      <c r="D278" s="55" t="s">
        <v>523</v>
      </c>
      <c r="E278" s="55" t="s">
        <v>523</v>
      </c>
      <c r="F278" s="55" t="s">
        <v>1088</v>
      </c>
      <c r="G278" s="55">
        <v>1</v>
      </c>
      <c r="H278" s="56">
        <v>45273</v>
      </c>
      <c r="I278" s="56">
        <v>45293</v>
      </c>
      <c r="J278" s="57">
        <v>3611437</v>
      </c>
      <c r="K278" s="58">
        <v>3611437</v>
      </c>
      <c r="L278" s="59" t="s">
        <v>598</v>
      </c>
      <c r="M278" s="59" t="s">
        <v>599</v>
      </c>
      <c r="N278" s="59" t="s">
        <v>635</v>
      </c>
      <c r="O278" s="59" t="s">
        <v>601</v>
      </c>
      <c r="P278" s="70">
        <v>0</v>
      </c>
      <c r="Q278" s="70">
        <v>0</v>
      </c>
      <c r="R278" s="55" t="s">
        <v>602</v>
      </c>
      <c r="S278" s="55" t="s">
        <v>602</v>
      </c>
      <c r="T278" s="60">
        <v>0</v>
      </c>
      <c r="U278" s="55"/>
      <c r="V278" s="55"/>
      <c r="W278" s="55"/>
      <c r="X278" s="55"/>
      <c r="Y278" s="55" t="s">
        <v>603</v>
      </c>
      <c r="Z278" s="56">
        <v>45273</v>
      </c>
      <c r="AA278" s="56">
        <v>45364</v>
      </c>
      <c r="AB278" s="56"/>
      <c r="AC278" s="56">
        <v>45371</v>
      </c>
      <c r="AD278" s="55">
        <v>436</v>
      </c>
      <c r="AE278" s="55" t="s">
        <v>604</v>
      </c>
      <c r="AF278" s="60">
        <v>3611437</v>
      </c>
      <c r="AG278" s="60">
        <v>3611437</v>
      </c>
      <c r="AH278" s="60">
        <v>0</v>
      </c>
      <c r="AI278" s="60">
        <v>0</v>
      </c>
      <c r="AJ278" s="60">
        <v>0</v>
      </c>
      <c r="AK278" s="60">
        <v>0</v>
      </c>
      <c r="AL278" s="60">
        <v>0</v>
      </c>
      <c r="AM278" s="60">
        <v>3611437</v>
      </c>
      <c r="AN278" s="55"/>
      <c r="AO278" s="55" t="s">
        <v>619</v>
      </c>
      <c r="AP278" s="55"/>
      <c r="AQ278" s="55"/>
      <c r="AR278" s="60">
        <v>0</v>
      </c>
      <c r="AS278" s="60">
        <v>0</v>
      </c>
      <c r="AT278" s="60">
        <v>3611437</v>
      </c>
      <c r="AU278" s="55" t="s">
        <v>568</v>
      </c>
      <c r="AV278" s="55" t="s">
        <v>619</v>
      </c>
      <c r="AW278" s="55" t="s">
        <v>608</v>
      </c>
      <c r="AX278" s="55" t="s">
        <v>621</v>
      </c>
      <c r="AY278" s="55" t="s">
        <v>622</v>
      </c>
      <c r="AZ278" s="55"/>
      <c r="BA278" s="60">
        <v>0</v>
      </c>
      <c r="BB278" s="60">
        <v>3611437</v>
      </c>
      <c r="BC278" s="60">
        <v>0</v>
      </c>
      <c r="BD278" s="60">
        <v>0</v>
      </c>
      <c r="BE278" s="60">
        <v>0</v>
      </c>
      <c r="BF278" s="60">
        <v>0</v>
      </c>
      <c r="BG278" s="60">
        <v>0</v>
      </c>
      <c r="BH278" s="60">
        <v>0</v>
      </c>
      <c r="BI278" s="60">
        <v>0</v>
      </c>
      <c r="BJ278" s="60">
        <v>0</v>
      </c>
      <c r="BK278" s="60">
        <v>0</v>
      </c>
      <c r="BL278" s="60">
        <v>0</v>
      </c>
      <c r="BM278" s="60">
        <v>0</v>
      </c>
      <c r="BN278" s="55"/>
      <c r="BO278" s="56"/>
      <c r="BP278" s="55"/>
      <c r="BQ278" s="60">
        <v>0</v>
      </c>
    </row>
    <row r="279" spans="1:69" x14ac:dyDescent="0.35">
      <c r="A279" s="55">
        <v>900951033</v>
      </c>
      <c r="B279" s="55" t="s">
        <v>596</v>
      </c>
      <c r="C279" s="55"/>
      <c r="D279" s="55" t="s">
        <v>378</v>
      </c>
      <c r="E279" s="55" t="s">
        <v>378</v>
      </c>
      <c r="F279" s="55" t="s">
        <v>1089</v>
      </c>
      <c r="G279" s="55">
        <v>2</v>
      </c>
      <c r="H279" s="56">
        <v>44900</v>
      </c>
      <c r="I279" s="56">
        <v>44909</v>
      </c>
      <c r="J279" s="57">
        <v>3637735</v>
      </c>
      <c r="K279" s="58">
        <v>3637735</v>
      </c>
      <c r="L279" s="59" t="s">
        <v>598</v>
      </c>
      <c r="M279" s="59" t="s">
        <v>599</v>
      </c>
      <c r="N279" s="59" t="s">
        <v>629</v>
      </c>
      <c r="O279" s="59" t="s">
        <v>601</v>
      </c>
      <c r="P279" s="70">
        <v>0</v>
      </c>
      <c r="Q279" s="70">
        <v>0</v>
      </c>
      <c r="R279" s="55" t="s">
        <v>602</v>
      </c>
      <c r="S279" s="55" t="s">
        <v>602</v>
      </c>
      <c r="T279" s="60">
        <v>0</v>
      </c>
      <c r="U279" s="55"/>
      <c r="V279" s="55"/>
      <c r="W279" s="55"/>
      <c r="X279" s="55"/>
      <c r="Y279" s="55" t="s">
        <v>603</v>
      </c>
      <c r="Z279" s="56">
        <v>44900</v>
      </c>
      <c r="AA279" s="56">
        <v>44909</v>
      </c>
      <c r="AB279" s="56">
        <v>44909</v>
      </c>
      <c r="AC279" s="56">
        <v>44923</v>
      </c>
      <c r="AD279" s="55">
        <v>884</v>
      </c>
      <c r="AE279" s="55" t="s">
        <v>604</v>
      </c>
      <c r="AF279" s="60">
        <v>3637735</v>
      </c>
      <c r="AG279" s="60">
        <v>3637735</v>
      </c>
      <c r="AH279" s="60">
        <v>0</v>
      </c>
      <c r="AI279" s="60">
        <v>0</v>
      </c>
      <c r="AJ279" s="60">
        <v>0</v>
      </c>
      <c r="AK279" s="60">
        <v>0</v>
      </c>
      <c r="AL279" s="60">
        <v>0</v>
      </c>
      <c r="AM279" s="60">
        <v>3637735</v>
      </c>
      <c r="AN279" s="55"/>
      <c r="AO279" s="55" t="s">
        <v>1090</v>
      </c>
      <c r="AP279" s="55" t="s">
        <v>1091</v>
      </c>
      <c r="AQ279" s="55"/>
      <c r="AR279" s="60">
        <v>0</v>
      </c>
      <c r="AS279" s="60">
        <v>0</v>
      </c>
      <c r="AT279" s="60">
        <v>3637735</v>
      </c>
      <c r="AU279" s="55" t="s">
        <v>568</v>
      </c>
      <c r="AV279" s="55" t="s">
        <v>1092</v>
      </c>
      <c r="AW279" s="55" t="s">
        <v>616</v>
      </c>
      <c r="AX279" s="55"/>
      <c r="AY279" s="55" t="s">
        <v>609</v>
      </c>
      <c r="AZ279" s="55" t="s">
        <v>610</v>
      </c>
      <c r="BA279" s="60">
        <v>0</v>
      </c>
      <c r="BB279" s="60">
        <v>3637735</v>
      </c>
      <c r="BC279" s="60">
        <v>0</v>
      </c>
      <c r="BD279" s="60">
        <v>0</v>
      </c>
      <c r="BE279" s="60">
        <v>0</v>
      </c>
      <c r="BF279" s="60">
        <v>0</v>
      </c>
      <c r="BG279" s="60">
        <v>0</v>
      </c>
      <c r="BH279" s="60">
        <v>0</v>
      </c>
      <c r="BI279" s="60">
        <v>0</v>
      </c>
      <c r="BJ279" s="60">
        <v>0</v>
      </c>
      <c r="BK279" s="60">
        <v>0</v>
      </c>
      <c r="BL279" s="60">
        <v>0</v>
      </c>
      <c r="BM279" s="60">
        <v>0</v>
      </c>
      <c r="BN279" s="55"/>
      <c r="BO279" s="56"/>
      <c r="BP279" s="55"/>
      <c r="BQ279" s="60">
        <v>0</v>
      </c>
    </row>
    <row r="280" spans="1:69" x14ac:dyDescent="0.35">
      <c r="A280" s="55">
        <v>900951033</v>
      </c>
      <c r="B280" s="55" t="s">
        <v>596</v>
      </c>
      <c r="C280" s="55"/>
      <c r="D280" s="55" t="s">
        <v>371</v>
      </c>
      <c r="E280" s="55" t="s">
        <v>371</v>
      </c>
      <c r="F280" s="55" t="s">
        <v>1093</v>
      </c>
      <c r="G280" s="55">
        <v>2</v>
      </c>
      <c r="H280" s="56">
        <v>44853</v>
      </c>
      <c r="I280" s="56">
        <v>44867</v>
      </c>
      <c r="J280" s="57">
        <v>3655079</v>
      </c>
      <c r="K280" s="58">
        <v>3655079</v>
      </c>
      <c r="L280" s="59" t="s">
        <v>598</v>
      </c>
      <c r="M280" s="59" t="s">
        <v>599</v>
      </c>
      <c r="N280" s="59" t="s">
        <v>629</v>
      </c>
      <c r="O280" s="59" t="s">
        <v>601</v>
      </c>
      <c r="P280" s="70">
        <v>0</v>
      </c>
      <c r="Q280" s="70">
        <v>0</v>
      </c>
      <c r="R280" s="55" t="s">
        <v>602</v>
      </c>
      <c r="S280" s="55" t="s">
        <v>602</v>
      </c>
      <c r="T280" s="60">
        <v>0</v>
      </c>
      <c r="U280" s="55"/>
      <c r="V280" s="55"/>
      <c r="W280" s="55"/>
      <c r="X280" s="55"/>
      <c r="Y280" s="55" t="s">
        <v>603</v>
      </c>
      <c r="Z280" s="56">
        <v>44853</v>
      </c>
      <c r="AA280" s="56">
        <v>44867</v>
      </c>
      <c r="AB280" s="56">
        <v>44867</v>
      </c>
      <c r="AC280" s="56">
        <v>44868</v>
      </c>
      <c r="AD280" s="55">
        <v>939</v>
      </c>
      <c r="AE280" s="55" t="s">
        <v>604</v>
      </c>
      <c r="AF280" s="60">
        <v>3655079</v>
      </c>
      <c r="AG280" s="60">
        <v>3655079</v>
      </c>
      <c r="AH280" s="60">
        <v>0</v>
      </c>
      <c r="AI280" s="60">
        <v>0</v>
      </c>
      <c r="AJ280" s="60">
        <v>0</v>
      </c>
      <c r="AK280" s="60">
        <v>0</v>
      </c>
      <c r="AL280" s="60">
        <v>0</v>
      </c>
      <c r="AM280" s="60">
        <v>3655079</v>
      </c>
      <c r="AN280" s="55"/>
      <c r="AO280" s="55" t="s">
        <v>1094</v>
      </c>
      <c r="AP280" s="55" t="s">
        <v>1095</v>
      </c>
      <c r="AQ280" s="55"/>
      <c r="AR280" s="60">
        <v>0</v>
      </c>
      <c r="AS280" s="60">
        <v>0</v>
      </c>
      <c r="AT280" s="60">
        <v>3655079</v>
      </c>
      <c r="AU280" s="55" t="s">
        <v>568</v>
      </c>
      <c r="AV280" s="55" t="s">
        <v>1096</v>
      </c>
      <c r="AW280" s="55" t="s">
        <v>616</v>
      </c>
      <c r="AX280" s="55"/>
      <c r="AY280" s="55" t="s">
        <v>609</v>
      </c>
      <c r="AZ280" s="55" t="s">
        <v>610</v>
      </c>
      <c r="BA280" s="60">
        <v>0</v>
      </c>
      <c r="BB280" s="60">
        <v>3655079</v>
      </c>
      <c r="BC280" s="60">
        <v>0</v>
      </c>
      <c r="BD280" s="60">
        <v>0</v>
      </c>
      <c r="BE280" s="60">
        <v>0</v>
      </c>
      <c r="BF280" s="60">
        <v>0</v>
      </c>
      <c r="BG280" s="60">
        <v>0</v>
      </c>
      <c r="BH280" s="60">
        <v>0</v>
      </c>
      <c r="BI280" s="60">
        <v>0</v>
      </c>
      <c r="BJ280" s="60">
        <v>0</v>
      </c>
      <c r="BK280" s="60">
        <v>0</v>
      </c>
      <c r="BL280" s="60">
        <v>0</v>
      </c>
      <c r="BM280" s="60">
        <v>0</v>
      </c>
      <c r="BN280" s="55"/>
      <c r="BO280" s="56"/>
      <c r="BP280" s="55"/>
      <c r="BQ280" s="60">
        <v>0</v>
      </c>
    </row>
    <row r="281" spans="1:69" x14ac:dyDescent="0.35">
      <c r="A281" s="55">
        <v>900951033</v>
      </c>
      <c r="B281" s="55" t="s">
        <v>596</v>
      </c>
      <c r="C281" s="55"/>
      <c r="D281" s="55" t="s">
        <v>426</v>
      </c>
      <c r="E281" s="55" t="s">
        <v>426</v>
      </c>
      <c r="F281" s="55" t="s">
        <v>1097</v>
      </c>
      <c r="G281" s="55">
        <v>2</v>
      </c>
      <c r="H281" s="56">
        <v>45049</v>
      </c>
      <c r="I281" s="56">
        <v>45061</v>
      </c>
      <c r="J281" s="57">
        <v>3678106</v>
      </c>
      <c r="K281" s="58">
        <v>3678106</v>
      </c>
      <c r="L281" s="59" t="s">
        <v>598</v>
      </c>
      <c r="M281" s="59" t="s">
        <v>599</v>
      </c>
      <c r="N281" s="59" t="s">
        <v>629</v>
      </c>
      <c r="O281" s="59" t="s">
        <v>601</v>
      </c>
      <c r="P281" s="70">
        <v>0</v>
      </c>
      <c r="Q281" s="70">
        <v>0</v>
      </c>
      <c r="R281" s="55" t="s">
        <v>602</v>
      </c>
      <c r="S281" s="55" t="s">
        <v>602</v>
      </c>
      <c r="T281" s="60">
        <v>0</v>
      </c>
      <c r="U281" s="55"/>
      <c r="V281" s="55"/>
      <c r="W281" s="55"/>
      <c r="X281" s="55"/>
      <c r="Y281" s="55" t="s">
        <v>603</v>
      </c>
      <c r="Z281" s="56">
        <v>45049</v>
      </c>
      <c r="AA281" s="56">
        <v>45415</v>
      </c>
      <c r="AB281" s="56"/>
      <c r="AC281" s="56">
        <v>45434</v>
      </c>
      <c r="AD281" s="55">
        <v>373</v>
      </c>
      <c r="AE281" s="55" t="s">
        <v>604</v>
      </c>
      <c r="AF281" s="60">
        <v>3678106</v>
      </c>
      <c r="AG281" s="60">
        <v>3678106</v>
      </c>
      <c r="AH281" s="60">
        <v>0</v>
      </c>
      <c r="AI281" s="60">
        <v>0</v>
      </c>
      <c r="AJ281" s="60">
        <v>0</v>
      </c>
      <c r="AK281" s="60">
        <v>0</v>
      </c>
      <c r="AL281" s="60">
        <v>0</v>
      </c>
      <c r="AM281" s="60">
        <v>3678106</v>
      </c>
      <c r="AN281" s="55"/>
      <c r="AO281" s="55" t="s">
        <v>979</v>
      </c>
      <c r="AP281" s="55" t="s">
        <v>1098</v>
      </c>
      <c r="AQ281" s="55"/>
      <c r="AR281" s="60">
        <v>0</v>
      </c>
      <c r="AS281" s="60">
        <v>0</v>
      </c>
      <c r="AT281" s="60">
        <v>3678106</v>
      </c>
      <c r="AU281" s="55" t="s">
        <v>568</v>
      </c>
      <c r="AV281" s="55" t="s">
        <v>979</v>
      </c>
      <c r="AW281" s="55" t="s">
        <v>608</v>
      </c>
      <c r="AX281" s="55" t="s">
        <v>621</v>
      </c>
      <c r="AY281" s="55" t="s">
        <v>622</v>
      </c>
      <c r="AZ281" s="55"/>
      <c r="BA281" s="60">
        <v>0</v>
      </c>
      <c r="BB281" s="60">
        <v>3678106</v>
      </c>
      <c r="BC281" s="60">
        <v>0</v>
      </c>
      <c r="BD281" s="60">
        <v>0</v>
      </c>
      <c r="BE281" s="60">
        <v>0</v>
      </c>
      <c r="BF281" s="60">
        <v>0</v>
      </c>
      <c r="BG281" s="60">
        <v>0</v>
      </c>
      <c r="BH281" s="60">
        <v>0</v>
      </c>
      <c r="BI281" s="60">
        <v>0</v>
      </c>
      <c r="BJ281" s="60">
        <v>0</v>
      </c>
      <c r="BK281" s="60">
        <v>0</v>
      </c>
      <c r="BL281" s="60">
        <v>0</v>
      </c>
      <c r="BM281" s="60">
        <v>0</v>
      </c>
      <c r="BN281" s="55"/>
      <c r="BO281" s="56"/>
      <c r="BP281" s="55"/>
      <c r="BQ281" s="60">
        <v>0</v>
      </c>
    </row>
    <row r="282" spans="1:69" x14ac:dyDescent="0.35">
      <c r="A282" s="55">
        <v>900951033</v>
      </c>
      <c r="B282" s="55" t="s">
        <v>596</v>
      </c>
      <c r="C282" s="55"/>
      <c r="D282" s="55" t="s">
        <v>362</v>
      </c>
      <c r="E282" s="55" t="s">
        <v>362</v>
      </c>
      <c r="F282" s="55" t="s">
        <v>1099</v>
      </c>
      <c r="G282" s="55">
        <v>2</v>
      </c>
      <c r="H282" s="56">
        <v>44824</v>
      </c>
      <c r="I282" s="56">
        <v>44844</v>
      </c>
      <c r="J282" s="57">
        <v>3679654</v>
      </c>
      <c r="K282" s="58">
        <v>3679654</v>
      </c>
      <c r="L282" s="59" t="s">
        <v>598</v>
      </c>
      <c r="M282" s="59" t="s">
        <v>599</v>
      </c>
      <c r="N282" s="59" t="s">
        <v>629</v>
      </c>
      <c r="O282" s="59" t="s">
        <v>601</v>
      </c>
      <c r="P282" s="70">
        <v>0</v>
      </c>
      <c r="Q282" s="70">
        <v>0</v>
      </c>
      <c r="R282" s="55" t="s">
        <v>602</v>
      </c>
      <c r="S282" s="55" t="s">
        <v>602</v>
      </c>
      <c r="T282" s="60">
        <v>0</v>
      </c>
      <c r="U282" s="55"/>
      <c r="V282" s="55"/>
      <c r="W282" s="55"/>
      <c r="X282" s="55"/>
      <c r="Y282" s="55" t="s">
        <v>603</v>
      </c>
      <c r="Z282" s="56">
        <v>44824</v>
      </c>
      <c r="AA282" s="56">
        <v>44844</v>
      </c>
      <c r="AB282" s="56">
        <v>44844</v>
      </c>
      <c r="AC282" s="56">
        <v>44844</v>
      </c>
      <c r="AD282" s="55">
        <v>963</v>
      </c>
      <c r="AE282" s="55" t="s">
        <v>604</v>
      </c>
      <c r="AF282" s="60">
        <v>3679654</v>
      </c>
      <c r="AG282" s="60">
        <v>3679654</v>
      </c>
      <c r="AH282" s="60">
        <v>0</v>
      </c>
      <c r="AI282" s="60">
        <v>0</v>
      </c>
      <c r="AJ282" s="60">
        <v>0</v>
      </c>
      <c r="AK282" s="60">
        <v>0</v>
      </c>
      <c r="AL282" s="60">
        <v>0</v>
      </c>
      <c r="AM282" s="60">
        <v>3679654</v>
      </c>
      <c r="AN282" s="55"/>
      <c r="AO282" s="55" t="s">
        <v>1100</v>
      </c>
      <c r="AP282" s="55" t="s">
        <v>1101</v>
      </c>
      <c r="AQ282" s="55"/>
      <c r="AR282" s="60">
        <v>0</v>
      </c>
      <c r="AS282" s="60">
        <v>0</v>
      </c>
      <c r="AT282" s="60">
        <v>3679654</v>
      </c>
      <c r="AU282" s="55" t="s">
        <v>568</v>
      </c>
      <c r="AV282" s="55" t="s">
        <v>1102</v>
      </c>
      <c r="AW282" s="55" t="s">
        <v>616</v>
      </c>
      <c r="AX282" s="55"/>
      <c r="AY282" s="55" t="s">
        <v>609</v>
      </c>
      <c r="AZ282" s="55" t="s">
        <v>610</v>
      </c>
      <c r="BA282" s="60">
        <v>0</v>
      </c>
      <c r="BB282" s="60">
        <v>3679654</v>
      </c>
      <c r="BC282" s="60">
        <v>0</v>
      </c>
      <c r="BD282" s="60">
        <v>0</v>
      </c>
      <c r="BE282" s="60">
        <v>0</v>
      </c>
      <c r="BF282" s="60">
        <v>0</v>
      </c>
      <c r="BG282" s="60">
        <v>0</v>
      </c>
      <c r="BH282" s="60">
        <v>0</v>
      </c>
      <c r="BI282" s="60">
        <v>0</v>
      </c>
      <c r="BJ282" s="60">
        <v>0</v>
      </c>
      <c r="BK282" s="60">
        <v>0</v>
      </c>
      <c r="BL282" s="60">
        <v>0</v>
      </c>
      <c r="BM282" s="60">
        <v>0</v>
      </c>
      <c r="BN282" s="55"/>
      <c r="BO282" s="56"/>
      <c r="BP282" s="55"/>
      <c r="BQ282" s="60">
        <v>0</v>
      </c>
    </row>
    <row r="283" spans="1:69" x14ac:dyDescent="0.35">
      <c r="A283" s="55">
        <v>900951033</v>
      </c>
      <c r="B283" s="55" t="s">
        <v>596</v>
      </c>
      <c r="C283" s="55"/>
      <c r="D283" s="55" t="s">
        <v>465</v>
      </c>
      <c r="E283" s="55" t="s">
        <v>465</v>
      </c>
      <c r="F283" s="55" t="s">
        <v>1103</v>
      </c>
      <c r="G283" s="55">
        <v>2</v>
      </c>
      <c r="H283" s="56">
        <v>45128</v>
      </c>
      <c r="I283" s="56">
        <v>45142</v>
      </c>
      <c r="J283" s="57">
        <v>3741955</v>
      </c>
      <c r="K283" s="58">
        <v>3741955</v>
      </c>
      <c r="L283" s="59" t="s">
        <v>598</v>
      </c>
      <c r="M283" s="59" t="s">
        <v>599</v>
      </c>
      <c r="N283" s="59" t="s">
        <v>629</v>
      </c>
      <c r="O283" s="59" t="s">
        <v>601</v>
      </c>
      <c r="P283" s="70">
        <v>0</v>
      </c>
      <c r="Q283" s="70">
        <v>0</v>
      </c>
      <c r="R283" s="55" t="s">
        <v>602</v>
      </c>
      <c r="S283" s="55" t="s">
        <v>602</v>
      </c>
      <c r="T283" s="60">
        <v>0</v>
      </c>
      <c r="U283" s="55"/>
      <c r="V283" s="55"/>
      <c r="W283" s="55"/>
      <c r="X283" s="55"/>
      <c r="Y283" s="55" t="s">
        <v>603</v>
      </c>
      <c r="Z283" s="56">
        <v>45128</v>
      </c>
      <c r="AA283" s="56">
        <v>45518</v>
      </c>
      <c r="AB283" s="56"/>
      <c r="AC283" s="56">
        <v>45530</v>
      </c>
      <c r="AD283" s="55">
        <v>277</v>
      </c>
      <c r="AE283" s="55" t="s">
        <v>624</v>
      </c>
      <c r="AF283" s="60">
        <v>3741955</v>
      </c>
      <c r="AG283" s="60">
        <v>3741955</v>
      </c>
      <c r="AH283" s="60">
        <v>0</v>
      </c>
      <c r="AI283" s="60">
        <v>0</v>
      </c>
      <c r="AJ283" s="60">
        <v>0</v>
      </c>
      <c r="AK283" s="60">
        <v>0</v>
      </c>
      <c r="AL283" s="60">
        <v>0</v>
      </c>
      <c r="AM283" s="60">
        <v>3741955</v>
      </c>
      <c r="AN283" s="55"/>
      <c r="AO283" s="55" t="s">
        <v>842</v>
      </c>
      <c r="AP283" s="55"/>
      <c r="AQ283" s="55"/>
      <c r="AR283" s="60">
        <v>0</v>
      </c>
      <c r="AS283" s="60">
        <v>0</v>
      </c>
      <c r="AT283" s="60">
        <v>3741955</v>
      </c>
      <c r="AU283" s="55" t="s">
        <v>568</v>
      </c>
      <c r="AV283" s="55" t="s">
        <v>626</v>
      </c>
      <c r="AW283" s="55" t="s">
        <v>608</v>
      </c>
      <c r="AX283" s="55" t="s">
        <v>621</v>
      </c>
      <c r="AY283" s="55" t="s">
        <v>622</v>
      </c>
      <c r="AZ283" s="55"/>
      <c r="BA283" s="60">
        <v>0</v>
      </c>
      <c r="BB283" s="60">
        <v>3741955</v>
      </c>
      <c r="BC283" s="60">
        <v>0</v>
      </c>
      <c r="BD283" s="60">
        <v>0</v>
      </c>
      <c r="BE283" s="60">
        <v>0</v>
      </c>
      <c r="BF283" s="60">
        <v>0</v>
      </c>
      <c r="BG283" s="60">
        <v>0</v>
      </c>
      <c r="BH283" s="60">
        <v>0</v>
      </c>
      <c r="BI283" s="60">
        <v>0</v>
      </c>
      <c r="BJ283" s="60">
        <v>0</v>
      </c>
      <c r="BK283" s="60">
        <v>0</v>
      </c>
      <c r="BL283" s="60">
        <v>0</v>
      </c>
      <c r="BM283" s="60">
        <v>0</v>
      </c>
      <c r="BN283" s="55"/>
      <c r="BO283" s="56"/>
      <c r="BP283" s="55"/>
      <c r="BQ283" s="60">
        <v>0</v>
      </c>
    </row>
    <row r="284" spans="1:69" x14ac:dyDescent="0.35">
      <c r="A284" s="55">
        <v>900951033</v>
      </c>
      <c r="B284" s="55" t="s">
        <v>596</v>
      </c>
      <c r="C284" s="55"/>
      <c r="D284" s="55" t="s">
        <v>285</v>
      </c>
      <c r="E284" s="55" t="s">
        <v>285</v>
      </c>
      <c r="F284" s="55" t="s">
        <v>1104</v>
      </c>
      <c r="G284" s="55">
        <v>3</v>
      </c>
      <c r="H284" s="56">
        <v>44582</v>
      </c>
      <c r="I284" s="56">
        <v>44613</v>
      </c>
      <c r="J284" s="57">
        <v>3837486</v>
      </c>
      <c r="K284" s="58">
        <v>3837486</v>
      </c>
      <c r="L284" s="59" t="s">
        <v>598</v>
      </c>
      <c r="M284" s="59" t="s">
        <v>599</v>
      </c>
      <c r="N284" s="59" t="s">
        <v>629</v>
      </c>
      <c r="O284" s="59" t="s">
        <v>601</v>
      </c>
      <c r="P284" s="70">
        <v>0</v>
      </c>
      <c r="Q284" s="70">
        <v>0</v>
      </c>
      <c r="R284" s="55" t="s">
        <v>602</v>
      </c>
      <c r="S284" s="55" t="s">
        <v>602</v>
      </c>
      <c r="T284" s="60">
        <v>0</v>
      </c>
      <c r="U284" s="55"/>
      <c r="V284" s="55"/>
      <c r="W284" s="55"/>
      <c r="X284" s="55"/>
      <c r="Y284" s="55" t="s">
        <v>603</v>
      </c>
      <c r="Z284" s="56">
        <v>44582</v>
      </c>
      <c r="AA284" s="56">
        <v>44613</v>
      </c>
      <c r="AB284" s="56">
        <v>44915</v>
      </c>
      <c r="AC284" s="56">
        <v>44615</v>
      </c>
      <c r="AD284" s="55">
        <v>1192</v>
      </c>
      <c r="AE284" s="55" t="s">
        <v>604</v>
      </c>
      <c r="AF284" s="60">
        <v>3837486</v>
      </c>
      <c r="AG284" s="60">
        <v>3837486</v>
      </c>
      <c r="AH284" s="60">
        <v>0</v>
      </c>
      <c r="AI284" s="60">
        <v>0</v>
      </c>
      <c r="AJ284" s="60">
        <v>0</v>
      </c>
      <c r="AK284" s="60">
        <v>0</v>
      </c>
      <c r="AL284" s="60">
        <v>0</v>
      </c>
      <c r="AM284" s="60">
        <v>3837486</v>
      </c>
      <c r="AN284" s="55"/>
      <c r="AO284" s="55" t="s">
        <v>660</v>
      </c>
      <c r="AP284" s="55" t="s">
        <v>989</v>
      </c>
      <c r="AQ284" s="55"/>
      <c r="AR284" s="60">
        <v>0</v>
      </c>
      <c r="AS284" s="60">
        <v>0</v>
      </c>
      <c r="AT284" s="60">
        <v>3837486</v>
      </c>
      <c r="AU284" s="55" t="s">
        <v>568</v>
      </c>
      <c r="AV284" s="55" t="s">
        <v>990</v>
      </c>
      <c r="AW284" s="55" t="s">
        <v>608</v>
      </c>
      <c r="AX284" s="55"/>
      <c r="AY284" s="55" t="s">
        <v>609</v>
      </c>
      <c r="AZ284" s="55" t="s">
        <v>610</v>
      </c>
      <c r="BA284" s="60">
        <v>0</v>
      </c>
      <c r="BB284" s="60">
        <v>3837486</v>
      </c>
      <c r="BC284" s="60">
        <v>0</v>
      </c>
      <c r="BD284" s="60">
        <v>0</v>
      </c>
      <c r="BE284" s="60">
        <v>0</v>
      </c>
      <c r="BF284" s="60">
        <v>0</v>
      </c>
      <c r="BG284" s="60">
        <v>0</v>
      </c>
      <c r="BH284" s="60">
        <v>0</v>
      </c>
      <c r="BI284" s="60">
        <v>0</v>
      </c>
      <c r="BJ284" s="60">
        <v>0</v>
      </c>
      <c r="BK284" s="60">
        <v>0</v>
      </c>
      <c r="BL284" s="60">
        <v>0</v>
      </c>
      <c r="BM284" s="60">
        <v>0</v>
      </c>
      <c r="BN284" s="55"/>
      <c r="BO284" s="56"/>
      <c r="BP284" s="55"/>
      <c r="BQ284" s="60">
        <v>0</v>
      </c>
    </row>
    <row r="285" spans="1:69" x14ac:dyDescent="0.35">
      <c r="A285" s="55">
        <v>900951033</v>
      </c>
      <c r="B285" s="55" t="s">
        <v>596</v>
      </c>
      <c r="C285" s="55"/>
      <c r="D285" s="55" t="s">
        <v>502</v>
      </c>
      <c r="E285" s="55" t="s">
        <v>502</v>
      </c>
      <c r="F285" s="55" t="s">
        <v>1105</v>
      </c>
      <c r="G285" s="55">
        <v>1</v>
      </c>
      <c r="H285" s="56">
        <v>45217</v>
      </c>
      <c r="I285" s="56">
        <v>45231</v>
      </c>
      <c r="J285" s="57">
        <v>3862700</v>
      </c>
      <c r="K285" s="58">
        <v>3862700</v>
      </c>
      <c r="L285" s="59" t="s">
        <v>598</v>
      </c>
      <c r="M285" s="59" t="s">
        <v>599</v>
      </c>
      <c r="N285" s="59" t="s">
        <v>635</v>
      </c>
      <c r="O285" s="59" t="s">
        <v>601</v>
      </c>
      <c r="P285" s="70">
        <v>0</v>
      </c>
      <c r="Q285" s="70">
        <v>0</v>
      </c>
      <c r="R285" s="55" t="s">
        <v>602</v>
      </c>
      <c r="S285" s="55" t="s">
        <v>602</v>
      </c>
      <c r="T285" s="60">
        <v>0</v>
      </c>
      <c r="U285" s="55"/>
      <c r="V285" s="55"/>
      <c r="W285" s="55"/>
      <c r="X285" s="55"/>
      <c r="Y285" s="55" t="s">
        <v>603</v>
      </c>
      <c r="Z285" s="56">
        <v>45217</v>
      </c>
      <c r="AA285" s="56">
        <v>45364</v>
      </c>
      <c r="AB285" s="56"/>
      <c r="AC285" s="56">
        <v>45371</v>
      </c>
      <c r="AD285" s="55">
        <v>436</v>
      </c>
      <c r="AE285" s="55" t="s">
        <v>604</v>
      </c>
      <c r="AF285" s="60">
        <v>3862700</v>
      </c>
      <c r="AG285" s="60">
        <v>3862700</v>
      </c>
      <c r="AH285" s="60">
        <v>0</v>
      </c>
      <c r="AI285" s="60">
        <v>0</v>
      </c>
      <c r="AJ285" s="60">
        <v>0</v>
      </c>
      <c r="AK285" s="60">
        <v>0</v>
      </c>
      <c r="AL285" s="60">
        <v>0</v>
      </c>
      <c r="AM285" s="60">
        <v>3862700</v>
      </c>
      <c r="AN285" s="55"/>
      <c r="AO285" s="55" t="s">
        <v>898</v>
      </c>
      <c r="AP285" s="55"/>
      <c r="AQ285" s="55"/>
      <c r="AR285" s="60">
        <v>0</v>
      </c>
      <c r="AS285" s="60">
        <v>0</v>
      </c>
      <c r="AT285" s="60">
        <v>3862700</v>
      </c>
      <c r="AU285" s="55" t="s">
        <v>568</v>
      </c>
      <c r="AV285" s="55" t="s">
        <v>898</v>
      </c>
      <c r="AW285" s="55" t="s">
        <v>608</v>
      </c>
      <c r="AX285" s="55" t="s">
        <v>621</v>
      </c>
      <c r="AY285" s="55" t="s">
        <v>622</v>
      </c>
      <c r="AZ285" s="55"/>
      <c r="BA285" s="60">
        <v>0</v>
      </c>
      <c r="BB285" s="60">
        <v>3862700</v>
      </c>
      <c r="BC285" s="60">
        <v>0</v>
      </c>
      <c r="BD285" s="60">
        <v>0</v>
      </c>
      <c r="BE285" s="60">
        <v>0</v>
      </c>
      <c r="BF285" s="60">
        <v>0</v>
      </c>
      <c r="BG285" s="60">
        <v>0</v>
      </c>
      <c r="BH285" s="60">
        <v>0</v>
      </c>
      <c r="BI285" s="60">
        <v>0</v>
      </c>
      <c r="BJ285" s="60">
        <v>0</v>
      </c>
      <c r="BK285" s="60">
        <v>0</v>
      </c>
      <c r="BL285" s="60">
        <v>0</v>
      </c>
      <c r="BM285" s="60">
        <v>0</v>
      </c>
      <c r="BN285" s="55"/>
      <c r="BO285" s="56"/>
      <c r="BP285" s="55"/>
      <c r="BQ285" s="60">
        <v>0</v>
      </c>
    </row>
    <row r="286" spans="1:69" x14ac:dyDescent="0.35">
      <c r="A286" s="55">
        <v>900951033</v>
      </c>
      <c r="B286" s="55" t="s">
        <v>596</v>
      </c>
      <c r="C286" s="55"/>
      <c r="D286" s="55" t="s">
        <v>526</v>
      </c>
      <c r="E286" s="55" t="s">
        <v>526</v>
      </c>
      <c r="F286" s="55" t="s">
        <v>1106</v>
      </c>
      <c r="G286" s="55">
        <v>1</v>
      </c>
      <c r="H286" s="56">
        <v>45284</v>
      </c>
      <c r="I286" s="56">
        <v>45323</v>
      </c>
      <c r="J286" s="57">
        <v>3897130</v>
      </c>
      <c r="K286" s="58">
        <v>3897130</v>
      </c>
      <c r="L286" s="59" t="s">
        <v>598</v>
      </c>
      <c r="M286" s="59" t="s">
        <v>599</v>
      </c>
      <c r="N286" s="59" t="s">
        <v>612</v>
      </c>
      <c r="O286" s="59" t="s">
        <v>601</v>
      </c>
      <c r="P286" s="70">
        <v>0</v>
      </c>
      <c r="Q286" s="70">
        <v>0</v>
      </c>
      <c r="R286" s="55" t="s">
        <v>602</v>
      </c>
      <c r="S286" s="55" t="s">
        <v>602</v>
      </c>
      <c r="T286" s="60">
        <v>0</v>
      </c>
      <c r="U286" s="55"/>
      <c r="V286" s="55"/>
      <c r="W286" s="55"/>
      <c r="X286" s="55"/>
      <c r="Y286" s="55" t="s">
        <v>603</v>
      </c>
      <c r="Z286" s="56">
        <v>45284</v>
      </c>
      <c r="AA286" s="56">
        <v>45447</v>
      </c>
      <c r="AB286" s="56"/>
      <c r="AC286" s="56">
        <v>45468</v>
      </c>
      <c r="AD286" s="55">
        <v>339</v>
      </c>
      <c r="AE286" s="55" t="s">
        <v>624</v>
      </c>
      <c r="AF286" s="60">
        <v>3897130</v>
      </c>
      <c r="AG286" s="60">
        <v>3897130</v>
      </c>
      <c r="AH286" s="60">
        <v>0</v>
      </c>
      <c r="AI286" s="60">
        <v>0</v>
      </c>
      <c r="AJ286" s="60">
        <v>0</v>
      </c>
      <c r="AK286" s="60">
        <v>0</v>
      </c>
      <c r="AL286" s="60">
        <v>0</v>
      </c>
      <c r="AM286" s="60">
        <v>3897130</v>
      </c>
      <c r="AN286" s="55"/>
      <c r="AO286" s="55" t="s">
        <v>1107</v>
      </c>
      <c r="AP286" s="55"/>
      <c r="AQ286" s="55"/>
      <c r="AR286" s="60">
        <v>0</v>
      </c>
      <c r="AS286" s="60">
        <v>0</v>
      </c>
      <c r="AT286" s="60">
        <v>3897130</v>
      </c>
      <c r="AU286" s="55" t="s">
        <v>568</v>
      </c>
      <c r="AV286" s="55" t="s">
        <v>1108</v>
      </c>
      <c r="AW286" s="55" t="s">
        <v>608</v>
      </c>
      <c r="AX286" s="55" t="s">
        <v>621</v>
      </c>
      <c r="AY286" s="55" t="s">
        <v>622</v>
      </c>
      <c r="AZ286" s="55"/>
      <c r="BA286" s="60">
        <v>0</v>
      </c>
      <c r="BB286" s="60">
        <v>3897130</v>
      </c>
      <c r="BC286" s="60">
        <v>0</v>
      </c>
      <c r="BD286" s="60">
        <v>0</v>
      </c>
      <c r="BE286" s="60">
        <v>0</v>
      </c>
      <c r="BF286" s="60">
        <v>0</v>
      </c>
      <c r="BG286" s="60">
        <v>0</v>
      </c>
      <c r="BH286" s="60">
        <v>0</v>
      </c>
      <c r="BI286" s="60">
        <v>0</v>
      </c>
      <c r="BJ286" s="60">
        <v>0</v>
      </c>
      <c r="BK286" s="60">
        <v>0</v>
      </c>
      <c r="BL286" s="60">
        <v>0</v>
      </c>
      <c r="BM286" s="60">
        <v>0</v>
      </c>
      <c r="BN286" s="55"/>
      <c r="BO286" s="56"/>
      <c r="BP286" s="55"/>
      <c r="BQ286" s="60">
        <v>0</v>
      </c>
    </row>
    <row r="287" spans="1:69" x14ac:dyDescent="0.35">
      <c r="A287" s="55">
        <v>900951033</v>
      </c>
      <c r="B287" s="55" t="s">
        <v>596</v>
      </c>
      <c r="C287" s="55"/>
      <c r="D287" s="55" t="s">
        <v>444</v>
      </c>
      <c r="E287" s="55" t="s">
        <v>444</v>
      </c>
      <c r="F287" s="55" t="s">
        <v>1113</v>
      </c>
      <c r="G287" s="55">
        <v>2</v>
      </c>
      <c r="H287" s="56">
        <v>45093</v>
      </c>
      <c r="I287" s="56">
        <v>45126</v>
      </c>
      <c r="J287" s="57">
        <v>4017459</v>
      </c>
      <c r="K287" s="58">
        <v>4017459</v>
      </c>
      <c r="L287" s="59" t="s">
        <v>598</v>
      </c>
      <c r="M287" s="59" t="s">
        <v>599</v>
      </c>
      <c r="N287" s="59" t="s">
        <v>618</v>
      </c>
      <c r="O287" s="59" t="s">
        <v>601</v>
      </c>
      <c r="P287" s="70">
        <v>0</v>
      </c>
      <c r="Q287" s="70">
        <v>0</v>
      </c>
      <c r="R287" s="55" t="s">
        <v>602</v>
      </c>
      <c r="S287" s="55" t="s">
        <v>602</v>
      </c>
      <c r="T287" s="60">
        <v>0</v>
      </c>
      <c r="U287" s="55"/>
      <c r="V287" s="55"/>
      <c r="W287" s="55"/>
      <c r="X287" s="55"/>
      <c r="Y287" s="55" t="s">
        <v>603</v>
      </c>
      <c r="Z287" s="56">
        <v>45093</v>
      </c>
      <c r="AA287" s="56">
        <v>45518</v>
      </c>
      <c r="AB287" s="56"/>
      <c r="AC287" s="56">
        <v>45530</v>
      </c>
      <c r="AD287" s="55">
        <v>277</v>
      </c>
      <c r="AE287" s="55" t="s">
        <v>624</v>
      </c>
      <c r="AF287" s="60">
        <v>4017459</v>
      </c>
      <c r="AG287" s="60">
        <v>4017459</v>
      </c>
      <c r="AH287" s="60">
        <v>0</v>
      </c>
      <c r="AI287" s="60">
        <v>0</v>
      </c>
      <c r="AJ287" s="60">
        <v>0</v>
      </c>
      <c r="AK287" s="60">
        <v>0</v>
      </c>
      <c r="AL287" s="60">
        <v>0</v>
      </c>
      <c r="AM287" s="60">
        <v>4017459</v>
      </c>
      <c r="AN287" s="55"/>
      <c r="AO287" s="55" t="s">
        <v>1114</v>
      </c>
      <c r="AP287" s="55"/>
      <c r="AQ287" s="55"/>
      <c r="AR287" s="60">
        <v>0</v>
      </c>
      <c r="AS287" s="60">
        <v>0</v>
      </c>
      <c r="AT287" s="60">
        <v>4017459</v>
      </c>
      <c r="AU287" s="55" t="s">
        <v>568</v>
      </c>
      <c r="AV287" s="55" t="s">
        <v>626</v>
      </c>
      <c r="AW287" s="55" t="s">
        <v>608</v>
      </c>
      <c r="AX287" s="55" t="s">
        <v>621</v>
      </c>
      <c r="AY287" s="55" t="s">
        <v>622</v>
      </c>
      <c r="AZ287" s="55"/>
      <c r="BA287" s="60">
        <v>0</v>
      </c>
      <c r="BB287" s="60">
        <v>4017459</v>
      </c>
      <c r="BC287" s="60">
        <v>0</v>
      </c>
      <c r="BD287" s="60">
        <v>0</v>
      </c>
      <c r="BE287" s="60">
        <v>0</v>
      </c>
      <c r="BF287" s="60">
        <v>0</v>
      </c>
      <c r="BG287" s="60">
        <v>0</v>
      </c>
      <c r="BH287" s="60">
        <v>0</v>
      </c>
      <c r="BI287" s="60">
        <v>0</v>
      </c>
      <c r="BJ287" s="60">
        <v>0</v>
      </c>
      <c r="BK287" s="60">
        <v>0</v>
      </c>
      <c r="BL287" s="60">
        <v>0</v>
      </c>
      <c r="BM287" s="60">
        <v>0</v>
      </c>
      <c r="BN287" s="55"/>
      <c r="BO287" s="56"/>
      <c r="BP287" s="55"/>
      <c r="BQ287" s="60">
        <v>0</v>
      </c>
    </row>
    <row r="288" spans="1:69" x14ac:dyDescent="0.35">
      <c r="A288" s="55">
        <v>900951033</v>
      </c>
      <c r="B288" s="55" t="s">
        <v>596</v>
      </c>
      <c r="C288" s="55"/>
      <c r="D288" s="55" t="s">
        <v>254</v>
      </c>
      <c r="E288" s="55" t="s">
        <v>254</v>
      </c>
      <c r="F288" s="55" t="s">
        <v>1115</v>
      </c>
      <c r="G288" s="55">
        <v>3</v>
      </c>
      <c r="H288" s="56">
        <v>44435</v>
      </c>
      <c r="I288" s="56">
        <v>44457</v>
      </c>
      <c r="J288" s="57">
        <v>4145534</v>
      </c>
      <c r="K288" s="58">
        <v>4145534</v>
      </c>
      <c r="L288" s="59" t="s">
        <v>598</v>
      </c>
      <c r="M288" s="59" t="s">
        <v>599</v>
      </c>
      <c r="N288" s="59" t="s">
        <v>635</v>
      </c>
      <c r="O288" s="59" t="s">
        <v>601</v>
      </c>
      <c r="P288" s="70">
        <v>0</v>
      </c>
      <c r="Q288" s="70">
        <v>0</v>
      </c>
      <c r="R288" s="55" t="s">
        <v>602</v>
      </c>
      <c r="S288" s="55" t="s">
        <v>602</v>
      </c>
      <c r="T288" s="60">
        <v>0</v>
      </c>
      <c r="U288" s="55"/>
      <c r="V288" s="55"/>
      <c r="W288" s="55"/>
      <c r="X288" s="55"/>
      <c r="Y288" s="55" t="s">
        <v>603</v>
      </c>
      <c r="Z288" s="56">
        <v>44435</v>
      </c>
      <c r="AA288" s="56">
        <v>44457</v>
      </c>
      <c r="AB288" s="56">
        <v>44457</v>
      </c>
      <c r="AC288" s="56">
        <v>44459</v>
      </c>
      <c r="AD288" s="55">
        <v>1348</v>
      </c>
      <c r="AE288" s="55" t="s">
        <v>604</v>
      </c>
      <c r="AF288" s="60">
        <v>4145534</v>
      </c>
      <c r="AG288" s="60">
        <v>4145534</v>
      </c>
      <c r="AH288" s="60">
        <v>0</v>
      </c>
      <c r="AI288" s="60">
        <v>0</v>
      </c>
      <c r="AJ288" s="60">
        <v>0</v>
      </c>
      <c r="AK288" s="60">
        <v>0</v>
      </c>
      <c r="AL288" s="60">
        <v>0</v>
      </c>
      <c r="AM288" s="60">
        <v>4145534</v>
      </c>
      <c r="AN288" s="55"/>
      <c r="AO288" s="55" t="s">
        <v>1116</v>
      </c>
      <c r="AP288" s="55" t="s">
        <v>1117</v>
      </c>
      <c r="AQ288" s="55"/>
      <c r="AR288" s="60">
        <v>0</v>
      </c>
      <c r="AS288" s="60">
        <v>0</v>
      </c>
      <c r="AT288" s="60">
        <v>4145534</v>
      </c>
      <c r="AU288" s="55" t="s">
        <v>568</v>
      </c>
      <c r="AV288" s="55" t="s">
        <v>1118</v>
      </c>
      <c r="AW288" s="55" t="s">
        <v>608</v>
      </c>
      <c r="AX288" s="55"/>
      <c r="AY288" s="55" t="s">
        <v>609</v>
      </c>
      <c r="AZ288" s="55" t="s">
        <v>610</v>
      </c>
      <c r="BA288" s="60">
        <v>0</v>
      </c>
      <c r="BB288" s="60">
        <v>4145534</v>
      </c>
      <c r="BC288" s="60">
        <v>0</v>
      </c>
      <c r="BD288" s="60">
        <v>0</v>
      </c>
      <c r="BE288" s="60">
        <v>0</v>
      </c>
      <c r="BF288" s="60">
        <v>0</v>
      </c>
      <c r="BG288" s="60">
        <v>0</v>
      </c>
      <c r="BH288" s="60">
        <v>0</v>
      </c>
      <c r="BI288" s="60">
        <v>0</v>
      </c>
      <c r="BJ288" s="60">
        <v>0</v>
      </c>
      <c r="BK288" s="60">
        <v>0</v>
      </c>
      <c r="BL288" s="60">
        <v>0</v>
      </c>
      <c r="BM288" s="60">
        <v>0</v>
      </c>
      <c r="BN288" s="55"/>
      <c r="BO288" s="56"/>
      <c r="BP288" s="55"/>
      <c r="BQ288" s="60">
        <v>0</v>
      </c>
    </row>
    <row r="289" spans="1:69" x14ac:dyDescent="0.35">
      <c r="A289" s="55">
        <v>900951033</v>
      </c>
      <c r="B289" s="55" t="s">
        <v>596</v>
      </c>
      <c r="C289" s="55"/>
      <c r="D289" s="55" t="s">
        <v>140</v>
      </c>
      <c r="E289" s="55" t="s">
        <v>140</v>
      </c>
      <c r="F289" s="55" t="s">
        <v>1119</v>
      </c>
      <c r="G289" s="55">
        <v>5</v>
      </c>
      <c r="H289" s="56">
        <v>43899</v>
      </c>
      <c r="I289" s="56">
        <v>43936</v>
      </c>
      <c r="J289" s="57">
        <v>4301008</v>
      </c>
      <c r="K289" s="58">
        <v>4301008</v>
      </c>
      <c r="L289" s="59" t="s">
        <v>598</v>
      </c>
      <c r="M289" s="59" t="s">
        <v>599</v>
      </c>
      <c r="N289" s="59" t="s">
        <v>612</v>
      </c>
      <c r="O289" s="59" t="s">
        <v>601</v>
      </c>
      <c r="P289" s="70">
        <v>0</v>
      </c>
      <c r="Q289" s="70">
        <v>0</v>
      </c>
      <c r="R289" s="55" t="s">
        <v>602</v>
      </c>
      <c r="S289" s="55" t="s">
        <v>602</v>
      </c>
      <c r="T289" s="60">
        <v>0</v>
      </c>
      <c r="U289" s="55"/>
      <c r="V289" s="55"/>
      <c r="W289" s="55"/>
      <c r="X289" s="55"/>
      <c r="Y289" s="55" t="s">
        <v>603</v>
      </c>
      <c r="Z289" s="56">
        <v>43899</v>
      </c>
      <c r="AA289" s="56">
        <v>43939</v>
      </c>
      <c r="AB289" s="56">
        <v>44292</v>
      </c>
      <c r="AC289" s="56">
        <v>43948</v>
      </c>
      <c r="AD289" s="55">
        <v>1859</v>
      </c>
      <c r="AE289" s="55" t="s">
        <v>604</v>
      </c>
      <c r="AF289" s="60">
        <v>4301008</v>
      </c>
      <c r="AG289" s="60">
        <v>4301008</v>
      </c>
      <c r="AH289" s="60">
        <v>0</v>
      </c>
      <c r="AI289" s="60">
        <v>0</v>
      </c>
      <c r="AJ289" s="60">
        <v>0</v>
      </c>
      <c r="AK289" s="60">
        <v>0</v>
      </c>
      <c r="AL289" s="60">
        <v>0</v>
      </c>
      <c r="AM289" s="60">
        <v>4301008</v>
      </c>
      <c r="AN289" s="55"/>
      <c r="AO289" s="55" t="s">
        <v>660</v>
      </c>
      <c r="AP289" s="55" t="s">
        <v>1010</v>
      </c>
      <c r="AQ289" s="55"/>
      <c r="AR289" s="60">
        <v>0</v>
      </c>
      <c r="AS289" s="60">
        <v>0</v>
      </c>
      <c r="AT289" s="60">
        <v>4301008</v>
      </c>
      <c r="AU289" s="55" t="s">
        <v>568</v>
      </c>
      <c r="AV289" s="55" t="s">
        <v>1011</v>
      </c>
      <c r="AW289" s="55" t="s">
        <v>616</v>
      </c>
      <c r="AX289" s="55"/>
      <c r="AY289" s="55" t="s">
        <v>609</v>
      </c>
      <c r="AZ289" s="55" t="s">
        <v>610</v>
      </c>
      <c r="BA289" s="60">
        <v>0</v>
      </c>
      <c r="BB289" s="60">
        <v>4301008</v>
      </c>
      <c r="BC289" s="60">
        <v>0</v>
      </c>
      <c r="BD289" s="60">
        <v>0</v>
      </c>
      <c r="BE289" s="60">
        <v>0</v>
      </c>
      <c r="BF289" s="60">
        <v>0</v>
      </c>
      <c r="BG289" s="60">
        <v>0</v>
      </c>
      <c r="BH289" s="60">
        <v>0</v>
      </c>
      <c r="BI289" s="60">
        <v>0</v>
      </c>
      <c r="BJ289" s="60">
        <v>0</v>
      </c>
      <c r="BK289" s="60">
        <v>0</v>
      </c>
      <c r="BL289" s="60">
        <v>0</v>
      </c>
      <c r="BM289" s="60">
        <v>0</v>
      </c>
      <c r="BN289" s="55"/>
      <c r="BO289" s="56"/>
      <c r="BP289" s="55"/>
      <c r="BQ289" s="60">
        <v>0</v>
      </c>
    </row>
    <row r="290" spans="1:69" x14ac:dyDescent="0.35">
      <c r="A290" s="55">
        <v>900951033</v>
      </c>
      <c r="B290" s="55" t="s">
        <v>596</v>
      </c>
      <c r="C290" s="55"/>
      <c r="D290" s="55" t="s">
        <v>400</v>
      </c>
      <c r="E290" s="55" t="s">
        <v>400</v>
      </c>
      <c r="F290" s="55" t="s">
        <v>1120</v>
      </c>
      <c r="G290" s="55">
        <v>2</v>
      </c>
      <c r="H290" s="56">
        <v>44988</v>
      </c>
      <c r="I290" s="56">
        <v>44995</v>
      </c>
      <c r="J290" s="57">
        <v>4471323</v>
      </c>
      <c r="K290" s="58">
        <v>4471323</v>
      </c>
      <c r="L290" s="59" t="s">
        <v>598</v>
      </c>
      <c r="M290" s="59" t="s">
        <v>599</v>
      </c>
      <c r="N290" s="59" t="s">
        <v>635</v>
      </c>
      <c r="O290" s="59" t="s">
        <v>601</v>
      </c>
      <c r="P290" s="70">
        <v>0</v>
      </c>
      <c r="Q290" s="70">
        <v>0</v>
      </c>
      <c r="R290" s="55" t="s">
        <v>602</v>
      </c>
      <c r="S290" s="55" t="s">
        <v>602</v>
      </c>
      <c r="T290" s="60">
        <v>0</v>
      </c>
      <c r="U290" s="55"/>
      <c r="V290" s="55"/>
      <c r="W290" s="55"/>
      <c r="X290" s="55"/>
      <c r="Y290" s="55" t="s">
        <v>603</v>
      </c>
      <c r="Z290" s="56">
        <v>44988</v>
      </c>
      <c r="AA290" s="56">
        <v>45391</v>
      </c>
      <c r="AB290" s="56"/>
      <c r="AC290" s="56">
        <v>45400</v>
      </c>
      <c r="AD290" s="55">
        <v>407</v>
      </c>
      <c r="AE290" s="55" t="s">
        <v>604</v>
      </c>
      <c r="AF290" s="60">
        <v>4471323</v>
      </c>
      <c r="AG290" s="60">
        <v>4471323</v>
      </c>
      <c r="AH290" s="60">
        <v>0</v>
      </c>
      <c r="AI290" s="60">
        <v>0</v>
      </c>
      <c r="AJ290" s="60">
        <v>0</v>
      </c>
      <c r="AK290" s="60">
        <v>0</v>
      </c>
      <c r="AL290" s="60">
        <v>0</v>
      </c>
      <c r="AM290" s="60">
        <v>4471323</v>
      </c>
      <c r="AN290" s="55"/>
      <c r="AO290" s="55" t="s">
        <v>1121</v>
      </c>
      <c r="AP290" s="55" t="s">
        <v>1122</v>
      </c>
      <c r="AQ290" s="55"/>
      <c r="AR290" s="60">
        <v>0</v>
      </c>
      <c r="AS290" s="60">
        <v>0</v>
      </c>
      <c r="AT290" s="60">
        <v>4471323</v>
      </c>
      <c r="AU290" s="55" t="s">
        <v>568</v>
      </c>
      <c r="AV290" s="55" t="s">
        <v>1121</v>
      </c>
      <c r="AW290" s="55" t="s">
        <v>608</v>
      </c>
      <c r="AX290" s="55" t="s">
        <v>621</v>
      </c>
      <c r="AY290" s="55" t="s">
        <v>622</v>
      </c>
      <c r="AZ290" s="55"/>
      <c r="BA290" s="60">
        <v>0</v>
      </c>
      <c r="BB290" s="60">
        <v>4471323</v>
      </c>
      <c r="BC290" s="60">
        <v>0</v>
      </c>
      <c r="BD290" s="60">
        <v>0</v>
      </c>
      <c r="BE290" s="60">
        <v>0</v>
      </c>
      <c r="BF290" s="60">
        <v>0</v>
      </c>
      <c r="BG290" s="60">
        <v>0</v>
      </c>
      <c r="BH290" s="60">
        <v>0</v>
      </c>
      <c r="BI290" s="60">
        <v>0</v>
      </c>
      <c r="BJ290" s="60">
        <v>0</v>
      </c>
      <c r="BK290" s="60">
        <v>0</v>
      </c>
      <c r="BL290" s="60">
        <v>0</v>
      </c>
      <c r="BM290" s="60">
        <v>0</v>
      </c>
      <c r="BN290" s="55"/>
      <c r="BO290" s="56"/>
      <c r="BP290" s="55"/>
      <c r="BQ290" s="60">
        <v>0</v>
      </c>
    </row>
    <row r="291" spans="1:69" x14ac:dyDescent="0.35">
      <c r="A291" s="55">
        <v>900951033</v>
      </c>
      <c r="B291" s="55" t="s">
        <v>596</v>
      </c>
      <c r="C291" s="55"/>
      <c r="D291" s="55" t="s">
        <v>64</v>
      </c>
      <c r="E291" s="55" t="s">
        <v>64</v>
      </c>
      <c r="F291" s="55" t="s">
        <v>1123</v>
      </c>
      <c r="G291" s="55">
        <v>7</v>
      </c>
      <c r="H291" s="56">
        <v>43181</v>
      </c>
      <c r="I291" s="56">
        <v>43210</v>
      </c>
      <c r="J291" s="57">
        <v>4476300</v>
      </c>
      <c r="K291" s="58">
        <v>4028670</v>
      </c>
      <c r="L291" s="59" t="s">
        <v>598</v>
      </c>
      <c r="M291" s="59" t="s">
        <v>599</v>
      </c>
      <c r="N291" s="59" t="s">
        <v>629</v>
      </c>
      <c r="O291" s="59" t="s">
        <v>601</v>
      </c>
      <c r="P291" s="70">
        <v>0</v>
      </c>
      <c r="Q291" s="70">
        <v>0</v>
      </c>
      <c r="R291" s="55" t="s">
        <v>602</v>
      </c>
      <c r="S291" s="55" t="s">
        <v>602</v>
      </c>
      <c r="T291" s="60">
        <v>0</v>
      </c>
      <c r="U291" s="55"/>
      <c r="V291" s="55"/>
      <c r="W291" s="55"/>
      <c r="X291" s="55"/>
      <c r="Y291" s="55" t="s">
        <v>603</v>
      </c>
      <c r="Z291" s="56">
        <v>43181</v>
      </c>
      <c r="AA291" s="56">
        <v>45719</v>
      </c>
      <c r="AB291" s="56"/>
      <c r="AC291" s="56">
        <v>45738</v>
      </c>
      <c r="AD291" s="55">
        <v>69</v>
      </c>
      <c r="AE291" s="55" t="s">
        <v>921</v>
      </c>
      <c r="AF291" s="60">
        <v>4476300</v>
      </c>
      <c r="AG291" s="60">
        <v>4476300</v>
      </c>
      <c r="AH291" s="60">
        <v>0</v>
      </c>
      <c r="AI291" s="60">
        <v>0</v>
      </c>
      <c r="AJ291" s="60">
        <v>0</v>
      </c>
      <c r="AK291" s="60">
        <v>0</v>
      </c>
      <c r="AL291" s="60">
        <v>0</v>
      </c>
      <c r="AM291" s="60">
        <v>4476300</v>
      </c>
      <c r="AN291" s="55"/>
      <c r="AO291" s="55" t="s">
        <v>924</v>
      </c>
      <c r="AP291" s="55" t="s">
        <v>1124</v>
      </c>
      <c r="AQ291" s="55"/>
      <c r="AR291" s="60">
        <v>0</v>
      </c>
      <c r="AS291" s="60">
        <v>0</v>
      </c>
      <c r="AT291" s="60">
        <v>4476300</v>
      </c>
      <c r="AU291" s="55" t="s">
        <v>568</v>
      </c>
      <c r="AV291" s="55" t="s">
        <v>924</v>
      </c>
      <c r="AW291" s="55" t="s">
        <v>608</v>
      </c>
      <c r="AX291" s="55" t="s">
        <v>621</v>
      </c>
      <c r="AY291" s="55" t="s">
        <v>622</v>
      </c>
      <c r="AZ291" s="55"/>
      <c r="BA291" s="60">
        <v>0</v>
      </c>
      <c r="BB291" s="60">
        <v>4028670</v>
      </c>
      <c r="BC291" s="60">
        <v>0</v>
      </c>
      <c r="BD291" s="60">
        <v>0</v>
      </c>
      <c r="BE291" s="60">
        <v>0</v>
      </c>
      <c r="BF291" s="60">
        <v>0</v>
      </c>
      <c r="BG291" s="60">
        <v>0</v>
      </c>
      <c r="BH291" s="60">
        <v>0</v>
      </c>
      <c r="BI291" s="60">
        <v>0</v>
      </c>
      <c r="BJ291" s="60">
        <v>0</v>
      </c>
      <c r="BK291" s="60">
        <v>0</v>
      </c>
      <c r="BL291" s="60">
        <v>0</v>
      </c>
      <c r="BM291" s="60">
        <v>0</v>
      </c>
      <c r="BN291" s="55"/>
      <c r="BO291" s="56"/>
      <c r="BP291" s="55"/>
      <c r="BQ291" s="60">
        <v>0</v>
      </c>
    </row>
    <row r="292" spans="1:69" x14ac:dyDescent="0.35">
      <c r="A292" s="55">
        <v>900951033</v>
      </c>
      <c r="B292" s="55" t="s">
        <v>596</v>
      </c>
      <c r="C292" s="55"/>
      <c r="D292" s="55" t="s">
        <v>516</v>
      </c>
      <c r="E292" s="55" t="s">
        <v>516</v>
      </c>
      <c r="F292" s="55" t="s">
        <v>1125</v>
      </c>
      <c r="G292" s="55">
        <v>1</v>
      </c>
      <c r="H292" s="56">
        <v>45269</v>
      </c>
      <c r="I292" s="56">
        <v>45293</v>
      </c>
      <c r="J292" s="57">
        <v>4491240</v>
      </c>
      <c r="K292" s="58">
        <v>4491240</v>
      </c>
      <c r="L292" s="59" t="s">
        <v>598</v>
      </c>
      <c r="M292" s="59" t="s">
        <v>599</v>
      </c>
      <c r="N292" s="59" t="s">
        <v>635</v>
      </c>
      <c r="O292" s="59" t="s">
        <v>601</v>
      </c>
      <c r="P292" s="70">
        <v>0</v>
      </c>
      <c r="Q292" s="70">
        <v>0</v>
      </c>
      <c r="R292" s="55" t="s">
        <v>602</v>
      </c>
      <c r="S292" s="55" t="s">
        <v>602</v>
      </c>
      <c r="T292" s="60">
        <v>0</v>
      </c>
      <c r="U292" s="55"/>
      <c r="V292" s="55"/>
      <c r="W292" s="55"/>
      <c r="X292" s="55"/>
      <c r="Y292" s="55" t="s">
        <v>603</v>
      </c>
      <c r="Z292" s="56">
        <v>45269</v>
      </c>
      <c r="AA292" s="56">
        <v>45518</v>
      </c>
      <c r="AB292" s="56"/>
      <c r="AC292" s="56">
        <v>45530</v>
      </c>
      <c r="AD292" s="55">
        <v>277</v>
      </c>
      <c r="AE292" s="55" t="s">
        <v>624</v>
      </c>
      <c r="AF292" s="60">
        <v>4795823</v>
      </c>
      <c r="AG292" s="60">
        <v>4795823</v>
      </c>
      <c r="AH292" s="60">
        <v>0</v>
      </c>
      <c r="AI292" s="60">
        <v>0</v>
      </c>
      <c r="AJ292" s="60">
        <v>0</v>
      </c>
      <c r="AK292" s="60">
        <v>0</v>
      </c>
      <c r="AL292" s="60">
        <v>0</v>
      </c>
      <c r="AM292" s="60">
        <v>4795823</v>
      </c>
      <c r="AN292" s="55"/>
      <c r="AO292" s="55" t="s">
        <v>625</v>
      </c>
      <c r="AP292" s="55"/>
      <c r="AQ292" s="55"/>
      <c r="AR292" s="60">
        <v>0</v>
      </c>
      <c r="AS292" s="60">
        <v>0</v>
      </c>
      <c r="AT292" s="60">
        <v>4795823</v>
      </c>
      <c r="AU292" s="55" t="s">
        <v>568</v>
      </c>
      <c r="AV292" s="55" t="s">
        <v>626</v>
      </c>
      <c r="AW292" s="55" t="s">
        <v>608</v>
      </c>
      <c r="AX292" s="55" t="s">
        <v>621</v>
      </c>
      <c r="AY292" s="55" t="s">
        <v>622</v>
      </c>
      <c r="AZ292" s="55"/>
      <c r="BA292" s="60">
        <v>0</v>
      </c>
      <c r="BB292" s="60">
        <v>4491240</v>
      </c>
      <c r="BC292" s="60">
        <v>0</v>
      </c>
      <c r="BD292" s="60">
        <v>0</v>
      </c>
      <c r="BE292" s="60">
        <v>0</v>
      </c>
      <c r="BF292" s="60">
        <v>0</v>
      </c>
      <c r="BG292" s="60">
        <v>0</v>
      </c>
      <c r="BH292" s="60">
        <v>0</v>
      </c>
      <c r="BI292" s="60">
        <v>0</v>
      </c>
      <c r="BJ292" s="60">
        <v>0</v>
      </c>
      <c r="BK292" s="60">
        <v>0</v>
      </c>
      <c r="BL292" s="60">
        <v>0</v>
      </c>
      <c r="BM292" s="60">
        <v>0</v>
      </c>
      <c r="BN292" s="55"/>
      <c r="BO292" s="56"/>
      <c r="BP292" s="55"/>
      <c r="BQ292" s="60">
        <v>0</v>
      </c>
    </row>
    <row r="293" spans="1:69" x14ac:dyDescent="0.35">
      <c r="A293" s="55">
        <v>900951033</v>
      </c>
      <c r="B293" s="55" t="s">
        <v>596</v>
      </c>
      <c r="C293" s="55"/>
      <c r="D293" s="55" t="s">
        <v>319</v>
      </c>
      <c r="E293" s="55" t="s">
        <v>319</v>
      </c>
      <c r="F293" s="55" t="s">
        <v>1126</v>
      </c>
      <c r="G293" s="55">
        <v>3</v>
      </c>
      <c r="H293" s="56">
        <v>44690</v>
      </c>
      <c r="I293" s="56">
        <v>44733</v>
      </c>
      <c r="J293" s="57">
        <v>4509353</v>
      </c>
      <c r="K293" s="58">
        <v>4509353</v>
      </c>
      <c r="L293" s="59" t="s">
        <v>598</v>
      </c>
      <c r="M293" s="59" t="s">
        <v>599</v>
      </c>
      <c r="N293" s="59" t="s">
        <v>629</v>
      </c>
      <c r="O293" s="59" t="s">
        <v>601</v>
      </c>
      <c r="P293" s="70">
        <v>0</v>
      </c>
      <c r="Q293" s="70">
        <v>0</v>
      </c>
      <c r="R293" s="55" t="s">
        <v>602</v>
      </c>
      <c r="S293" s="55" t="s">
        <v>602</v>
      </c>
      <c r="T293" s="60">
        <v>0</v>
      </c>
      <c r="U293" s="55"/>
      <c r="V293" s="55"/>
      <c r="W293" s="55"/>
      <c r="X293" s="55"/>
      <c r="Y293" s="55" t="s">
        <v>603</v>
      </c>
      <c r="Z293" s="56">
        <v>44690</v>
      </c>
      <c r="AA293" s="56">
        <v>44733</v>
      </c>
      <c r="AB293" s="56">
        <v>44915</v>
      </c>
      <c r="AC293" s="56">
        <v>44734</v>
      </c>
      <c r="AD293" s="55">
        <v>1073</v>
      </c>
      <c r="AE293" s="55" t="s">
        <v>604</v>
      </c>
      <c r="AF293" s="60">
        <v>4509353</v>
      </c>
      <c r="AG293" s="60">
        <v>4509353</v>
      </c>
      <c r="AH293" s="60">
        <v>0</v>
      </c>
      <c r="AI293" s="60">
        <v>0</v>
      </c>
      <c r="AJ293" s="60">
        <v>0</v>
      </c>
      <c r="AK293" s="60">
        <v>0</v>
      </c>
      <c r="AL293" s="60">
        <v>0</v>
      </c>
      <c r="AM293" s="60">
        <v>4509353</v>
      </c>
      <c r="AN293" s="55"/>
      <c r="AO293" s="55" t="s">
        <v>660</v>
      </c>
      <c r="AP293" s="55" t="s">
        <v>1127</v>
      </c>
      <c r="AQ293" s="55"/>
      <c r="AR293" s="60">
        <v>0</v>
      </c>
      <c r="AS293" s="60">
        <v>0</v>
      </c>
      <c r="AT293" s="60">
        <v>4509353</v>
      </c>
      <c r="AU293" s="55" t="s">
        <v>568</v>
      </c>
      <c r="AV293" s="55" t="s">
        <v>1128</v>
      </c>
      <c r="AW293" s="55" t="s">
        <v>616</v>
      </c>
      <c r="AX293" s="55"/>
      <c r="AY293" s="55" t="s">
        <v>609</v>
      </c>
      <c r="AZ293" s="55" t="s">
        <v>610</v>
      </c>
      <c r="BA293" s="60">
        <v>0</v>
      </c>
      <c r="BB293" s="60">
        <v>4509353</v>
      </c>
      <c r="BC293" s="60">
        <v>0</v>
      </c>
      <c r="BD293" s="60">
        <v>0</v>
      </c>
      <c r="BE293" s="60">
        <v>0</v>
      </c>
      <c r="BF293" s="60">
        <v>0</v>
      </c>
      <c r="BG293" s="60">
        <v>0</v>
      </c>
      <c r="BH293" s="60">
        <v>0</v>
      </c>
      <c r="BI293" s="60">
        <v>0</v>
      </c>
      <c r="BJ293" s="60">
        <v>0</v>
      </c>
      <c r="BK293" s="60">
        <v>0</v>
      </c>
      <c r="BL293" s="60">
        <v>0</v>
      </c>
      <c r="BM293" s="60">
        <v>0</v>
      </c>
      <c r="BN293" s="55"/>
      <c r="BO293" s="56"/>
      <c r="BP293" s="55"/>
      <c r="BQ293" s="60">
        <v>0</v>
      </c>
    </row>
    <row r="294" spans="1:69" x14ac:dyDescent="0.35">
      <c r="A294" s="55">
        <v>900951033</v>
      </c>
      <c r="B294" s="55" t="s">
        <v>596</v>
      </c>
      <c r="C294" s="55"/>
      <c r="D294" s="55" t="s">
        <v>105</v>
      </c>
      <c r="E294" s="55" t="s">
        <v>105</v>
      </c>
      <c r="F294" s="55" t="s">
        <v>1129</v>
      </c>
      <c r="G294" s="55">
        <v>6</v>
      </c>
      <c r="H294" s="56">
        <v>43486</v>
      </c>
      <c r="I294" s="56">
        <v>43510</v>
      </c>
      <c r="J294" s="57">
        <v>4520788</v>
      </c>
      <c r="K294" s="58">
        <v>2677538</v>
      </c>
      <c r="L294" s="59" t="s">
        <v>598</v>
      </c>
      <c r="M294" s="59" t="s">
        <v>599</v>
      </c>
      <c r="N294" s="59" t="s">
        <v>629</v>
      </c>
      <c r="O294" s="59" t="s">
        <v>601</v>
      </c>
      <c r="P294" s="70">
        <v>0</v>
      </c>
      <c r="Q294" s="70">
        <v>0</v>
      </c>
      <c r="R294" s="55" t="s">
        <v>602</v>
      </c>
      <c r="S294" s="55" t="s">
        <v>602</v>
      </c>
      <c r="T294" s="60">
        <v>0</v>
      </c>
      <c r="U294" s="55"/>
      <c r="V294" s="55"/>
      <c r="W294" s="55"/>
      <c r="X294" s="55"/>
      <c r="Y294" s="55" t="s">
        <v>603</v>
      </c>
      <c r="Z294" s="56">
        <v>43486</v>
      </c>
      <c r="AA294" s="56">
        <v>43510</v>
      </c>
      <c r="AB294" s="56">
        <v>44915</v>
      </c>
      <c r="AC294" s="56">
        <v>43514</v>
      </c>
      <c r="AD294" s="55">
        <v>2293</v>
      </c>
      <c r="AE294" s="55" t="s">
        <v>604</v>
      </c>
      <c r="AF294" s="60">
        <v>4520788</v>
      </c>
      <c r="AG294" s="60">
        <v>4520788</v>
      </c>
      <c r="AH294" s="60">
        <v>0</v>
      </c>
      <c r="AI294" s="60">
        <v>0</v>
      </c>
      <c r="AJ294" s="60">
        <v>0</v>
      </c>
      <c r="AK294" s="60">
        <v>0</v>
      </c>
      <c r="AL294" s="60">
        <v>0</v>
      </c>
      <c r="AM294" s="60">
        <v>4520788</v>
      </c>
      <c r="AN294" s="55"/>
      <c r="AO294" s="55" t="s">
        <v>660</v>
      </c>
      <c r="AP294" s="55" t="s">
        <v>1130</v>
      </c>
      <c r="AQ294" s="55"/>
      <c r="AR294" s="60">
        <v>0</v>
      </c>
      <c r="AS294" s="60">
        <v>0</v>
      </c>
      <c r="AT294" s="60">
        <v>4520788</v>
      </c>
      <c r="AU294" s="55" t="s">
        <v>568</v>
      </c>
      <c r="AV294" s="55" t="s">
        <v>1131</v>
      </c>
      <c r="AW294" s="55" t="s">
        <v>616</v>
      </c>
      <c r="AX294" s="55"/>
      <c r="AY294" s="55" t="s">
        <v>609</v>
      </c>
      <c r="AZ294" s="55" t="s">
        <v>610</v>
      </c>
      <c r="BA294" s="60">
        <v>0</v>
      </c>
      <c r="BB294" s="60">
        <v>2677538</v>
      </c>
      <c r="BC294" s="60">
        <v>0</v>
      </c>
      <c r="BD294" s="60">
        <v>0</v>
      </c>
      <c r="BE294" s="60">
        <v>0</v>
      </c>
      <c r="BF294" s="60">
        <v>0</v>
      </c>
      <c r="BG294" s="60">
        <v>0</v>
      </c>
      <c r="BH294" s="60">
        <v>0</v>
      </c>
      <c r="BI294" s="60">
        <v>0</v>
      </c>
      <c r="BJ294" s="60">
        <v>0</v>
      </c>
      <c r="BK294" s="60">
        <v>0</v>
      </c>
      <c r="BL294" s="60">
        <v>0</v>
      </c>
      <c r="BM294" s="60">
        <v>0</v>
      </c>
      <c r="BN294" s="55"/>
      <c r="BO294" s="56"/>
      <c r="BP294" s="55"/>
      <c r="BQ294" s="60">
        <v>0</v>
      </c>
    </row>
    <row r="295" spans="1:69" x14ac:dyDescent="0.35">
      <c r="A295" s="55">
        <v>900951033</v>
      </c>
      <c r="B295" s="55" t="s">
        <v>596</v>
      </c>
      <c r="C295" s="55"/>
      <c r="D295" s="55" t="s">
        <v>376</v>
      </c>
      <c r="E295" s="55" t="s">
        <v>376</v>
      </c>
      <c r="F295" s="55" t="s">
        <v>1132</v>
      </c>
      <c r="G295" s="55">
        <v>2</v>
      </c>
      <c r="H295" s="56">
        <v>44888</v>
      </c>
      <c r="I295" s="56">
        <v>44900</v>
      </c>
      <c r="J295" s="57">
        <v>4550546</v>
      </c>
      <c r="K295" s="58">
        <v>4550546</v>
      </c>
      <c r="L295" s="59" t="s">
        <v>598</v>
      </c>
      <c r="M295" s="59" t="s">
        <v>599</v>
      </c>
      <c r="N295" s="59" t="s">
        <v>618</v>
      </c>
      <c r="O295" s="59" t="s">
        <v>601</v>
      </c>
      <c r="P295" s="70">
        <v>0</v>
      </c>
      <c r="Q295" s="70">
        <v>0</v>
      </c>
      <c r="R295" s="55" t="s">
        <v>602</v>
      </c>
      <c r="S295" s="55" t="s">
        <v>602</v>
      </c>
      <c r="T295" s="60">
        <v>0</v>
      </c>
      <c r="U295" s="55"/>
      <c r="V295" s="55"/>
      <c r="W295" s="55"/>
      <c r="X295" s="55"/>
      <c r="Y295" s="55" t="s">
        <v>603</v>
      </c>
      <c r="Z295" s="56">
        <v>44888</v>
      </c>
      <c r="AA295" s="56">
        <v>44904</v>
      </c>
      <c r="AB295" s="56">
        <v>44904</v>
      </c>
      <c r="AC295" s="56">
        <v>44923</v>
      </c>
      <c r="AD295" s="55">
        <v>884</v>
      </c>
      <c r="AE295" s="55" t="s">
        <v>604</v>
      </c>
      <c r="AF295" s="60">
        <v>4550546</v>
      </c>
      <c r="AG295" s="60">
        <v>4550546</v>
      </c>
      <c r="AH295" s="60">
        <v>0</v>
      </c>
      <c r="AI295" s="60">
        <v>0</v>
      </c>
      <c r="AJ295" s="60">
        <v>0</v>
      </c>
      <c r="AK295" s="60">
        <v>0</v>
      </c>
      <c r="AL295" s="60">
        <v>0</v>
      </c>
      <c r="AM295" s="60">
        <v>4550546</v>
      </c>
      <c r="AN295" s="55"/>
      <c r="AO295" s="55" t="s">
        <v>1133</v>
      </c>
      <c r="AP295" s="55" t="s">
        <v>1134</v>
      </c>
      <c r="AQ295" s="55"/>
      <c r="AR295" s="60">
        <v>0</v>
      </c>
      <c r="AS295" s="60">
        <v>0</v>
      </c>
      <c r="AT295" s="60">
        <v>4550546</v>
      </c>
      <c r="AU295" s="55" t="s">
        <v>568</v>
      </c>
      <c r="AV295" s="55" t="s">
        <v>1135</v>
      </c>
      <c r="AW295" s="55" t="s">
        <v>616</v>
      </c>
      <c r="AX295" s="55"/>
      <c r="AY295" s="55" t="s">
        <v>609</v>
      </c>
      <c r="AZ295" s="55" t="s">
        <v>610</v>
      </c>
      <c r="BA295" s="60">
        <v>0</v>
      </c>
      <c r="BB295" s="60">
        <v>4550546</v>
      </c>
      <c r="BC295" s="60">
        <v>0</v>
      </c>
      <c r="BD295" s="60">
        <v>0</v>
      </c>
      <c r="BE295" s="60">
        <v>0</v>
      </c>
      <c r="BF295" s="60">
        <v>0</v>
      </c>
      <c r="BG295" s="60">
        <v>0</v>
      </c>
      <c r="BH295" s="60">
        <v>0</v>
      </c>
      <c r="BI295" s="60">
        <v>0</v>
      </c>
      <c r="BJ295" s="60">
        <v>0</v>
      </c>
      <c r="BK295" s="60">
        <v>0</v>
      </c>
      <c r="BL295" s="60">
        <v>0</v>
      </c>
      <c r="BM295" s="60">
        <v>0</v>
      </c>
      <c r="BN295" s="55"/>
      <c r="BO295" s="56"/>
      <c r="BP295" s="55"/>
      <c r="BQ295" s="60">
        <v>0</v>
      </c>
    </row>
    <row r="296" spans="1:69" x14ac:dyDescent="0.35">
      <c r="A296" s="55">
        <v>900951033</v>
      </c>
      <c r="B296" s="55" t="s">
        <v>596</v>
      </c>
      <c r="C296" s="55"/>
      <c r="D296" s="55" t="s">
        <v>403</v>
      </c>
      <c r="E296" s="55" t="s">
        <v>403</v>
      </c>
      <c r="F296" s="55" t="s">
        <v>1136</v>
      </c>
      <c r="G296" s="55">
        <v>2</v>
      </c>
      <c r="H296" s="56">
        <v>44991</v>
      </c>
      <c r="I296" s="56">
        <v>45035</v>
      </c>
      <c r="J296" s="57">
        <v>4633623</v>
      </c>
      <c r="K296" s="58">
        <v>4633623</v>
      </c>
      <c r="L296" s="59" t="s">
        <v>598</v>
      </c>
      <c r="M296" s="59" t="s">
        <v>599</v>
      </c>
      <c r="N296" s="59" t="s">
        <v>612</v>
      </c>
      <c r="O296" s="59" t="s">
        <v>601</v>
      </c>
      <c r="P296" s="70">
        <v>0</v>
      </c>
      <c r="Q296" s="70">
        <v>0</v>
      </c>
      <c r="R296" s="55" t="s">
        <v>602</v>
      </c>
      <c r="S296" s="55" t="s">
        <v>602</v>
      </c>
      <c r="T296" s="60">
        <v>0</v>
      </c>
      <c r="U296" s="55"/>
      <c r="V296" s="55"/>
      <c r="W296" s="55"/>
      <c r="X296" s="55"/>
      <c r="Y296" s="55" t="s">
        <v>603</v>
      </c>
      <c r="Z296" s="56">
        <v>44991</v>
      </c>
      <c r="AA296" s="56">
        <v>45518</v>
      </c>
      <c r="AB296" s="56"/>
      <c r="AC296" s="56">
        <v>45530</v>
      </c>
      <c r="AD296" s="55">
        <v>277</v>
      </c>
      <c r="AE296" s="55" t="s">
        <v>624</v>
      </c>
      <c r="AF296" s="60">
        <v>4633623</v>
      </c>
      <c r="AG296" s="60">
        <v>4633623</v>
      </c>
      <c r="AH296" s="60">
        <v>0</v>
      </c>
      <c r="AI296" s="60">
        <v>0</v>
      </c>
      <c r="AJ296" s="60">
        <v>0</v>
      </c>
      <c r="AK296" s="60">
        <v>0</v>
      </c>
      <c r="AL296" s="60">
        <v>0</v>
      </c>
      <c r="AM296" s="60">
        <v>4633623</v>
      </c>
      <c r="AN296" s="55"/>
      <c r="AO296" s="55" t="s">
        <v>625</v>
      </c>
      <c r="AP296" s="55" t="s">
        <v>1137</v>
      </c>
      <c r="AQ296" s="55"/>
      <c r="AR296" s="60">
        <v>0</v>
      </c>
      <c r="AS296" s="60">
        <v>0</v>
      </c>
      <c r="AT296" s="60">
        <v>4633623</v>
      </c>
      <c r="AU296" s="55" t="s">
        <v>568</v>
      </c>
      <c r="AV296" s="55" t="s">
        <v>626</v>
      </c>
      <c r="AW296" s="55" t="s">
        <v>608</v>
      </c>
      <c r="AX296" s="55" t="s">
        <v>621</v>
      </c>
      <c r="AY296" s="55" t="s">
        <v>622</v>
      </c>
      <c r="AZ296" s="55"/>
      <c r="BA296" s="60">
        <v>0</v>
      </c>
      <c r="BB296" s="60">
        <v>4633623</v>
      </c>
      <c r="BC296" s="60">
        <v>0</v>
      </c>
      <c r="BD296" s="60">
        <v>0</v>
      </c>
      <c r="BE296" s="60">
        <v>0</v>
      </c>
      <c r="BF296" s="60">
        <v>0</v>
      </c>
      <c r="BG296" s="60">
        <v>0</v>
      </c>
      <c r="BH296" s="60">
        <v>0</v>
      </c>
      <c r="BI296" s="60">
        <v>0</v>
      </c>
      <c r="BJ296" s="60">
        <v>0</v>
      </c>
      <c r="BK296" s="60">
        <v>0</v>
      </c>
      <c r="BL296" s="60">
        <v>0</v>
      </c>
      <c r="BM296" s="60">
        <v>0</v>
      </c>
      <c r="BN296" s="55"/>
      <c r="BO296" s="56"/>
      <c r="BP296" s="55"/>
      <c r="BQ296" s="60">
        <v>0</v>
      </c>
    </row>
    <row r="297" spans="1:69" x14ac:dyDescent="0.35">
      <c r="A297" s="55">
        <v>900951033</v>
      </c>
      <c r="B297" s="55" t="s">
        <v>596</v>
      </c>
      <c r="C297" s="55"/>
      <c r="D297" s="55" t="s">
        <v>361</v>
      </c>
      <c r="E297" s="55" t="s">
        <v>361</v>
      </c>
      <c r="F297" s="55" t="s">
        <v>1138</v>
      </c>
      <c r="G297" s="55">
        <v>2</v>
      </c>
      <c r="H297" s="56">
        <v>44826</v>
      </c>
      <c r="I297" s="56">
        <v>44840</v>
      </c>
      <c r="J297" s="57">
        <v>4654547</v>
      </c>
      <c r="K297" s="58">
        <v>4654547</v>
      </c>
      <c r="L297" s="59" t="s">
        <v>598</v>
      </c>
      <c r="M297" s="59" t="s">
        <v>599</v>
      </c>
      <c r="N297" s="59" t="s">
        <v>612</v>
      </c>
      <c r="O297" s="59" t="s">
        <v>601</v>
      </c>
      <c r="P297" s="70">
        <v>0</v>
      </c>
      <c r="Q297" s="70">
        <v>0</v>
      </c>
      <c r="R297" s="55" t="s">
        <v>602</v>
      </c>
      <c r="S297" s="55" t="s">
        <v>602</v>
      </c>
      <c r="T297" s="60">
        <v>0</v>
      </c>
      <c r="U297" s="55"/>
      <c r="V297" s="55"/>
      <c r="W297" s="55"/>
      <c r="X297" s="55"/>
      <c r="Y297" s="55" t="s">
        <v>603</v>
      </c>
      <c r="Z297" s="56">
        <v>44826</v>
      </c>
      <c r="AA297" s="56">
        <v>44840</v>
      </c>
      <c r="AB297" s="56">
        <v>44840</v>
      </c>
      <c r="AC297" s="56">
        <v>44841</v>
      </c>
      <c r="AD297" s="55">
        <v>966</v>
      </c>
      <c r="AE297" s="55" t="s">
        <v>604</v>
      </c>
      <c r="AF297" s="60">
        <v>4654547</v>
      </c>
      <c r="AG297" s="60">
        <v>4654547</v>
      </c>
      <c r="AH297" s="60">
        <v>0</v>
      </c>
      <c r="AI297" s="60">
        <v>0</v>
      </c>
      <c r="AJ297" s="60">
        <v>0</v>
      </c>
      <c r="AK297" s="60">
        <v>0</v>
      </c>
      <c r="AL297" s="60">
        <v>0</v>
      </c>
      <c r="AM297" s="60">
        <v>4654547</v>
      </c>
      <c r="AN297" s="55"/>
      <c r="AO297" s="55" t="s">
        <v>1139</v>
      </c>
      <c r="AP297" s="55" t="s">
        <v>1140</v>
      </c>
      <c r="AQ297" s="55"/>
      <c r="AR297" s="60">
        <v>0</v>
      </c>
      <c r="AS297" s="60">
        <v>0</v>
      </c>
      <c r="AT297" s="60">
        <v>4654547</v>
      </c>
      <c r="AU297" s="55" t="s">
        <v>568</v>
      </c>
      <c r="AV297" s="55" t="s">
        <v>1141</v>
      </c>
      <c r="AW297" s="55" t="s">
        <v>616</v>
      </c>
      <c r="AX297" s="55"/>
      <c r="AY297" s="55" t="s">
        <v>609</v>
      </c>
      <c r="AZ297" s="55" t="s">
        <v>610</v>
      </c>
      <c r="BA297" s="60">
        <v>0</v>
      </c>
      <c r="BB297" s="60">
        <v>4654547</v>
      </c>
      <c r="BC297" s="60">
        <v>0</v>
      </c>
      <c r="BD297" s="60">
        <v>0</v>
      </c>
      <c r="BE297" s="60">
        <v>0</v>
      </c>
      <c r="BF297" s="60">
        <v>0</v>
      </c>
      <c r="BG297" s="60">
        <v>0</v>
      </c>
      <c r="BH297" s="60">
        <v>0</v>
      </c>
      <c r="BI297" s="60">
        <v>0</v>
      </c>
      <c r="BJ297" s="60">
        <v>0</v>
      </c>
      <c r="BK297" s="60">
        <v>0</v>
      </c>
      <c r="BL297" s="60">
        <v>0</v>
      </c>
      <c r="BM297" s="60">
        <v>0</v>
      </c>
      <c r="BN297" s="55"/>
      <c r="BO297" s="56"/>
      <c r="BP297" s="55"/>
      <c r="BQ297" s="60">
        <v>0</v>
      </c>
    </row>
    <row r="298" spans="1:69" x14ac:dyDescent="0.35">
      <c r="A298" s="55">
        <v>900951033</v>
      </c>
      <c r="B298" s="55" t="s">
        <v>596</v>
      </c>
      <c r="C298" s="55"/>
      <c r="D298" s="55" t="s">
        <v>336</v>
      </c>
      <c r="E298" s="55" t="s">
        <v>336</v>
      </c>
      <c r="F298" s="55" t="s">
        <v>1142</v>
      </c>
      <c r="G298" s="55">
        <v>3</v>
      </c>
      <c r="H298" s="56">
        <v>44719</v>
      </c>
      <c r="I298" s="56">
        <v>44734</v>
      </c>
      <c r="J298" s="57">
        <v>4758771</v>
      </c>
      <c r="K298" s="58">
        <v>4758771</v>
      </c>
      <c r="L298" s="59" t="s">
        <v>598</v>
      </c>
      <c r="M298" s="59" t="s">
        <v>599</v>
      </c>
      <c r="N298" s="59" t="s">
        <v>629</v>
      </c>
      <c r="O298" s="59" t="s">
        <v>601</v>
      </c>
      <c r="P298" s="70">
        <v>0</v>
      </c>
      <c r="Q298" s="70">
        <v>0</v>
      </c>
      <c r="R298" s="55" t="s">
        <v>602</v>
      </c>
      <c r="S298" s="55" t="s">
        <v>602</v>
      </c>
      <c r="T298" s="60">
        <v>0</v>
      </c>
      <c r="U298" s="55"/>
      <c r="V298" s="55"/>
      <c r="W298" s="55"/>
      <c r="X298" s="55"/>
      <c r="Y298" s="55" t="s">
        <v>603</v>
      </c>
      <c r="Z298" s="56">
        <v>44719</v>
      </c>
      <c r="AA298" s="56">
        <v>44734</v>
      </c>
      <c r="AB298" s="56">
        <v>44915</v>
      </c>
      <c r="AC298" s="56">
        <v>44740</v>
      </c>
      <c r="AD298" s="55">
        <v>1067</v>
      </c>
      <c r="AE298" s="55" t="s">
        <v>604</v>
      </c>
      <c r="AF298" s="60">
        <v>4758771</v>
      </c>
      <c r="AG298" s="60">
        <v>4758771</v>
      </c>
      <c r="AH298" s="60">
        <v>0</v>
      </c>
      <c r="AI298" s="60">
        <v>0</v>
      </c>
      <c r="AJ298" s="60">
        <v>0</v>
      </c>
      <c r="AK298" s="60">
        <v>0</v>
      </c>
      <c r="AL298" s="60">
        <v>0</v>
      </c>
      <c r="AM298" s="60">
        <v>4758771</v>
      </c>
      <c r="AN298" s="55"/>
      <c r="AO298" s="55" t="s">
        <v>660</v>
      </c>
      <c r="AP298" s="55" t="s">
        <v>1143</v>
      </c>
      <c r="AQ298" s="55"/>
      <c r="AR298" s="60">
        <v>0</v>
      </c>
      <c r="AS298" s="60">
        <v>0</v>
      </c>
      <c r="AT298" s="60">
        <v>4758771</v>
      </c>
      <c r="AU298" s="55" t="s">
        <v>568</v>
      </c>
      <c r="AV298" s="55" t="s">
        <v>1144</v>
      </c>
      <c r="AW298" s="55" t="s">
        <v>608</v>
      </c>
      <c r="AX298" s="55"/>
      <c r="AY298" s="55" t="s">
        <v>609</v>
      </c>
      <c r="AZ298" s="55" t="s">
        <v>610</v>
      </c>
      <c r="BA298" s="60">
        <v>0</v>
      </c>
      <c r="BB298" s="60">
        <v>4758771</v>
      </c>
      <c r="BC298" s="60">
        <v>0</v>
      </c>
      <c r="BD298" s="60">
        <v>0</v>
      </c>
      <c r="BE298" s="60">
        <v>0</v>
      </c>
      <c r="BF298" s="60">
        <v>0</v>
      </c>
      <c r="BG298" s="60">
        <v>0</v>
      </c>
      <c r="BH298" s="60">
        <v>0</v>
      </c>
      <c r="BI298" s="60">
        <v>0</v>
      </c>
      <c r="BJ298" s="60">
        <v>0</v>
      </c>
      <c r="BK298" s="60">
        <v>0</v>
      </c>
      <c r="BL298" s="60">
        <v>0</v>
      </c>
      <c r="BM298" s="60">
        <v>0</v>
      </c>
      <c r="BN298" s="55"/>
      <c r="BO298" s="56"/>
      <c r="BP298" s="55"/>
      <c r="BQ298" s="60">
        <v>0</v>
      </c>
    </row>
    <row r="299" spans="1:69" x14ac:dyDescent="0.35">
      <c r="A299" s="55">
        <v>900951033</v>
      </c>
      <c r="B299" s="55" t="s">
        <v>596</v>
      </c>
      <c r="C299" s="55"/>
      <c r="D299" s="55" t="s">
        <v>345</v>
      </c>
      <c r="E299" s="55" t="s">
        <v>345</v>
      </c>
      <c r="F299" s="55" t="s">
        <v>1145</v>
      </c>
      <c r="G299" s="55">
        <v>3</v>
      </c>
      <c r="H299" s="56">
        <v>44749</v>
      </c>
      <c r="I299" s="56">
        <v>44764</v>
      </c>
      <c r="J299" s="57">
        <v>5009845</v>
      </c>
      <c r="K299" s="58">
        <v>5009845</v>
      </c>
      <c r="L299" s="59" t="s">
        <v>598</v>
      </c>
      <c r="M299" s="59" t="s">
        <v>599</v>
      </c>
      <c r="N299" s="59" t="s">
        <v>629</v>
      </c>
      <c r="O299" s="59" t="s">
        <v>601</v>
      </c>
      <c r="P299" s="70">
        <v>0</v>
      </c>
      <c r="Q299" s="70">
        <v>0</v>
      </c>
      <c r="R299" s="55" t="s">
        <v>602</v>
      </c>
      <c r="S299" s="55" t="s">
        <v>602</v>
      </c>
      <c r="T299" s="60">
        <v>0</v>
      </c>
      <c r="U299" s="55"/>
      <c r="V299" s="55"/>
      <c r="W299" s="55"/>
      <c r="X299" s="55"/>
      <c r="Y299" s="55" t="s">
        <v>603</v>
      </c>
      <c r="Z299" s="56">
        <v>44749</v>
      </c>
      <c r="AA299" s="56">
        <v>44764</v>
      </c>
      <c r="AB299" s="56">
        <v>44764</v>
      </c>
      <c r="AC299" s="56">
        <v>44767</v>
      </c>
      <c r="AD299" s="55">
        <v>1040</v>
      </c>
      <c r="AE299" s="55" t="s">
        <v>604</v>
      </c>
      <c r="AF299" s="60">
        <v>5009845</v>
      </c>
      <c r="AG299" s="60">
        <v>5009845</v>
      </c>
      <c r="AH299" s="60">
        <v>0</v>
      </c>
      <c r="AI299" s="60">
        <v>0</v>
      </c>
      <c r="AJ299" s="60">
        <v>0</v>
      </c>
      <c r="AK299" s="60">
        <v>0</v>
      </c>
      <c r="AL299" s="60">
        <v>0</v>
      </c>
      <c r="AM299" s="60">
        <v>5009845</v>
      </c>
      <c r="AN299" s="55"/>
      <c r="AO299" s="55" t="s">
        <v>1146</v>
      </c>
      <c r="AP299" s="55" t="s">
        <v>1147</v>
      </c>
      <c r="AQ299" s="55"/>
      <c r="AR299" s="60">
        <v>0</v>
      </c>
      <c r="AS299" s="60">
        <v>0</v>
      </c>
      <c r="AT299" s="60">
        <v>5009845</v>
      </c>
      <c r="AU299" s="55" t="s">
        <v>568</v>
      </c>
      <c r="AV299" s="55" t="s">
        <v>1148</v>
      </c>
      <c r="AW299" s="55" t="s">
        <v>616</v>
      </c>
      <c r="AX299" s="55"/>
      <c r="AY299" s="55" t="s">
        <v>609</v>
      </c>
      <c r="AZ299" s="55" t="s">
        <v>610</v>
      </c>
      <c r="BA299" s="60">
        <v>0</v>
      </c>
      <c r="BB299" s="60">
        <v>5009845</v>
      </c>
      <c r="BC299" s="60">
        <v>0</v>
      </c>
      <c r="BD299" s="60">
        <v>0</v>
      </c>
      <c r="BE299" s="60">
        <v>0</v>
      </c>
      <c r="BF299" s="60">
        <v>0</v>
      </c>
      <c r="BG299" s="60">
        <v>0</v>
      </c>
      <c r="BH299" s="60">
        <v>0</v>
      </c>
      <c r="BI299" s="60">
        <v>0</v>
      </c>
      <c r="BJ299" s="60">
        <v>0</v>
      </c>
      <c r="BK299" s="60">
        <v>0</v>
      </c>
      <c r="BL299" s="60">
        <v>0</v>
      </c>
      <c r="BM299" s="60">
        <v>0</v>
      </c>
      <c r="BN299" s="55"/>
      <c r="BO299" s="56"/>
      <c r="BP299" s="55"/>
      <c r="BQ299" s="60">
        <v>0</v>
      </c>
    </row>
    <row r="300" spans="1:69" x14ac:dyDescent="0.35">
      <c r="A300" s="55">
        <v>900951033</v>
      </c>
      <c r="B300" s="55" t="s">
        <v>596</v>
      </c>
      <c r="C300" s="55"/>
      <c r="D300" s="55" t="s">
        <v>340</v>
      </c>
      <c r="E300" s="55" t="s">
        <v>340</v>
      </c>
      <c r="F300" s="55" t="s">
        <v>1149</v>
      </c>
      <c r="G300" s="55">
        <v>3</v>
      </c>
      <c r="H300" s="56">
        <v>44733</v>
      </c>
      <c r="I300" s="56">
        <v>44763</v>
      </c>
      <c r="J300" s="57">
        <v>5080355</v>
      </c>
      <c r="K300" s="58">
        <v>5080355</v>
      </c>
      <c r="L300" s="59" t="s">
        <v>598</v>
      </c>
      <c r="M300" s="59" t="s">
        <v>599</v>
      </c>
      <c r="N300" s="59" t="s">
        <v>629</v>
      </c>
      <c r="O300" s="59" t="s">
        <v>601</v>
      </c>
      <c r="P300" s="70">
        <v>0</v>
      </c>
      <c r="Q300" s="70">
        <v>0</v>
      </c>
      <c r="R300" s="55" t="s">
        <v>602</v>
      </c>
      <c r="S300" s="55" t="s">
        <v>602</v>
      </c>
      <c r="T300" s="60">
        <v>0</v>
      </c>
      <c r="U300" s="55"/>
      <c r="V300" s="55"/>
      <c r="W300" s="55"/>
      <c r="X300" s="55"/>
      <c r="Y300" s="55" t="s">
        <v>603</v>
      </c>
      <c r="Z300" s="56">
        <v>44733</v>
      </c>
      <c r="AA300" s="56">
        <v>44763</v>
      </c>
      <c r="AB300" s="56">
        <v>44915</v>
      </c>
      <c r="AC300" s="56">
        <v>44771</v>
      </c>
      <c r="AD300" s="55">
        <v>1036</v>
      </c>
      <c r="AE300" s="55" t="s">
        <v>604</v>
      </c>
      <c r="AF300" s="60">
        <v>5080355</v>
      </c>
      <c r="AG300" s="60">
        <v>5080355</v>
      </c>
      <c r="AH300" s="60">
        <v>0</v>
      </c>
      <c r="AI300" s="60">
        <v>0</v>
      </c>
      <c r="AJ300" s="60">
        <v>0</v>
      </c>
      <c r="AK300" s="60">
        <v>0</v>
      </c>
      <c r="AL300" s="60">
        <v>0</v>
      </c>
      <c r="AM300" s="60">
        <v>5080355</v>
      </c>
      <c r="AN300" s="55"/>
      <c r="AO300" s="55" t="s">
        <v>660</v>
      </c>
      <c r="AP300" s="55" t="s">
        <v>1150</v>
      </c>
      <c r="AQ300" s="55"/>
      <c r="AR300" s="60">
        <v>0</v>
      </c>
      <c r="AS300" s="60">
        <v>0</v>
      </c>
      <c r="AT300" s="60">
        <v>5080355</v>
      </c>
      <c r="AU300" s="55" t="s">
        <v>568</v>
      </c>
      <c r="AV300" s="55" t="s">
        <v>1151</v>
      </c>
      <c r="AW300" s="55" t="s">
        <v>616</v>
      </c>
      <c r="AX300" s="55"/>
      <c r="AY300" s="55" t="s">
        <v>609</v>
      </c>
      <c r="AZ300" s="55" t="s">
        <v>610</v>
      </c>
      <c r="BA300" s="60">
        <v>0</v>
      </c>
      <c r="BB300" s="60">
        <v>5080355</v>
      </c>
      <c r="BC300" s="60">
        <v>0</v>
      </c>
      <c r="BD300" s="60">
        <v>0</v>
      </c>
      <c r="BE300" s="60">
        <v>0</v>
      </c>
      <c r="BF300" s="60">
        <v>0</v>
      </c>
      <c r="BG300" s="60">
        <v>0</v>
      </c>
      <c r="BH300" s="60">
        <v>0</v>
      </c>
      <c r="BI300" s="60">
        <v>0</v>
      </c>
      <c r="BJ300" s="60">
        <v>0</v>
      </c>
      <c r="BK300" s="60">
        <v>0</v>
      </c>
      <c r="BL300" s="60">
        <v>0</v>
      </c>
      <c r="BM300" s="60">
        <v>0</v>
      </c>
      <c r="BN300" s="55"/>
      <c r="BO300" s="56"/>
      <c r="BP300" s="55"/>
      <c r="BQ300" s="60">
        <v>0</v>
      </c>
    </row>
    <row r="301" spans="1:69" x14ac:dyDescent="0.35">
      <c r="A301" s="55">
        <v>900951033</v>
      </c>
      <c r="B301" s="55" t="s">
        <v>596</v>
      </c>
      <c r="C301" s="55"/>
      <c r="D301" s="55" t="s">
        <v>418</v>
      </c>
      <c r="E301" s="55" t="s">
        <v>418</v>
      </c>
      <c r="F301" s="55" t="s">
        <v>1152</v>
      </c>
      <c r="G301" s="55">
        <v>2</v>
      </c>
      <c r="H301" s="56">
        <v>45029</v>
      </c>
      <c r="I301" s="56">
        <v>45056</v>
      </c>
      <c r="J301" s="57">
        <v>5102697</v>
      </c>
      <c r="K301" s="58">
        <v>5102697</v>
      </c>
      <c r="L301" s="59" t="s">
        <v>598</v>
      </c>
      <c r="M301" s="59" t="s">
        <v>599</v>
      </c>
      <c r="N301" s="59" t="s">
        <v>612</v>
      </c>
      <c r="O301" s="59" t="s">
        <v>601</v>
      </c>
      <c r="P301" s="70">
        <v>0</v>
      </c>
      <c r="Q301" s="70">
        <v>0</v>
      </c>
      <c r="R301" s="55" t="s">
        <v>602</v>
      </c>
      <c r="S301" s="55" t="s">
        <v>602</v>
      </c>
      <c r="T301" s="60">
        <v>0</v>
      </c>
      <c r="U301" s="55"/>
      <c r="V301" s="55"/>
      <c r="W301" s="55"/>
      <c r="X301" s="55"/>
      <c r="Y301" s="55" t="s">
        <v>603</v>
      </c>
      <c r="Z301" s="56">
        <v>45029</v>
      </c>
      <c r="AA301" s="56">
        <v>45295</v>
      </c>
      <c r="AB301" s="56"/>
      <c r="AC301" s="56">
        <v>45316</v>
      </c>
      <c r="AD301" s="55">
        <v>491</v>
      </c>
      <c r="AE301" s="55" t="s">
        <v>604</v>
      </c>
      <c r="AF301" s="60">
        <v>5102697</v>
      </c>
      <c r="AG301" s="60">
        <v>5102697</v>
      </c>
      <c r="AH301" s="60">
        <v>0</v>
      </c>
      <c r="AI301" s="60">
        <v>0</v>
      </c>
      <c r="AJ301" s="60">
        <v>0</v>
      </c>
      <c r="AK301" s="60">
        <v>0</v>
      </c>
      <c r="AL301" s="60">
        <v>0</v>
      </c>
      <c r="AM301" s="60">
        <v>5102697</v>
      </c>
      <c r="AN301" s="55"/>
      <c r="AO301" s="55" t="s">
        <v>1153</v>
      </c>
      <c r="AP301" s="55" t="s">
        <v>1154</v>
      </c>
      <c r="AQ301" s="55"/>
      <c r="AR301" s="60">
        <v>0</v>
      </c>
      <c r="AS301" s="60">
        <v>0</v>
      </c>
      <c r="AT301" s="60">
        <v>5102697</v>
      </c>
      <c r="AU301" s="55" t="s">
        <v>568</v>
      </c>
      <c r="AV301" s="55" t="s">
        <v>1155</v>
      </c>
      <c r="AW301" s="55" t="s">
        <v>726</v>
      </c>
      <c r="AX301" s="55" t="s">
        <v>621</v>
      </c>
      <c r="AY301" s="55" t="s">
        <v>622</v>
      </c>
      <c r="AZ301" s="55"/>
      <c r="BA301" s="60">
        <v>0</v>
      </c>
      <c r="BB301" s="60">
        <v>5102697</v>
      </c>
      <c r="BC301" s="60">
        <v>0</v>
      </c>
      <c r="BD301" s="60">
        <v>0</v>
      </c>
      <c r="BE301" s="60">
        <v>0</v>
      </c>
      <c r="BF301" s="60">
        <v>0</v>
      </c>
      <c r="BG301" s="60">
        <v>0</v>
      </c>
      <c r="BH301" s="60">
        <v>0</v>
      </c>
      <c r="BI301" s="60">
        <v>0</v>
      </c>
      <c r="BJ301" s="60">
        <v>0</v>
      </c>
      <c r="BK301" s="60">
        <v>0</v>
      </c>
      <c r="BL301" s="60">
        <v>0</v>
      </c>
      <c r="BM301" s="60">
        <v>0</v>
      </c>
      <c r="BN301" s="55"/>
      <c r="BO301" s="56"/>
      <c r="BP301" s="55"/>
      <c r="BQ301" s="60">
        <v>0</v>
      </c>
    </row>
    <row r="302" spans="1:69" x14ac:dyDescent="0.35">
      <c r="A302" s="55">
        <v>900951033</v>
      </c>
      <c r="B302" s="55" t="s">
        <v>596</v>
      </c>
      <c r="C302" s="55"/>
      <c r="D302" s="55" t="s">
        <v>406</v>
      </c>
      <c r="E302" s="55" t="s">
        <v>406</v>
      </c>
      <c r="F302" s="55" t="s">
        <v>1156</v>
      </c>
      <c r="G302" s="55">
        <v>2</v>
      </c>
      <c r="H302" s="56">
        <v>45020</v>
      </c>
      <c r="I302" s="56">
        <v>45035</v>
      </c>
      <c r="J302" s="57">
        <v>5321766</v>
      </c>
      <c r="K302" s="58">
        <v>5321766</v>
      </c>
      <c r="L302" s="59" t="s">
        <v>598</v>
      </c>
      <c r="M302" s="59" t="s">
        <v>599</v>
      </c>
      <c r="N302" s="59" t="s">
        <v>629</v>
      </c>
      <c r="O302" s="59" t="s">
        <v>601</v>
      </c>
      <c r="P302" s="70">
        <v>0</v>
      </c>
      <c r="Q302" s="70">
        <v>0</v>
      </c>
      <c r="R302" s="55" t="s">
        <v>602</v>
      </c>
      <c r="S302" s="55" t="s">
        <v>602</v>
      </c>
      <c r="T302" s="60">
        <v>0</v>
      </c>
      <c r="U302" s="55"/>
      <c r="V302" s="55"/>
      <c r="W302" s="55"/>
      <c r="X302" s="55"/>
      <c r="Y302" s="55" t="s">
        <v>603</v>
      </c>
      <c r="Z302" s="56">
        <v>45020</v>
      </c>
      <c r="AA302" s="56">
        <v>45365</v>
      </c>
      <c r="AB302" s="56"/>
      <c r="AC302" s="56">
        <v>45371</v>
      </c>
      <c r="AD302" s="55">
        <v>436</v>
      </c>
      <c r="AE302" s="55" t="s">
        <v>604</v>
      </c>
      <c r="AF302" s="60">
        <v>5321766</v>
      </c>
      <c r="AG302" s="60">
        <v>5321766</v>
      </c>
      <c r="AH302" s="60">
        <v>0</v>
      </c>
      <c r="AI302" s="60">
        <v>0</v>
      </c>
      <c r="AJ302" s="60">
        <v>0</v>
      </c>
      <c r="AK302" s="60">
        <v>0</v>
      </c>
      <c r="AL302" s="60">
        <v>0</v>
      </c>
      <c r="AM302" s="60">
        <v>5321766</v>
      </c>
      <c r="AN302" s="55"/>
      <c r="AO302" s="55" t="s">
        <v>1157</v>
      </c>
      <c r="AP302" s="55" t="s">
        <v>1158</v>
      </c>
      <c r="AQ302" s="55"/>
      <c r="AR302" s="60">
        <v>0</v>
      </c>
      <c r="AS302" s="60">
        <v>0</v>
      </c>
      <c r="AT302" s="60">
        <v>5321766</v>
      </c>
      <c r="AU302" s="55" t="s">
        <v>568</v>
      </c>
      <c r="AV302" s="55" t="s">
        <v>1159</v>
      </c>
      <c r="AW302" s="55" t="s">
        <v>608</v>
      </c>
      <c r="AX302" s="55" t="s">
        <v>621</v>
      </c>
      <c r="AY302" s="55" t="s">
        <v>622</v>
      </c>
      <c r="AZ302" s="55"/>
      <c r="BA302" s="60">
        <v>0</v>
      </c>
      <c r="BB302" s="60">
        <v>5321766</v>
      </c>
      <c r="BC302" s="60">
        <v>0</v>
      </c>
      <c r="BD302" s="60">
        <v>0</v>
      </c>
      <c r="BE302" s="60">
        <v>0</v>
      </c>
      <c r="BF302" s="60">
        <v>0</v>
      </c>
      <c r="BG302" s="60">
        <v>0</v>
      </c>
      <c r="BH302" s="60">
        <v>0</v>
      </c>
      <c r="BI302" s="60">
        <v>0</v>
      </c>
      <c r="BJ302" s="60">
        <v>0</v>
      </c>
      <c r="BK302" s="60">
        <v>0</v>
      </c>
      <c r="BL302" s="60">
        <v>0</v>
      </c>
      <c r="BM302" s="60">
        <v>0</v>
      </c>
      <c r="BN302" s="55"/>
      <c r="BO302" s="56"/>
      <c r="BP302" s="55"/>
      <c r="BQ302" s="60">
        <v>0</v>
      </c>
    </row>
    <row r="303" spans="1:69" x14ac:dyDescent="0.35">
      <c r="A303" s="55">
        <v>900951033</v>
      </c>
      <c r="B303" s="55" t="s">
        <v>596</v>
      </c>
      <c r="C303" s="55"/>
      <c r="D303" s="55" t="s">
        <v>353</v>
      </c>
      <c r="E303" s="55" t="s">
        <v>353</v>
      </c>
      <c r="F303" s="55" t="s">
        <v>1160</v>
      </c>
      <c r="G303" s="55">
        <v>2</v>
      </c>
      <c r="H303" s="56">
        <v>44777</v>
      </c>
      <c r="I303" s="56">
        <v>44791</v>
      </c>
      <c r="J303" s="57">
        <v>5538900</v>
      </c>
      <c r="K303" s="58">
        <v>5538900</v>
      </c>
      <c r="L303" s="59" t="s">
        <v>598</v>
      </c>
      <c r="M303" s="59" t="s">
        <v>599</v>
      </c>
      <c r="N303" s="59" t="s">
        <v>629</v>
      </c>
      <c r="O303" s="59" t="s">
        <v>601</v>
      </c>
      <c r="P303" s="70">
        <v>0</v>
      </c>
      <c r="Q303" s="70">
        <v>0</v>
      </c>
      <c r="R303" s="55" t="s">
        <v>602</v>
      </c>
      <c r="S303" s="55" t="s">
        <v>602</v>
      </c>
      <c r="T303" s="60">
        <v>0</v>
      </c>
      <c r="U303" s="55"/>
      <c r="V303" s="55"/>
      <c r="W303" s="55"/>
      <c r="X303" s="55"/>
      <c r="Y303" s="55" t="s">
        <v>603</v>
      </c>
      <c r="Z303" s="56">
        <v>44777</v>
      </c>
      <c r="AA303" s="56">
        <v>44791</v>
      </c>
      <c r="AB303" s="56">
        <v>44791</v>
      </c>
      <c r="AC303" s="56">
        <v>44796</v>
      </c>
      <c r="AD303" s="55">
        <v>1011</v>
      </c>
      <c r="AE303" s="55" t="s">
        <v>604</v>
      </c>
      <c r="AF303" s="60">
        <v>5538900</v>
      </c>
      <c r="AG303" s="60">
        <v>5538900</v>
      </c>
      <c r="AH303" s="60">
        <v>0</v>
      </c>
      <c r="AI303" s="60">
        <v>0</v>
      </c>
      <c r="AJ303" s="60">
        <v>0</v>
      </c>
      <c r="AK303" s="60">
        <v>0</v>
      </c>
      <c r="AL303" s="60">
        <v>0</v>
      </c>
      <c r="AM303" s="60">
        <v>5538900</v>
      </c>
      <c r="AN303" s="55"/>
      <c r="AO303" s="55" t="s">
        <v>1161</v>
      </c>
      <c r="AP303" s="55" t="s">
        <v>1162</v>
      </c>
      <c r="AQ303" s="55"/>
      <c r="AR303" s="60">
        <v>0</v>
      </c>
      <c r="AS303" s="60">
        <v>0</v>
      </c>
      <c r="AT303" s="60">
        <v>5538900</v>
      </c>
      <c r="AU303" s="55" t="s">
        <v>568</v>
      </c>
      <c r="AV303" s="55" t="s">
        <v>1163</v>
      </c>
      <c r="AW303" s="55" t="s">
        <v>616</v>
      </c>
      <c r="AX303" s="55"/>
      <c r="AY303" s="55" t="s">
        <v>609</v>
      </c>
      <c r="AZ303" s="55" t="s">
        <v>610</v>
      </c>
      <c r="BA303" s="60">
        <v>0</v>
      </c>
      <c r="BB303" s="60">
        <v>5538900</v>
      </c>
      <c r="BC303" s="60">
        <v>0</v>
      </c>
      <c r="BD303" s="60">
        <v>0</v>
      </c>
      <c r="BE303" s="60">
        <v>0</v>
      </c>
      <c r="BF303" s="60">
        <v>0</v>
      </c>
      <c r="BG303" s="60">
        <v>0</v>
      </c>
      <c r="BH303" s="60">
        <v>0</v>
      </c>
      <c r="BI303" s="60">
        <v>0</v>
      </c>
      <c r="BJ303" s="60">
        <v>0</v>
      </c>
      <c r="BK303" s="60">
        <v>0</v>
      </c>
      <c r="BL303" s="60">
        <v>0</v>
      </c>
      <c r="BM303" s="60">
        <v>0</v>
      </c>
      <c r="BN303" s="55"/>
      <c r="BO303" s="56"/>
      <c r="BP303" s="55"/>
      <c r="BQ303" s="60">
        <v>0</v>
      </c>
    </row>
    <row r="304" spans="1:69" x14ac:dyDescent="0.35">
      <c r="A304" s="55">
        <v>900951033</v>
      </c>
      <c r="B304" s="55" t="s">
        <v>596</v>
      </c>
      <c r="C304" s="55"/>
      <c r="D304" s="55" t="s">
        <v>366</v>
      </c>
      <c r="E304" s="55" t="s">
        <v>366</v>
      </c>
      <c r="F304" s="55" t="s">
        <v>1164</v>
      </c>
      <c r="G304" s="55">
        <v>2</v>
      </c>
      <c r="H304" s="56">
        <v>44854</v>
      </c>
      <c r="I304" s="56">
        <v>44866</v>
      </c>
      <c r="J304" s="57">
        <v>5558088</v>
      </c>
      <c r="K304" s="58">
        <v>5558088</v>
      </c>
      <c r="L304" s="59" t="s">
        <v>598</v>
      </c>
      <c r="M304" s="59" t="s">
        <v>599</v>
      </c>
      <c r="N304" s="59" t="s">
        <v>618</v>
      </c>
      <c r="O304" s="59" t="s">
        <v>601</v>
      </c>
      <c r="P304" s="70">
        <v>0</v>
      </c>
      <c r="Q304" s="70">
        <v>0</v>
      </c>
      <c r="R304" s="55" t="s">
        <v>602</v>
      </c>
      <c r="S304" s="55" t="s">
        <v>602</v>
      </c>
      <c r="T304" s="60">
        <v>0</v>
      </c>
      <c r="U304" s="55"/>
      <c r="V304" s="55"/>
      <c r="W304" s="55"/>
      <c r="X304" s="55"/>
      <c r="Y304" s="55" t="s">
        <v>603</v>
      </c>
      <c r="Z304" s="56">
        <v>44854</v>
      </c>
      <c r="AA304" s="56">
        <v>44866</v>
      </c>
      <c r="AB304" s="56">
        <v>44866</v>
      </c>
      <c r="AC304" s="56">
        <v>44886</v>
      </c>
      <c r="AD304" s="55">
        <v>921</v>
      </c>
      <c r="AE304" s="55" t="s">
        <v>604</v>
      </c>
      <c r="AF304" s="60">
        <v>5558088</v>
      </c>
      <c r="AG304" s="60">
        <v>5558088</v>
      </c>
      <c r="AH304" s="60">
        <v>0</v>
      </c>
      <c r="AI304" s="60">
        <v>0</v>
      </c>
      <c r="AJ304" s="60">
        <v>0</v>
      </c>
      <c r="AK304" s="60">
        <v>0</v>
      </c>
      <c r="AL304" s="60">
        <v>0</v>
      </c>
      <c r="AM304" s="60">
        <v>5558088</v>
      </c>
      <c r="AN304" s="55"/>
      <c r="AO304" s="55" t="s">
        <v>1165</v>
      </c>
      <c r="AP304" s="55" t="s">
        <v>1166</v>
      </c>
      <c r="AQ304" s="55"/>
      <c r="AR304" s="60">
        <v>0</v>
      </c>
      <c r="AS304" s="60">
        <v>0</v>
      </c>
      <c r="AT304" s="60">
        <v>5558088</v>
      </c>
      <c r="AU304" s="55" t="s">
        <v>568</v>
      </c>
      <c r="AV304" s="55" t="s">
        <v>1167</v>
      </c>
      <c r="AW304" s="55" t="s">
        <v>616</v>
      </c>
      <c r="AX304" s="55"/>
      <c r="AY304" s="55" t="s">
        <v>609</v>
      </c>
      <c r="AZ304" s="55" t="s">
        <v>610</v>
      </c>
      <c r="BA304" s="60">
        <v>0</v>
      </c>
      <c r="BB304" s="60">
        <v>5558088</v>
      </c>
      <c r="BC304" s="60">
        <v>0</v>
      </c>
      <c r="BD304" s="60">
        <v>0</v>
      </c>
      <c r="BE304" s="60">
        <v>0</v>
      </c>
      <c r="BF304" s="60">
        <v>0</v>
      </c>
      <c r="BG304" s="60">
        <v>0</v>
      </c>
      <c r="BH304" s="60">
        <v>0</v>
      </c>
      <c r="BI304" s="60">
        <v>0</v>
      </c>
      <c r="BJ304" s="60">
        <v>0</v>
      </c>
      <c r="BK304" s="60">
        <v>0</v>
      </c>
      <c r="BL304" s="60">
        <v>0</v>
      </c>
      <c r="BM304" s="60">
        <v>0</v>
      </c>
      <c r="BN304" s="55"/>
      <c r="BO304" s="56"/>
      <c r="BP304" s="55"/>
      <c r="BQ304" s="60">
        <v>0</v>
      </c>
    </row>
    <row r="305" spans="1:69" x14ac:dyDescent="0.35">
      <c r="A305" s="55">
        <v>900951033</v>
      </c>
      <c r="B305" s="55" t="s">
        <v>596</v>
      </c>
      <c r="C305" s="55"/>
      <c r="D305" s="55" t="s">
        <v>510</v>
      </c>
      <c r="E305" s="55" t="s">
        <v>510</v>
      </c>
      <c r="F305" s="55" t="s">
        <v>1168</v>
      </c>
      <c r="G305" s="55">
        <v>1</v>
      </c>
      <c r="H305" s="56">
        <v>45257</v>
      </c>
      <c r="I305" s="56">
        <v>45261</v>
      </c>
      <c r="J305" s="57">
        <v>5630575</v>
      </c>
      <c r="K305" s="58">
        <v>5630575</v>
      </c>
      <c r="L305" s="59" t="s">
        <v>598</v>
      </c>
      <c r="M305" s="59" t="s">
        <v>599</v>
      </c>
      <c r="N305" s="59" t="s">
        <v>612</v>
      </c>
      <c r="O305" s="59" t="s">
        <v>601</v>
      </c>
      <c r="P305" s="70">
        <v>0</v>
      </c>
      <c r="Q305" s="70">
        <v>0</v>
      </c>
      <c r="R305" s="55" t="s">
        <v>602</v>
      </c>
      <c r="S305" s="55" t="s">
        <v>602</v>
      </c>
      <c r="T305" s="60">
        <v>0</v>
      </c>
      <c r="U305" s="55"/>
      <c r="V305" s="55"/>
      <c r="W305" s="55"/>
      <c r="X305" s="55"/>
      <c r="Y305" s="55" t="s">
        <v>603</v>
      </c>
      <c r="Z305" s="56">
        <v>45257</v>
      </c>
      <c r="AA305" s="56">
        <v>45475</v>
      </c>
      <c r="AB305" s="56"/>
      <c r="AC305" s="56">
        <v>45502</v>
      </c>
      <c r="AD305" s="55">
        <v>305</v>
      </c>
      <c r="AE305" s="55" t="s">
        <v>624</v>
      </c>
      <c r="AF305" s="60">
        <v>5630575</v>
      </c>
      <c r="AG305" s="60">
        <v>5630575</v>
      </c>
      <c r="AH305" s="60">
        <v>0</v>
      </c>
      <c r="AI305" s="60">
        <v>0</v>
      </c>
      <c r="AJ305" s="60">
        <v>0</v>
      </c>
      <c r="AK305" s="60">
        <v>0</v>
      </c>
      <c r="AL305" s="60">
        <v>0</v>
      </c>
      <c r="AM305" s="60">
        <v>5630575</v>
      </c>
      <c r="AN305" s="55"/>
      <c r="AO305" s="55" t="s">
        <v>1169</v>
      </c>
      <c r="AP305" s="55"/>
      <c r="AQ305" s="55"/>
      <c r="AR305" s="60">
        <v>0</v>
      </c>
      <c r="AS305" s="60">
        <v>0</v>
      </c>
      <c r="AT305" s="60">
        <v>5630575</v>
      </c>
      <c r="AU305" s="55" t="s">
        <v>568</v>
      </c>
      <c r="AV305" s="55" t="s">
        <v>1170</v>
      </c>
      <c r="AW305" s="55" t="s">
        <v>608</v>
      </c>
      <c r="AX305" s="55" t="s">
        <v>621</v>
      </c>
      <c r="AY305" s="55" t="s">
        <v>622</v>
      </c>
      <c r="AZ305" s="55"/>
      <c r="BA305" s="60">
        <v>0</v>
      </c>
      <c r="BB305" s="60">
        <v>5630575</v>
      </c>
      <c r="BC305" s="60">
        <v>0</v>
      </c>
      <c r="BD305" s="60">
        <v>0</v>
      </c>
      <c r="BE305" s="60">
        <v>0</v>
      </c>
      <c r="BF305" s="60">
        <v>0</v>
      </c>
      <c r="BG305" s="60">
        <v>0</v>
      </c>
      <c r="BH305" s="60">
        <v>0</v>
      </c>
      <c r="BI305" s="60">
        <v>0</v>
      </c>
      <c r="BJ305" s="60">
        <v>0</v>
      </c>
      <c r="BK305" s="60">
        <v>0</v>
      </c>
      <c r="BL305" s="60">
        <v>0</v>
      </c>
      <c r="BM305" s="60">
        <v>0</v>
      </c>
      <c r="BN305" s="55"/>
      <c r="BO305" s="56"/>
      <c r="BP305" s="55"/>
      <c r="BQ305" s="60">
        <v>0</v>
      </c>
    </row>
    <row r="306" spans="1:69" x14ac:dyDescent="0.35">
      <c r="A306" s="55">
        <v>900951033</v>
      </c>
      <c r="B306" s="55" t="s">
        <v>596</v>
      </c>
      <c r="C306" s="55"/>
      <c r="D306" s="55" t="s">
        <v>232</v>
      </c>
      <c r="E306" s="55" t="s">
        <v>232</v>
      </c>
      <c r="F306" s="55" t="s">
        <v>1171</v>
      </c>
      <c r="G306" s="55">
        <v>4</v>
      </c>
      <c r="H306" s="56">
        <v>44362</v>
      </c>
      <c r="I306" s="56">
        <v>44391</v>
      </c>
      <c r="J306" s="57">
        <v>5816797</v>
      </c>
      <c r="K306" s="58">
        <v>5816797</v>
      </c>
      <c r="L306" s="59" t="s">
        <v>598</v>
      </c>
      <c r="M306" s="59" t="s">
        <v>599</v>
      </c>
      <c r="N306" s="59" t="s">
        <v>629</v>
      </c>
      <c r="O306" s="59" t="s">
        <v>601</v>
      </c>
      <c r="P306" s="70">
        <v>0</v>
      </c>
      <c r="Q306" s="70">
        <v>0</v>
      </c>
      <c r="R306" s="55" t="s">
        <v>602</v>
      </c>
      <c r="S306" s="55" t="s">
        <v>602</v>
      </c>
      <c r="T306" s="60">
        <v>0</v>
      </c>
      <c r="U306" s="55"/>
      <c r="V306" s="55"/>
      <c r="W306" s="55"/>
      <c r="X306" s="55"/>
      <c r="Y306" s="55" t="s">
        <v>603</v>
      </c>
      <c r="Z306" s="56">
        <v>44362</v>
      </c>
      <c r="AA306" s="56">
        <v>44391</v>
      </c>
      <c r="AB306" s="56">
        <v>44460</v>
      </c>
      <c r="AC306" s="56">
        <v>44403</v>
      </c>
      <c r="AD306" s="55">
        <v>1404</v>
      </c>
      <c r="AE306" s="55" t="s">
        <v>604</v>
      </c>
      <c r="AF306" s="60">
        <v>5816797</v>
      </c>
      <c r="AG306" s="60">
        <v>5816797</v>
      </c>
      <c r="AH306" s="60">
        <v>0</v>
      </c>
      <c r="AI306" s="60">
        <v>0</v>
      </c>
      <c r="AJ306" s="60">
        <v>0</v>
      </c>
      <c r="AK306" s="60">
        <v>0</v>
      </c>
      <c r="AL306" s="60">
        <v>0</v>
      </c>
      <c r="AM306" s="60">
        <v>5816797</v>
      </c>
      <c r="AN306" s="55"/>
      <c r="AO306" s="55" t="s">
        <v>660</v>
      </c>
      <c r="AP306" s="55" t="s">
        <v>1172</v>
      </c>
      <c r="AQ306" s="55"/>
      <c r="AR306" s="60">
        <v>0</v>
      </c>
      <c r="AS306" s="60">
        <v>0</v>
      </c>
      <c r="AT306" s="60">
        <v>5816797</v>
      </c>
      <c r="AU306" s="55" t="s">
        <v>568</v>
      </c>
      <c r="AV306" s="55" t="s">
        <v>1173</v>
      </c>
      <c r="AW306" s="55" t="s">
        <v>608</v>
      </c>
      <c r="AX306" s="55"/>
      <c r="AY306" s="55" t="s">
        <v>609</v>
      </c>
      <c r="AZ306" s="55" t="s">
        <v>610</v>
      </c>
      <c r="BA306" s="60">
        <v>0</v>
      </c>
      <c r="BB306" s="60">
        <v>5816797</v>
      </c>
      <c r="BC306" s="60">
        <v>0</v>
      </c>
      <c r="BD306" s="60">
        <v>0</v>
      </c>
      <c r="BE306" s="60">
        <v>0</v>
      </c>
      <c r="BF306" s="60">
        <v>0</v>
      </c>
      <c r="BG306" s="60">
        <v>0</v>
      </c>
      <c r="BH306" s="60">
        <v>0</v>
      </c>
      <c r="BI306" s="60">
        <v>0</v>
      </c>
      <c r="BJ306" s="60">
        <v>0</v>
      </c>
      <c r="BK306" s="60">
        <v>0</v>
      </c>
      <c r="BL306" s="60">
        <v>0</v>
      </c>
      <c r="BM306" s="60">
        <v>0</v>
      </c>
      <c r="BN306" s="55"/>
      <c r="BO306" s="56"/>
      <c r="BP306" s="55"/>
      <c r="BQ306" s="60">
        <v>0</v>
      </c>
    </row>
    <row r="307" spans="1:69" x14ac:dyDescent="0.35">
      <c r="A307" s="55">
        <v>900951033</v>
      </c>
      <c r="B307" s="55" t="s">
        <v>596</v>
      </c>
      <c r="C307" s="55"/>
      <c r="D307" s="55" t="s">
        <v>305</v>
      </c>
      <c r="E307" s="55" t="s">
        <v>305</v>
      </c>
      <c r="F307" s="55" t="s">
        <v>1174</v>
      </c>
      <c r="G307" s="55">
        <v>3</v>
      </c>
      <c r="H307" s="56">
        <v>44642</v>
      </c>
      <c r="I307" s="56">
        <v>44662</v>
      </c>
      <c r="J307" s="57">
        <v>5940627</v>
      </c>
      <c r="K307" s="58">
        <v>5940627</v>
      </c>
      <c r="L307" s="59" t="s">
        <v>598</v>
      </c>
      <c r="M307" s="59" t="s">
        <v>599</v>
      </c>
      <c r="N307" s="59" t="s">
        <v>629</v>
      </c>
      <c r="O307" s="59" t="s">
        <v>601</v>
      </c>
      <c r="P307" s="70">
        <v>0</v>
      </c>
      <c r="Q307" s="70">
        <v>0</v>
      </c>
      <c r="R307" s="55" t="s">
        <v>602</v>
      </c>
      <c r="S307" s="55" t="s">
        <v>602</v>
      </c>
      <c r="T307" s="60">
        <v>0</v>
      </c>
      <c r="U307" s="55"/>
      <c r="V307" s="55"/>
      <c r="W307" s="55"/>
      <c r="X307" s="55"/>
      <c r="Y307" s="55" t="s">
        <v>603</v>
      </c>
      <c r="Z307" s="56">
        <v>44642</v>
      </c>
      <c r="AA307" s="56">
        <v>44662</v>
      </c>
      <c r="AB307" s="56">
        <v>44662</v>
      </c>
      <c r="AC307" s="56">
        <v>44663</v>
      </c>
      <c r="AD307" s="55">
        <v>1144</v>
      </c>
      <c r="AE307" s="55" t="s">
        <v>604</v>
      </c>
      <c r="AF307" s="60">
        <v>5940627</v>
      </c>
      <c r="AG307" s="60">
        <v>5940627</v>
      </c>
      <c r="AH307" s="60">
        <v>0</v>
      </c>
      <c r="AI307" s="60">
        <v>0</v>
      </c>
      <c r="AJ307" s="60">
        <v>0</v>
      </c>
      <c r="AK307" s="60">
        <v>0</v>
      </c>
      <c r="AL307" s="60">
        <v>0</v>
      </c>
      <c r="AM307" s="60">
        <v>5940627</v>
      </c>
      <c r="AN307" s="55"/>
      <c r="AO307" s="55" t="s">
        <v>926</v>
      </c>
      <c r="AP307" s="55" t="s">
        <v>927</v>
      </c>
      <c r="AQ307" s="55"/>
      <c r="AR307" s="60">
        <v>0</v>
      </c>
      <c r="AS307" s="60">
        <v>0</v>
      </c>
      <c r="AT307" s="60">
        <v>5940627</v>
      </c>
      <c r="AU307" s="55" t="s">
        <v>568</v>
      </c>
      <c r="AV307" s="55" t="s">
        <v>928</v>
      </c>
      <c r="AW307" s="55" t="s">
        <v>616</v>
      </c>
      <c r="AX307" s="55"/>
      <c r="AY307" s="55" t="s">
        <v>609</v>
      </c>
      <c r="AZ307" s="55" t="s">
        <v>610</v>
      </c>
      <c r="BA307" s="60">
        <v>0</v>
      </c>
      <c r="BB307" s="60">
        <v>5940627</v>
      </c>
      <c r="BC307" s="60">
        <v>0</v>
      </c>
      <c r="BD307" s="60">
        <v>0</v>
      </c>
      <c r="BE307" s="60">
        <v>0</v>
      </c>
      <c r="BF307" s="60">
        <v>0</v>
      </c>
      <c r="BG307" s="60">
        <v>0</v>
      </c>
      <c r="BH307" s="60">
        <v>0</v>
      </c>
      <c r="BI307" s="60">
        <v>0</v>
      </c>
      <c r="BJ307" s="60">
        <v>0</v>
      </c>
      <c r="BK307" s="60">
        <v>0</v>
      </c>
      <c r="BL307" s="60">
        <v>0</v>
      </c>
      <c r="BM307" s="60">
        <v>0</v>
      </c>
      <c r="BN307" s="55"/>
      <c r="BO307" s="56"/>
      <c r="BP307" s="55"/>
      <c r="BQ307" s="60">
        <v>0</v>
      </c>
    </row>
    <row r="308" spans="1:69" x14ac:dyDescent="0.35">
      <c r="A308" s="55">
        <v>900951033</v>
      </c>
      <c r="B308" s="55" t="s">
        <v>596</v>
      </c>
      <c r="C308" s="55"/>
      <c r="D308" s="55" t="s">
        <v>325</v>
      </c>
      <c r="E308" s="55" t="s">
        <v>325</v>
      </c>
      <c r="F308" s="55" t="s">
        <v>1175</v>
      </c>
      <c r="G308" s="55">
        <v>3</v>
      </c>
      <c r="H308" s="56">
        <v>44686</v>
      </c>
      <c r="I308" s="56">
        <v>44743</v>
      </c>
      <c r="J308" s="57">
        <v>5992416</v>
      </c>
      <c r="K308" s="58">
        <v>5992416</v>
      </c>
      <c r="L308" s="59" t="s">
        <v>598</v>
      </c>
      <c r="M308" s="59" t="s">
        <v>599</v>
      </c>
      <c r="N308" s="59" t="s">
        <v>629</v>
      </c>
      <c r="O308" s="59" t="s">
        <v>601</v>
      </c>
      <c r="P308" s="70">
        <v>0</v>
      </c>
      <c r="Q308" s="70">
        <v>0</v>
      </c>
      <c r="R308" s="55" t="s">
        <v>602</v>
      </c>
      <c r="S308" s="55" t="s">
        <v>602</v>
      </c>
      <c r="T308" s="60">
        <v>0</v>
      </c>
      <c r="U308" s="55"/>
      <c r="V308" s="55"/>
      <c r="W308" s="55"/>
      <c r="X308" s="55"/>
      <c r="Y308" s="55" t="s">
        <v>603</v>
      </c>
      <c r="Z308" s="56">
        <v>44686</v>
      </c>
      <c r="AA308" s="56">
        <v>44743</v>
      </c>
      <c r="AB308" s="56">
        <v>44743</v>
      </c>
      <c r="AC308" s="56">
        <v>44767</v>
      </c>
      <c r="AD308" s="55">
        <v>1040</v>
      </c>
      <c r="AE308" s="55" t="s">
        <v>604</v>
      </c>
      <c r="AF308" s="60">
        <v>5992416</v>
      </c>
      <c r="AG308" s="60">
        <v>5992416</v>
      </c>
      <c r="AH308" s="60">
        <v>0</v>
      </c>
      <c r="AI308" s="60">
        <v>0</v>
      </c>
      <c r="AJ308" s="60">
        <v>0</v>
      </c>
      <c r="AK308" s="60">
        <v>0</v>
      </c>
      <c r="AL308" s="60">
        <v>0</v>
      </c>
      <c r="AM308" s="60">
        <v>5992416</v>
      </c>
      <c r="AN308" s="55"/>
      <c r="AO308" s="55" t="s">
        <v>1176</v>
      </c>
      <c r="AP308" s="55" t="s">
        <v>1177</v>
      </c>
      <c r="AQ308" s="55"/>
      <c r="AR308" s="60">
        <v>0</v>
      </c>
      <c r="AS308" s="60">
        <v>0</v>
      </c>
      <c r="AT308" s="60">
        <v>5992416</v>
      </c>
      <c r="AU308" s="55" t="s">
        <v>568</v>
      </c>
      <c r="AV308" s="55" t="s">
        <v>1178</v>
      </c>
      <c r="AW308" s="55" t="s">
        <v>616</v>
      </c>
      <c r="AX308" s="55"/>
      <c r="AY308" s="55" t="s">
        <v>609</v>
      </c>
      <c r="AZ308" s="55" t="s">
        <v>610</v>
      </c>
      <c r="BA308" s="60">
        <v>0</v>
      </c>
      <c r="BB308" s="60">
        <v>5992416</v>
      </c>
      <c r="BC308" s="60">
        <v>0</v>
      </c>
      <c r="BD308" s="60">
        <v>0</v>
      </c>
      <c r="BE308" s="60">
        <v>0</v>
      </c>
      <c r="BF308" s="60">
        <v>0</v>
      </c>
      <c r="BG308" s="60">
        <v>0</v>
      </c>
      <c r="BH308" s="60">
        <v>0</v>
      </c>
      <c r="BI308" s="60">
        <v>0</v>
      </c>
      <c r="BJ308" s="60">
        <v>0</v>
      </c>
      <c r="BK308" s="60">
        <v>0</v>
      </c>
      <c r="BL308" s="60">
        <v>0</v>
      </c>
      <c r="BM308" s="60">
        <v>0</v>
      </c>
      <c r="BN308" s="55"/>
      <c r="BO308" s="56"/>
      <c r="BP308" s="55"/>
      <c r="BQ308" s="60">
        <v>0</v>
      </c>
    </row>
    <row r="309" spans="1:69" x14ac:dyDescent="0.35">
      <c r="A309" s="55">
        <v>900951033</v>
      </c>
      <c r="B309" s="55" t="s">
        <v>596</v>
      </c>
      <c r="C309" s="55"/>
      <c r="D309" s="55" t="s">
        <v>388</v>
      </c>
      <c r="E309" s="55" t="s">
        <v>388</v>
      </c>
      <c r="F309" s="55" t="s">
        <v>1179</v>
      </c>
      <c r="G309" s="55">
        <v>2</v>
      </c>
      <c r="H309" s="56">
        <v>44925</v>
      </c>
      <c r="I309" s="56">
        <v>44929</v>
      </c>
      <c r="J309" s="57">
        <v>5999094</v>
      </c>
      <c r="K309" s="58">
        <v>5999094</v>
      </c>
      <c r="L309" s="59" t="s">
        <v>598</v>
      </c>
      <c r="M309" s="59" t="s">
        <v>599</v>
      </c>
      <c r="N309" s="59" t="s">
        <v>635</v>
      </c>
      <c r="O309" s="59" t="s">
        <v>601</v>
      </c>
      <c r="P309" s="70">
        <v>0</v>
      </c>
      <c r="Q309" s="70">
        <v>0</v>
      </c>
      <c r="R309" s="55" t="s">
        <v>602</v>
      </c>
      <c r="S309" s="55" t="s">
        <v>602</v>
      </c>
      <c r="T309" s="60">
        <v>0</v>
      </c>
      <c r="U309" s="55"/>
      <c r="V309" s="55"/>
      <c r="W309" s="55"/>
      <c r="X309" s="55"/>
      <c r="Y309" s="55" t="s">
        <v>603</v>
      </c>
      <c r="Z309" s="56">
        <v>44925</v>
      </c>
      <c r="AA309" s="56">
        <v>44929</v>
      </c>
      <c r="AB309" s="56">
        <v>44929</v>
      </c>
      <c r="AC309" s="56">
        <v>44931</v>
      </c>
      <c r="AD309" s="55">
        <v>876</v>
      </c>
      <c r="AE309" s="55" t="s">
        <v>604</v>
      </c>
      <c r="AF309" s="60">
        <v>5999094</v>
      </c>
      <c r="AG309" s="60">
        <v>5999094</v>
      </c>
      <c r="AH309" s="60">
        <v>0</v>
      </c>
      <c r="AI309" s="60">
        <v>0</v>
      </c>
      <c r="AJ309" s="60">
        <v>0</v>
      </c>
      <c r="AK309" s="60">
        <v>0</v>
      </c>
      <c r="AL309" s="60">
        <v>0</v>
      </c>
      <c r="AM309" s="60">
        <v>5999094</v>
      </c>
      <c r="AN309" s="55"/>
      <c r="AO309" s="55" t="s">
        <v>1061</v>
      </c>
      <c r="AP309" s="55" t="s">
        <v>1062</v>
      </c>
      <c r="AQ309" s="55"/>
      <c r="AR309" s="60">
        <v>0</v>
      </c>
      <c r="AS309" s="60">
        <v>0</v>
      </c>
      <c r="AT309" s="60">
        <v>5999094</v>
      </c>
      <c r="AU309" s="55" t="s">
        <v>568</v>
      </c>
      <c r="AV309" s="55" t="s">
        <v>1063</v>
      </c>
      <c r="AW309" s="55" t="s">
        <v>616</v>
      </c>
      <c r="AX309" s="55"/>
      <c r="AY309" s="55" t="s">
        <v>609</v>
      </c>
      <c r="AZ309" s="55" t="s">
        <v>610</v>
      </c>
      <c r="BA309" s="60">
        <v>0</v>
      </c>
      <c r="BB309" s="60">
        <v>5999094</v>
      </c>
      <c r="BC309" s="60">
        <v>0</v>
      </c>
      <c r="BD309" s="60">
        <v>0</v>
      </c>
      <c r="BE309" s="60">
        <v>0</v>
      </c>
      <c r="BF309" s="60">
        <v>0</v>
      </c>
      <c r="BG309" s="60">
        <v>0</v>
      </c>
      <c r="BH309" s="60">
        <v>0</v>
      </c>
      <c r="BI309" s="60">
        <v>0</v>
      </c>
      <c r="BJ309" s="60">
        <v>0</v>
      </c>
      <c r="BK309" s="60">
        <v>0</v>
      </c>
      <c r="BL309" s="60">
        <v>0</v>
      </c>
      <c r="BM309" s="60">
        <v>0</v>
      </c>
      <c r="BN309" s="55"/>
      <c r="BO309" s="56"/>
      <c r="BP309" s="55"/>
      <c r="BQ309" s="60">
        <v>0</v>
      </c>
    </row>
    <row r="310" spans="1:69" x14ac:dyDescent="0.35">
      <c r="A310" s="55">
        <v>900951033</v>
      </c>
      <c r="B310" s="55" t="s">
        <v>596</v>
      </c>
      <c r="C310" s="55"/>
      <c r="D310" s="55" t="s">
        <v>342</v>
      </c>
      <c r="E310" s="55" t="s">
        <v>342</v>
      </c>
      <c r="F310" s="55" t="s">
        <v>1180</v>
      </c>
      <c r="G310" s="55">
        <v>3</v>
      </c>
      <c r="H310" s="56">
        <v>44749</v>
      </c>
      <c r="I310" s="56">
        <v>44764</v>
      </c>
      <c r="J310" s="57">
        <v>6121832</v>
      </c>
      <c r="K310" s="58">
        <v>6121832</v>
      </c>
      <c r="L310" s="59" t="s">
        <v>598</v>
      </c>
      <c r="M310" s="59" t="s">
        <v>599</v>
      </c>
      <c r="N310" s="59" t="s">
        <v>629</v>
      </c>
      <c r="O310" s="59" t="s">
        <v>601</v>
      </c>
      <c r="P310" s="70">
        <v>0</v>
      </c>
      <c r="Q310" s="70">
        <v>0</v>
      </c>
      <c r="R310" s="55" t="s">
        <v>602</v>
      </c>
      <c r="S310" s="55" t="s">
        <v>602</v>
      </c>
      <c r="T310" s="60">
        <v>0</v>
      </c>
      <c r="U310" s="55"/>
      <c r="V310" s="55"/>
      <c r="W310" s="55"/>
      <c r="X310" s="55"/>
      <c r="Y310" s="55" t="s">
        <v>603</v>
      </c>
      <c r="Z310" s="56">
        <v>44749</v>
      </c>
      <c r="AA310" s="56">
        <v>44764</v>
      </c>
      <c r="AB310" s="56">
        <v>44915</v>
      </c>
      <c r="AC310" s="56">
        <v>44771</v>
      </c>
      <c r="AD310" s="55">
        <v>1036</v>
      </c>
      <c r="AE310" s="55" t="s">
        <v>604</v>
      </c>
      <c r="AF310" s="60">
        <v>6121832</v>
      </c>
      <c r="AG310" s="60">
        <v>6121832</v>
      </c>
      <c r="AH310" s="60">
        <v>0</v>
      </c>
      <c r="AI310" s="60">
        <v>0</v>
      </c>
      <c r="AJ310" s="60">
        <v>0</v>
      </c>
      <c r="AK310" s="60">
        <v>0</v>
      </c>
      <c r="AL310" s="60">
        <v>0</v>
      </c>
      <c r="AM310" s="60">
        <v>6121832</v>
      </c>
      <c r="AN310" s="55"/>
      <c r="AO310" s="55" t="s">
        <v>660</v>
      </c>
      <c r="AP310" s="55" t="s">
        <v>1181</v>
      </c>
      <c r="AQ310" s="55"/>
      <c r="AR310" s="60">
        <v>0</v>
      </c>
      <c r="AS310" s="60">
        <v>0</v>
      </c>
      <c r="AT310" s="60">
        <v>6121832</v>
      </c>
      <c r="AU310" s="55" t="s">
        <v>568</v>
      </c>
      <c r="AV310" s="55" t="s">
        <v>1182</v>
      </c>
      <c r="AW310" s="55" t="s">
        <v>616</v>
      </c>
      <c r="AX310" s="55"/>
      <c r="AY310" s="55" t="s">
        <v>609</v>
      </c>
      <c r="AZ310" s="55" t="s">
        <v>610</v>
      </c>
      <c r="BA310" s="60">
        <v>0</v>
      </c>
      <c r="BB310" s="60">
        <v>6121832</v>
      </c>
      <c r="BC310" s="60">
        <v>0</v>
      </c>
      <c r="BD310" s="60">
        <v>0</v>
      </c>
      <c r="BE310" s="60">
        <v>0</v>
      </c>
      <c r="BF310" s="60">
        <v>0</v>
      </c>
      <c r="BG310" s="60">
        <v>0</v>
      </c>
      <c r="BH310" s="60">
        <v>0</v>
      </c>
      <c r="BI310" s="60">
        <v>0</v>
      </c>
      <c r="BJ310" s="60">
        <v>0</v>
      </c>
      <c r="BK310" s="60">
        <v>0</v>
      </c>
      <c r="BL310" s="60">
        <v>0</v>
      </c>
      <c r="BM310" s="60">
        <v>0</v>
      </c>
      <c r="BN310" s="55"/>
      <c r="BO310" s="56"/>
      <c r="BP310" s="55"/>
      <c r="BQ310" s="60">
        <v>0</v>
      </c>
    </row>
    <row r="311" spans="1:69" x14ac:dyDescent="0.35">
      <c r="A311" s="55">
        <v>900951033</v>
      </c>
      <c r="B311" s="55" t="s">
        <v>596</v>
      </c>
      <c r="C311" s="55"/>
      <c r="D311" s="55" t="s">
        <v>462</v>
      </c>
      <c r="E311" s="55" t="s">
        <v>462</v>
      </c>
      <c r="F311" s="55" t="s">
        <v>1183</v>
      </c>
      <c r="G311" s="55">
        <v>2</v>
      </c>
      <c r="H311" s="56">
        <v>45138</v>
      </c>
      <c r="I311" s="56">
        <v>45184</v>
      </c>
      <c r="J311" s="57">
        <v>6164809</v>
      </c>
      <c r="K311" s="58">
        <v>6164809</v>
      </c>
      <c r="L311" s="59" t="s">
        <v>598</v>
      </c>
      <c r="M311" s="59" t="s">
        <v>599</v>
      </c>
      <c r="N311" s="59" t="s">
        <v>635</v>
      </c>
      <c r="O311" s="59" t="s">
        <v>601</v>
      </c>
      <c r="P311" s="70">
        <v>0</v>
      </c>
      <c r="Q311" s="70">
        <v>0</v>
      </c>
      <c r="R311" s="55" t="s">
        <v>602</v>
      </c>
      <c r="S311" s="55" t="s">
        <v>602</v>
      </c>
      <c r="T311" s="60">
        <v>0</v>
      </c>
      <c r="U311" s="55"/>
      <c r="V311" s="55"/>
      <c r="W311" s="55"/>
      <c r="X311" s="55"/>
      <c r="Y311" s="55" t="s">
        <v>603</v>
      </c>
      <c r="Z311" s="56">
        <v>45138</v>
      </c>
      <c r="AA311" s="56">
        <v>45517</v>
      </c>
      <c r="AB311" s="56"/>
      <c r="AC311" s="56">
        <v>45530</v>
      </c>
      <c r="AD311" s="55">
        <v>277</v>
      </c>
      <c r="AE311" s="55" t="s">
        <v>624</v>
      </c>
      <c r="AF311" s="60">
        <v>6164809</v>
      </c>
      <c r="AG311" s="60">
        <v>6164809</v>
      </c>
      <c r="AH311" s="60">
        <v>0</v>
      </c>
      <c r="AI311" s="60">
        <v>0</v>
      </c>
      <c r="AJ311" s="60">
        <v>0</v>
      </c>
      <c r="AK311" s="60">
        <v>0</v>
      </c>
      <c r="AL311" s="60">
        <v>0</v>
      </c>
      <c r="AM311" s="60">
        <v>6164809</v>
      </c>
      <c r="AN311" s="55"/>
      <c r="AO311" s="55" t="s">
        <v>625</v>
      </c>
      <c r="AP311" s="55"/>
      <c r="AQ311" s="55"/>
      <c r="AR311" s="60">
        <v>0</v>
      </c>
      <c r="AS311" s="60">
        <v>0</v>
      </c>
      <c r="AT311" s="60">
        <v>6164809</v>
      </c>
      <c r="AU311" s="55" t="s">
        <v>568</v>
      </c>
      <c r="AV311" s="55" t="s">
        <v>626</v>
      </c>
      <c r="AW311" s="55" t="s">
        <v>608</v>
      </c>
      <c r="AX311" s="55" t="s">
        <v>621</v>
      </c>
      <c r="AY311" s="55" t="s">
        <v>622</v>
      </c>
      <c r="AZ311" s="55"/>
      <c r="BA311" s="60">
        <v>0</v>
      </c>
      <c r="BB311" s="60">
        <v>6164809</v>
      </c>
      <c r="BC311" s="60">
        <v>0</v>
      </c>
      <c r="BD311" s="60">
        <v>0</v>
      </c>
      <c r="BE311" s="60">
        <v>0</v>
      </c>
      <c r="BF311" s="60">
        <v>0</v>
      </c>
      <c r="BG311" s="60">
        <v>0</v>
      </c>
      <c r="BH311" s="60">
        <v>0</v>
      </c>
      <c r="BI311" s="60">
        <v>0</v>
      </c>
      <c r="BJ311" s="60">
        <v>0</v>
      </c>
      <c r="BK311" s="60">
        <v>0</v>
      </c>
      <c r="BL311" s="60">
        <v>0</v>
      </c>
      <c r="BM311" s="60">
        <v>0</v>
      </c>
      <c r="BN311" s="55"/>
      <c r="BO311" s="56"/>
      <c r="BP311" s="55"/>
      <c r="BQ311" s="60">
        <v>0</v>
      </c>
    </row>
    <row r="312" spans="1:69" x14ac:dyDescent="0.35">
      <c r="A312" s="55">
        <v>900951033</v>
      </c>
      <c r="B312" s="55" t="s">
        <v>596</v>
      </c>
      <c r="C312" s="55"/>
      <c r="D312" s="55" t="s">
        <v>392</v>
      </c>
      <c r="E312" s="55" t="s">
        <v>392</v>
      </c>
      <c r="F312" s="55" t="s">
        <v>1184</v>
      </c>
      <c r="G312" s="55">
        <v>2</v>
      </c>
      <c r="H312" s="56">
        <v>44952</v>
      </c>
      <c r="I312" s="56">
        <v>44964</v>
      </c>
      <c r="J312" s="57">
        <v>6296791</v>
      </c>
      <c r="K312" s="58">
        <v>6296791</v>
      </c>
      <c r="L312" s="59" t="s">
        <v>598</v>
      </c>
      <c r="M312" s="59" t="s">
        <v>599</v>
      </c>
      <c r="N312" s="59" t="s">
        <v>629</v>
      </c>
      <c r="O312" s="59" t="s">
        <v>601</v>
      </c>
      <c r="P312" s="70">
        <v>0</v>
      </c>
      <c r="Q312" s="70">
        <v>0</v>
      </c>
      <c r="R312" s="55" t="s">
        <v>602</v>
      </c>
      <c r="S312" s="55" t="s">
        <v>602</v>
      </c>
      <c r="T312" s="60">
        <v>0</v>
      </c>
      <c r="U312" s="55"/>
      <c r="V312" s="55"/>
      <c r="W312" s="55"/>
      <c r="X312" s="55"/>
      <c r="Y312" s="55" t="s">
        <v>603</v>
      </c>
      <c r="Z312" s="56">
        <v>44952</v>
      </c>
      <c r="AA312" s="56">
        <v>45414</v>
      </c>
      <c r="AB312" s="56"/>
      <c r="AC312" s="56">
        <v>45434</v>
      </c>
      <c r="AD312" s="55">
        <v>373</v>
      </c>
      <c r="AE312" s="55" t="s">
        <v>604</v>
      </c>
      <c r="AF312" s="60">
        <v>6296791</v>
      </c>
      <c r="AG312" s="60">
        <v>6296791</v>
      </c>
      <c r="AH312" s="60">
        <v>0</v>
      </c>
      <c r="AI312" s="60">
        <v>0</v>
      </c>
      <c r="AJ312" s="60">
        <v>0</v>
      </c>
      <c r="AK312" s="60">
        <v>0</v>
      </c>
      <c r="AL312" s="60">
        <v>0</v>
      </c>
      <c r="AM312" s="60">
        <v>6296791</v>
      </c>
      <c r="AN312" s="55"/>
      <c r="AO312" s="55" t="s">
        <v>1020</v>
      </c>
      <c r="AP312" s="55" t="s">
        <v>1185</v>
      </c>
      <c r="AQ312" s="55"/>
      <c r="AR312" s="60">
        <v>0</v>
      </c>
      <c r="AS312" s="60">
        <v>0</v>
      </c>
      <c r="AT312" s="60">
        <v>6296791</v>
      </c>
      <c r="AU312" s="55" t="s">
        <v>568</v>
      </c>
      <c r="AV312" s="55" t="s">
        <v>1020</v>
      </c>
      <c r="AW312" s="55" t="s">
        <v>608</v>
      </c>
      <c r="AX312" s="55" t="s">
        <v>621</v>
      </c>
      <c r="AY312" s="55" t="s">
        <v>622</v>
      </c>
      <c r="AZ312" s="55"/>
      <c r="BA312" s="60">
        <v>0</v>
      </c>
      <c r="BB312" s="60">
        <v>6296791</v>
      </c>
      <c r="BC312" s="60">
        <v>0</v>
      </c>
      <c r="BD312" s="60">
        <v>0</v>
      </c>
      <c r="BE312" s="60">
        <v>0</v>
      </c>
      <c r="BF312" s="60">
        <v>0</v>
      </c>
      <c r="BG312" s="60">
        <v>0</v>
      </c>
      <c r="BH312" s="60">
        <v>0</v>
      </c>
      <c r="BI312" s="60">
        <v>0</v>
      </c>
      <c r="BJ312" s="60">
        <v>0</v>
      </c>
      <c r="BK312" s="60">
        <v>0</v>
      </c>
      <c r="BL312" s="60">
        <v>0</v>
      </c>
      <c r="BM312" s="60">
        <v>0</v>
      </c>
      <c r="BN312" s="55"/>
      <c r="BO312" s="56"/>
      <c r="BP312" s="55"/>
      <c r="BQ312" s="60">
        <v>0</v>
      </c>
    </row>
    <row r="313" spans="1:69" x14ac:dyDescent="0.35">
      <c r="A313" s="55">
        <v>900951033</v>
      </c>
      <c r="B313" s="55" t="s">
        <v>596</v>
      </c>
      <c r="C313" s="55"/>
      <c r="D313" s="55" t="s">
        <v>74</v>
      </c>
      <c r="E313" s="55" t="s">
        <v>74</v>
      </c>
      <c r="F313" s="55" t="s">
        <v>1186</v>
      </c>
      <c r="G313" s="55">
        <v>6</v>
      </c>
      <c r="H313" s="56">
        <v>43504</v>
      </c>
      <c r="I313" s="56">
        <v>43510</v>
      </c>
      <c r="J313" s="57">
        <v>6312689</v>
      </c>
      <c r="K313" s="58">
        <v>6312689</v>
      </c>
      <c r="L313" s="59" t="s">
        <v>598</v>
      </c>
      <c r="M313" s="59" t="s">
        <v>599</v>
      </c>
      <c r="N313" s="59" t="s">
        <v>612</v>
      </c>
      <c r="O313" s="59" t="s">
        <v>601</v>
      </c>
      <c r="P313" s="70">
        <v>0</v>
      </c>
      <c r="Q313" s="70">
        <v>0</v>
      </c>
      <c r="R313" s="55" t="s">
        <v>602</v>
      </c>
      <c r="S313" s="55" t="s">
        <v>602</v>
      </c>
      <c r="T313" s="60">
        <v>0</v>
      </c>
      <c r="U313" s="55"/>
      <c r="V313" s="55"/>
      <c r="W313" s="55"/>
      <c r="X313" s="55"/>
      <c r="Y313" s="55" t="s">
        <v>603</v>
      </c>
      <c r="Z313" s="56">
        <v>43504</v>
      </c>
      <c r="AA313" s="56">
        <v>43510</v>
      </c>
      <c r="AB313" s="56">
        <v>44915</v>
      </c>
      <c r="AC313" s="56">
        <v>43514</v>
      </c>
      <c r="AD313" s="55">
        <v>2293</v>
      </c>
      <c r="AE313" s="55" t="s">
        <v>604</v>
      </c>
      <c r="AF313" s="60">
        <v>6312689</v>
      </c>
      <c r="AG313" s="60">
        <v>6312689</v>
      </c>
      <c r="AH313" s="60">
        <v>0</v>
      </c>
      <c r="AI313" s="60">
        <v>0</v>
      </c>
      <c r="AJ313" s="60">
        <v>0</v>
      </c>
      <c r="AK313" s="60">
        <v>0</v>
      </c>
      <c r="AL313" s="60">
        <v>0</v>
      </c>
      <c r="AM313" s="60">
        <v>6312689</v>
      </c>
      <c r="AN313" s="55"/>
      <c r="AO313" s="55" t="s">
        <v>660</v>
      </c>
      <c r="AP313" s="55" t="s">
        <v>1187</v>
      </c>
      <c r="AQ313" s="55"/>
      <c r="AR313" s="60">
        <v>0</v>
      </c>
      <c r="AS313" s="60">
        <v>0</v>
      </c>
      <c r="AT313" s="60">
        <v>6312689</v>
      </c>
      <c r="AU313" s="55" t="s">
        <v>568</v>
      </c>
      <c r="AV313" s="55" t="s">
        <v>1188</v>
      </c>
      <c r="AW313" s="55" t="s">
        <v>616</v>
      </c>
      <c r="AX313" s="55"/>
      <c r="AY313" s="55" t="s">
        <v>609</v>
      </c>
      <c r="AZ313" s="55" t="s">
        <v>610</v>
      </c>
      <c r="BA313" s="60">
        <v>0</v>
      </c>
      <c r="BB313" s="60">
        <v>6312689</v>
      </c>
      <c r="BC313" s="60">
        <v>0</v>
      </c>
      <c r="BD313" s="60">
        <v>0</v>
      </c>
      <c r="BE313" s="60">
        <v>0</v>
      </c>
      <c r="BF313" s="60">
        <v>0</v>
      </c>
      <c r="BG313" s="60">
        <v>0</v>
      </c>
      <c r="BH313" s="60">
        <v>0</v>
      </c>
      <c r="BI313" s="60">
        <v>0</v>
      </c>
      <c r="BJ313" s="60">
        <v>0</v>
      </c>
      <c r="BK313" s="60">
        <v>0</v>
      </c>
      <c r="BL313" s="60">
        <v>0</v>
      </c>
      <c r="BM313" s="60">
        <v>0</v>
      </c>
      <c r="BN313" s="55"/>
      <c r="BO313" s="56"/>
      <c r="BP313" s="55"/>
      <c r="BQ313" s="60">
        <v>0</v>
      </c>
    </row>
    <row r="314" spans="1:69" x14ac:dyDescent="0.35">
      <c r="A314" s="55">
        <v>900951033</v>
      </c>
      <c r="B314" s="55" t="s">
        <v>596</v>
      </c>
      <c r="C314" s="55"/>
      <c r="D314" s="55" t="s">
        <v>251</v>
      </c>
      <c r="E314" s="55" t="s">
        <v>251</v>
      </c>
      <c r="F314" s="55" t="s">
        <v>1189</v>
      </c>
      <c r="G314" s="55">
        <v>3</v>
      </c>
      <c r="H314" s="56">
        <v>44418</v>
      </c>
      <c r="I314" s="56">
        <v>44457</v>
      </c>
      <c r="J314" s="57">
        <v>6414532</v>
      </c>
      <c r="K314" s="58">
        <v>6414532</v>
      </c>
      <c r="L314" s="59" t="s">
        <v>598</v>
      </c>
      <c r="M314" s="59" t="s">
        <v>599</v>
      </c>
      <c r="N314" s="59" t="s">
        <v>629</v>
      </c>
      <c r="O314" s="59" t="s">
        <v>601</v>
      </c>
      <c r="P314" s="70">
        <v>0</v>
      </c>
      <c r="Q314" s="70">
        <v>0</v>
      </c>
      <c r="R314" s="55" t="s">
        <v>602</v>
      </c>
      <c r="S314" s="55" t="s">
        <v>602</v>
      </c>
      <c r="T314" s="60">
        <v>0</v>
      </c>
      <c r="U314" s="55"/>
      <c r="V314" s="55"/>
      <c r="W314" s="55"/>
      <c r="X314" s="55"/>
      <c r="Y314" s="55" t="s">
        <v>603</v>
      </c>
      <c r="Z314" s="56">
        <v>44418</v>
      </c>
      <c r="AA314" s="56">
        <v>44457</v>
      </c>
      <c r="AB314" s="56">
        <v>44457</v>
      </c>
      <c r="AC314" s="56">
        <v>44459</v>
      </c>
      <c r="AD314" s="55">
        <v>1348</v>
      </c>
      <c r="AE314" s="55" t="s">
        <v>604</v>
      </c>
      <c r="AF314" s="60">
        <v>6414532</v>
      </c>
      <c r="AG314" s="60">
        <v>6414532</v>
      </c>
      <c r="AH314" s="60">
        <v>0</v>
      </c>
      <c r="AI314" s="60">
        <v>0</v>
      </c>
      <c r="AJ314" s="60">
        <v>0</v>
      </c>
      <c r="AK314" s="60">
        <v>0</v>
      </c>
      <c r="AL314" s="60">
        <v>0</v>
      </c>
      <c r="AM314" s="60">
        <v>6414532</v>
      </c>
      <c r="AN314" s="55"/>
      <c r="AO314" s="55" t="s">
        <v>1190</v>
      </c>
      <c r="AP314" s="55" t="s">
        <v>1191</v>
      </c>
      <c r="AQ314" s="55"/>
      <c r="AR314" s="60">
        <v>0</v>
      </c>
      <c r="AS314" s="60">
        <v>0</v>
      </c>
      <c r="AT314" s="60">
        <v>6414532</v>
      </c>
      <c r="AU314" s="55" t="s">
        <v>568</v>
      </c>
      <c r="AV314" s="55" t="s">
        <v>1192</v>
      </c>
      <c r="AW314" s="55" t="s">
        <v>608</v>
      </c>
      <c r="AX314" s="55"/>
      <c r="AY314" s="55" t="s">
        <v>609</v>
      </c>
      <c r="AZ314" s="55" t="s">
        <v>610</v>
      </c>
      <c r="BA314" s="60">
        <v>0</v>
      </c>
      <c r="BB314" s="60">
        <v>6414532</v>
      </c>
      <c r="BC314" s="60">
        <v>0</v>
      </c>
      <c r="BD314" s="60">
        <v>0</v>
      </c>
      <c r="BE314" s="60">
        <v>0</v>
      </c>
      <c r="BF314" s="60">
        <v>0</v>
      </c>
      <c r="BG314" s="60">
        <v>0</v>
      </c>
      <c r="BH314" s="60">
        <v>0</v>
      </c>
      <c r="BI314" s="60">
        <v>0</v>
      </c>
      <c r="BJ314" s="60">
        <v>0</v>
      </c>
      <c r="BK314" s="60">
        <v>0</v>
      </c>
      <c r="BL314" s="60">
        <v>0</v>
      </c>
      <c r="BM314" s="60">
        <v>0</v>
      </c>
      <c r="BN314" s="55"/>
      <c r="BO314" s="56"/>
      <c r="BP314" s="55"/>
      <c r="BQ314" s="60">
        <v>0</v>
      </c>
    </row>
    <row r="315" spans="1:69" x14ac:dyDescent="0.35">
      <c r="A315" s="55">
        <v>900951033</v>
      </c>
      <c r="B315" s="55" t="s">
        <v>596</v>
      </c>
      <c r="C315" s="55"/>
      <c r="D315" s="55" t="s">
        <v>248</v>
      </c>
      <c r="E315" s="55" t="s">
        <v>248</v>
      </c>
      <c r="F315" s="55" t="s">
        <v>1193</v>
      </c>
      <c r="G315" s="55">
        <v>3</v>
      </c>
      <c r="H315" s="56">
        <v>44478</v>
      </c>
      <c r="I315" s="56">
        <v>44540</v>
      </c>
      <c r="J315" s="57">
        <v>6435894</v>
      </c>
      <c r="K315" s="58">
        <v>6435894</v>
      </c>
      <c r="L315" s="59" t="s">
        <v>598</v>
      </c>
      <c r="M315" s="59" t="s">
        <v>599</v>
      </c>
      <c r="N315" s="59" t="s">
        <v>629</v>
      </c>
      <c r="O315" s="59" t="s">
        <v>601</v>
      </c>
      <c r="P315" s="70">
        <v>0</v>
      </c>
      <c r="Q315" s="70">
        <v>0</v>
      </c>
      <c r="R315" s="55" t="s">
        <v>602</v>
      </c>
      <c r="S315" s="55" t="s">
        <v>602</v>
      </c>
      <c r="T315" s="60">
        <v>0</v>
      </c>
      <c r="U315" s="55"/>
      <c r="V315" s="55"/>
      <c r="W315" s="55"/>
      <c r="X315" s="55"/>
      <c r="Y315" s="55" t="s">
        <v>603</v>
      </c>
      <c r="Z315" s="56">
        <v>44478</v>
      </c>
      <c r="AA315" s="56">
        <v>44540</v>
      </c>
      <c r="AB315" s="56">
        <v>44540</v>
      </c>
      <c r="AC315" s="56">
        <v>44543</v>
      </c>
      <c r="AD315" s="55">
        <v>1264</v>
      </c>
      <c r="AE315" s="55" t="s">
        <v>604</v>
      </c>
      <c r="AF315" s="60">
        <v>6435894</v>
      </c>
      <c r="AG315" s="60">
        <v>6435894</v>
      </c>
      <c r="AH315" s="60">
        <v>0</v>
      </c>
      <c r="AI315" s="60">
        <v>0</v>
      </c>
      <c r="AJ315" s="60">
        <v>0</v>
      </c>
      <c r="AK315" s="60">
        <v>0</v>
      </c>
      <c r="AL315" s="60">
        <v>0</v>
      </c>
      <c r="AM315" s="60">
        <v>6435894</v>
      </c>
      <c r="AN315" s="55"/>
      <c r="AO315" s="55" t="s">
        <v>1194</v>
      </c>
      <c r="AP315" s="55" t="s">
        <v>1195</v>
      </c>
      <c r="AQ315" s="55"/>
      <c r="AR315" s="60">
        <v>0</v>
      </c>
      <c r="AS315" s="60">
        <v>0</v>
      </c>
      <c r="AT315" s="60">
        <v>6435894</v>
      </c>
      <c r="AU315" s="55" t="s">
        <v>568</v>
      </c>
      <c r="AV315" s="55" t="s">
        <v>1196</v>
      </c>
      <c r="AW315" s="55" t="s">
        <v>608</v>
      </c>
      <c r="AX315" s="55"/>
      <c r="AY315" s="55" t="s">
        <v>609</v>
      </c>
      <c r="AZ315" s="55" t="s">
        <v>610</v>
      </c>
      <c r="BA315" s="60">
        <v>0</v>
      </c>
      <c r="BB315" s="60">
        <v>6435894</v>
      </c>
      <c r="BC315" s="60">
        <v>0</v>
      </c>
      <c r="BD315" s="60">
        <v>0</v>
      </c>
      <c r="BE315" s="60">
        <v>0</v>
      </c>
      <c r="BF315" s="60">
        <v>0</v>
      </c>
      <c r="BG315" s="60">
        <v>0</v>
      </c>
      <c r="BH315" s="60">
        <v>0</v>
      </c>
      <c r="BI315" s="60">
        <v>0</v>
      </c>
      <c r="BJ315" s="60">
        <v>0</v>
      </c>
      <c r="BK315" s="60">
        <v>0</v>
      </c>
      <c r="BL315" s="60">
        <v>0</v>
      </c>
      <c r="BM315" s="60">
        <v>0</v>
      </c>
      <c r="BN315" s="55"/>
      <c r="BO315" s="56"/>
      <c r="BP315" s="55"/>
      <c r="BQ315" s="60">
        <v>0</v>
      </c>
    </row>
    <row r="316" spans="1:69" x14ac:dyDescent="0.35">
      <c r="A316" s="55">
        <v>900951033</v>
      </c>
      <c r="B316" s="55" t="s">
        <v>596</v>
      </c>
      <c r="C316" s="55"/>
      <c r="D316" s="55" t="s">
        <v>334</v>
      </c>
      <c r="E316" s="55" t="s">
        <v>334</v>
      </c>
      <c r="F316" s="55" t="s">
        <v>1197</v>
      </c>
      <c r="G316" s="55">
        <v>3</v>
      </c>
      <c r="H316" s="56">
        <v>44711</v>
      </c>
      <c r="I316" s="56">
        <v>44743</v>
      </c>
      <c r="J316" s="57">
        <v>6526710</v>
      </c>
      <c r="K316" s="58">
        <v>6526710</v>
      </c>
      <c r="L316" s="59" t="s">
        <v>598</v>
      </c>
      <c r="M316" s="59" t="s">
        <v>599</v>
      </c>
      <c r="N316" s="59" t="s">
        <v>629</v>
      </c>
      <c r="O316" s="59" t="s">
        <v>601</v>
      </c>
      <c r="P316" s="70">
        <v>0</v>
      </c>
      <c r="Q316" s="70">
        <v>0</v>
      </c>
      <c r="R316" s="55" t="s">
        <v>602</v>
      </c>
      <c r="S316" s="55" t="s">
        <v>602</v>
      </c>
      <c r="T316" s="60">
        <v>0</v>
      </c>
      <c r="U316" s="55"/>
      <c r="V316" s="55"/>
      <c r="W316" s="55"/>
      <c r="X316" s="55"/>
      <c r="Y316" s="55" t="s">
        <v>603</v>
      </c>
      <c r="Z316" s="56">
        <v>44711</v>
      </c>
      <c r="AA316" s="56">
        <v>44743</v>
      </c>
      <c r="AB316" s="56">
        <v>44743</v>
      </c>
      <c r="AC316" s="56">
        <v>44767</v>
      </c>
      <c r="AD316" s="55">
        <v>1040</v>
      </c>
      <c r="AE316" s="55" t="s">
        <v>604</v>
      </c>
      <c r="AF316" s="60">
        <v>6526710</v>
      </c>
      <c r="AG316" s="60">
        <v>6526710</v>
      </c>
      <c r="AH316" s="60">
        <v>0</v>
      </c>
      <c r="AI316" s="60">
        <v>0</v>
      </c>
      <c r="AJ316" s="60">
        <v>0</v>
      </c>
      <c r="AK316" s="60">
        <v>0</v>
      </c>
      <c r="AL316" s="60">
        <v>0</v>
      </c>
      <c r="AM316" s="60">
        <v>6526710</v>
      </c>
      <c r="AN316" s="55"/>
      <c r="AO316" s="55" t="s">
        <v>1198</v>
      </c>
      <c r="AP316" s="55" t="s">
        <v>1199</v>
      </c>
      <c r="AQ316" s="55"/>
      <c r="AR316" s="60">
        <v>0</v>
      </c>
      <c r="AS316" s="60">
        <v>0</v>
      </c>
      <c r="AT316" s="60">
        <v>6526710</v>
      </c>
      <c r="AU316" s="55" t="s">
        <v>568</v>
      </c>
      <c r="AV316" s="55" t="s">
        <v>1200</v>
      </c>
      <c r="AW316" s="55" t="s">
        <v>616</v>
      </c>
      <c r="AX316" s="55"/>
      <c r="AY316" s="55" t="s">
        <v>609</v>
      </c>
      <c r="AZ316" s="55" t="s">
        <v>610</v>
      </c>
      <c r="BA316" s="60">
        <v>0</v>
      </c>
      <c r="BB316" s="60">
        <v>6526710</v>
      </c>
      <c r="BC316" s="60">
        <v>0</v>
      </c>
      <c r="BD316" s="60">
        <v>0</v>
      </c>
      <c r="BE316" s="60">
        <v>0</v>
      </c>
      <c r="BF316" s="60">
        <v>0</v>
      </c>
      <c r="BG316" s="60">
        <v>0</v>
      </c>
      <c r="BH316" s="60">
        <v>0</v>
      </c>
      <c r="BI316" s="60">
        <v>0</v>
      </c>
      <c r="BJ316" s="60">
        <v>0</v>
      </c>
      <c r="BK316" s="60">
        <v>0</v>
      </c>
      <c r="BL316" s="60">
        <v>0</v>
      </c>
      <c r="BM316" s="60">
        <v>0</v>
      </c>
      <c r="BN316" s="55"/>
      <c r="BO316" s="56"/>
      <c r="BP316" s="55"/>
      <c r="BQ316" s="60">
        <v>0</v>
      </c>
    </row>
    <row r="317" spans="1:69" x14ac:dyDescent="0.35">
      <c r="A317" s="55">
        <v>900951033</v>
      </c>
      <c r="B317" s="55" t="s">
        <v>596</v>
      </c>
      <c r="C317" s="55"/>
      <c r="D317" s="55" t="s">
        <v>374</v>
      </c>
      <c r="E317" s="55" t="s">
        <v>374</v>
      </c>
      <c r="F317" s="55" t="s">
        <v>1201</v>
      </c>
      <c r="G317" s="55">
        <v>2</v>
      </c>
      <c r="H317" s="56">
        <v>44881</v>
      </c>
      <c r="I317" s="56">
        <v>44900</v>
      </c>
      <c r="J317" s="57">
        <v>6551969</v>
      </c>
      <c r="K317" s="58">
        <v>6551969</v>
      </c>
      <c r="L317" s="59" t="s">
        <v>598</v>
      </c>
      <c r="M317" s="59" t="s">
        <v>599</v>
      </c>
      <c r="N317" s="59" t="s">
        <v>629</v>
      </c>
      <c r="O317" s="59" t="s">
        <v>601</v>
      </c>
      <c r="P317" s="70">
        <v>0</v>
      </c>
      <c r="Q317" s="70">
        <v>0</v>
      </c>
      <c r="R317" s="55" t="s">
        <v>602</v>
      </c>
      <c r="S317" s="55" t="s">
        <v>602</v>
      </c>
      <c r="T317" s="60">
        <v>0</v>
      </c>
      <c r="U317" s="55"/>
      <c r="V317" s="55"/>
      <c r="W317" s="55"/>
      <c r="X317" s="55"/>
      <c r="Y317" s="55" t="s">
        <v>603</v>
      </c>
      <c r="Z317" s="56">
        <v>44881</v>
      </c>
      <c r="AA317" s="56">
        <v>44900</v>
      </c>
      <c r="AB317" s="56">
        <v>44900</v>
      </c>
      <c r="AC317" s="56">
        <v>44916</v>
      </c>
      <c r="AD317" s="55">
        <v>891</v>
      </c>
      <c r="AE317" s="55" t="s">
        <v>604</v>
      </c>
      <c r="AF317" s="60">
        <v>6551969</v>
      </c>
      <c r="AG317" s="60">
        <v>6551969</v>
      </c>
      <c r="AH317" s="60">
        <v>0</v>
      </c>
      <c r="AI317" s="60">
        <v>0</v>
      </c>
      <c r="AJ317" s="60">
        <v>0</v>
      </c>
      <c r="AK317" s="60">
        <v>0</v>
      </c>
      <c r="AL317" s="60">
        <v>0</v>
      </c>
      <c r="AM317" s="60">
        <v>6551969</v>
      </c>
      <c r="AN317" s="55"/>
      <c r="AO317" s="55" t="s">
        <v>1202</v>
      </c>
      <c r="AP317" s="55" t="s">
        <v>1203</v>
      </c>
      <c r="AQ317" s="55"/>
      <c r="AR317" s="60">
        <v>0</v>
      </c>
      <c r="AS317" s="60">
        <v>0</v>
      </c>
      <c r="AT317" s="60">
        <v>6551969</v>
      </c>
      <c r="AU317" s="55" t="s">
        <v>568</v>
      </c>
      <c r="AV317" s="55" t="s">
        <v>1204</v>
      </c>
      <c r="AW317" s="55" t="s">
        <v>616</v>
      </c>
      <c r="AX317" s="55"/>
      <c r="AY317" s="55" t="s">
        <v>609</v>
      </c>
      <c r="AZ317" s="55" t="s">
        <v>610</v>
      </c>
      <c r="BA317" s="60">
        <v>0</v>
      </c>
      <c r="BB317" s="60">
        <v>6551969</v>
      </c>
      <c r="BC317" s="60">
        <v>0</v>
      </c>
      <c r="BD317" s="60">
        <v>0</v>
      </c>
      <c r="BE317" s="60">
        <v>0</v>
      </c>
      <c r="BF317" s="60">
        <v>0</v>
      </c>
      <c r="BG317" s="60">
        <v>0</v>
      </c>
      <c r="BH317" s="60">
        <v>0</v>
      </c>
      <c r="BI317" s="60">
        <v>0</v>
      </c>
      <c r="BJ317" s="60">
        <v>0</v>
      </c>
      <c r="BK317" s="60">
        <v>0</v>
      </c>
      <c r="BL317" s="60">
        <v>0</v>
      </c>
      <c r="BM317" s="60">
        <v>0</v>
      </c>
      <c r="BN317" s="55"/>
      <c r="BO317" s="56"/>
      <c r="BP317" s="55"/>
      <c r="BQ317" s="60">
        <v>0</v>
      </c>
    </row>
    <row r="318" spans="1:69" x14ac:dyDescent="0.35">
      <c r="A318" s="55">
        <v>900951033</v>
      </c>
      <c r="B318" s="55" t="s">
        <v>596</v>
      </c>
      <c r="C318" s="55"/>
      <c r="D318" s="55" t="s">
        <v>379</v>
      </c>
      <c r="E318" s="55" t="s">
        <v>379</v>
      </c>
      <c r="F318" s="55" t="s">
        <v>1205</v>
      </c>
      <c r="G318" s="55">
        <v>2</v>
      </c>
      <c r="H318" s="56">
        <v>44909</v>
      </c>
      <c r="I318" s="56">
        <v>44929</v>
      </c>
      <c r="J318" s="57">
        <v>6837493</v>
      </c>
      <c r="K318" s="58">
        <v>6837493</v>
      </c>
      <c r="L318" s="59" t="s">
        <v>598</v>
      </c>
      <c r="M318" s="59" t="s">
        <v>599</v>
      </c>
      <c r="N318" s="59" t="s">
        <v>629</v>
      </c>
      <c r="O318" s="59" t="s">
        <v>601</v>
      </c>
      <c r="P318" s="70">
        <v>0</v>
      </c>
      <c r="Q318" s="70">
        <v>0</v>
      </c>
      <c r="R318" s="55" t="s">
        <v>602</v>
      </c>
      <c r="S318" s="55" t="s">
        <v>602</v>
      </c>
      <c r="T318" s="60">
        <v>0</v>
      </c>
      <c r="U318" s="55"/>
      <c r="V318" s="55"/>
      <c r="W318" s="55"/>
      <c r="X318" s="55"/>
      <c r="Y318" s="55" t="s">
        <v>603</v>
      </c>
      <c r="Z318" s="56">
        <v>44909</v>
      </c>
      <c r="AA318" s="56">
        <v>44929</v>
      </c>
      <c r="AB318" s="56">
        <v>44929</v>
      </c>
      <c r="AC318" s="56">
        <v>44931</v>
      </c>
      <c r="AD318" s="55">
        <v>876</v>
      </c>
      <c r="AE318" s="55" t="s">
        <v>604</v>
      </c>
      <c r="AF318" s="60">
        <v>6837493</v>
      </c>
      <c r="AG318" s="60">
        <v>6837493</v>
      </c>
      <c r="AH318" s="60">
        <v>0</v>
      </c>
      <c r="AI318" s="60">
        <v>0</v>
      </c>
      <c r="AJ318" s="60">
        <v>0</v>
      </c>
      <c r="AK318" s="60">
        <v>0</v>
      </c>
      <c r="AL318" s="60">
        <v>0</v>
      </c>
      <c r="AM318" s="60">
        <v>6837493</v>
      </c>
      <c r="AN318" s="55"/>
      <c r="AO318" s="55" t="s">
        <v>1061</v>
      </c>
      <c r="AP318" s="55" t="s">
        <v>1062</v>
      </c>
      <c r="AQ318" s="55"/>
      <c r="AR318" s="60">
        <v>0</v>
      </c>
      <c r="AS318" s="60">
        <v>0</v>
      </c>
      <c r="AT318" s="60">
        <v>6837493</v>
      </c>
      <c r="AU318" s="55" t="s">
        <v>568</v>
      </c>
      <c r="AV318" s="55" t="s">
        <v>1063</v>
      </c>
      <c r="AW318" s="55" t="s">
        <v>616</v>
      </c>
      <c r="AX318" s="55"/>
      <c r="AY318" s="55" t="s">
        <v>609</v>
      </c>
      <c r="AZ318" s="55" t="s">
        <v>610</v>
      </c>
      <c r="BA318" s="60">
        <v>0</v>
      </c>
      <c r="BB318" s="60">
        <v>6837493</v>
      </c>
      <c r="BC318" s="60">
        <v>0</v>
      </c>
      <c r="BD318" s="60">
        <v>0</v>
      </c>
      <c r="BE318" s="60">
        <v>0</v>
      </c>
      <c r="BF318" s="60">
        <v>0</v>
      </c>
      <c r="BG318" s="60">
        <v>0</v>
      </c>
      <c r="BH318" s="60">
        <v>0</v>
      </c>
      <c r="BI318" s="60">
        <v>0</v>
      </c>
      <c r="BJ318" s="60">
        <v>0</v>
      </c>
      <c r="BK318" s="60">
        <v>0</v>
      </c>
      <c r="BL318" s="60">
        <v>0</v>
      </c>
      <c r="BM318" s="60">
        <v>0</v>
      </c>
      <c r="BN318" s="55"/>
      <c r="BO318" s="56"/>
      <c r="BP318" s="55"/>
      <c r="BQ318" s="60">
        <v>0</v>
      </c>
    </row>
    <row r="319" spans="1:69" x14ac:dyDescent="0.35">
      <c r="A319" s="55">
        <v>900951033</v>
      </c>
      <c r="B319" s="55" t="s">
        <v>596</v>
      </c>
      <c r="C319" s="55"/>
      <c r="D319" s="55" t="s">
        <v>124</v>
      </c>
      <c r="E319" s="55" t="s">
        <v>124</v>
      </c>
      <c r="F319" s="55" t="s">
        <v>1206</v>
      </c>
      <c r="G319" s="55">
        <v>5</v>
      </c>
      <c r="H319" s="56">
        <v>43732</v>
      </c>
      <c r="I319" s="56">
        <v>43754</v>
      </c>
      <c r="J319" s="57">
        <v>6838588</v>
      </c>
      <c r="K319" s="58">
        <v>6838588</v>
      </c>
      <c r="L319" s="59" t="s">
        <v>598</v>
      </c>
      <c r="M319" s="59" t="s">
        <v>599</v>
      </c>
      <c r="N319" s="59" t="s">
        <v>629</v>
      </c>
      <c r="O319" s="59" t="s">
        <v>601</v>
      </c>
      <c r="P319" s="70">
        <v>0</v>
      </c>
      <c r="Q319" s="70">
        <v>0</v>
      </c>
      <c r="R319" s="55" t="s">
        <v>602</v>
      </c>
      <c r="S319" s="55" t="s">
        <v>602</v>
      </c>
      <c r="T319" s="60">
        <v>0</v>
      </c>
      <c r="U319" s="55"/>
      <c r="V319" s="55"/>
      <c r="W319" s="55"/>
      <c r="X319" s="55"/>
      <c r="Y319" s="55" t="s">
        <v>603</v>
      </c>
      <c r="Z319" s="56">
        <v>43732</v>
      </c>
      <c r="AA319" s="56">
        <v>43754</v>
      </c>
      <c r="AB319" s="56">
        <v>44915</v>
      </c>
      <c r="AC319" s="56">
        <v>43761</v>
      </c>
      <c r="AD319" s="55">
        <v>2046</v>
      </c>
      <c r="AE319" s="55" t="s">
        <v>604</v>
      </c>
      <c r="AF319" s="60">
        <v>6838588</v>
      </c>
      <c r="AG319" s="60">
        <v>6838588</v>
      </c>
      <c r="AH319" s="60">
        <v>0</v>
      </c>
      <c r="AI319" s="60">
        <v>0</v>
      </c>
      <c r="AJ319" s="60">
        <v>0</v>
      </c>
      <c r="AK319" s="60">
        <v>0</v>
      </c>
      <c r="AL319" s="60">
        <v>0</v>
      </c>
      <c r="AM319" s="60">
        <v>6838588</v>
      </c>
      <c r="AN319" s="55"/>
      <c r="AO319" s="55" t="s">
        <v>660</v>
      </c>
      <c r="AP319" s="55" t="s">
        <v>1207</v>
      </c>
      <c r="AQ319" s="55"/>
      <c r="AR319" s="60">
        <v>0</v>
      </c>
      <c r="AS319" s="60">
        <v>0</v>
      </c>
      <c r="AT319" s="60">
        <v>6838588</v>
      </c>
      <c r="AU319" s="55" t="s">
        <v>568</v>
      </c>
      <c r="AV319" s="55" t="s">
        <v>1208</v>
      </c>
      <c r="AW319" s="55" t="s">
        <v>616</v>
      </c>
      <c r="AX319" s="55"/>
      <c r="AY319" s="55" t="s">
        <v>609</v>
      </c>
      <c r="AZ319" s="55" t="s">
        <v>610</v>
      </c>
      <c r="BA319" s="60">
        <v>0</v>
      </c>
      <c r="BB319" s="60">
        <v>6838588</v>
      </c>
      <c r="BC319" s="60">
        <v>0</v>
      </c>
      <c r="BD319" s="60">
        <v>0</v>
      </c>
      <c r="BE319" s="60">
        <v>0</v>
      </c>
      <c r="BF319" s="60">
        <v>0</v>
      </c>
      <c r="BG319" s="60">
        <v>0</v>
      </c>
      <c r="BH319" s="60">
        <v>0</v>
      </c>
      <c r="BI319" s="60">
        <v>0</v>
      </c>
      <c r="BJ319" s="60">
        <v>0</v>
      </c>
      <c r="BK319" s="60">
        <v>0</v>
      </c>
      <c r="BL319" s="60">
        <v>0</v>
      </c>
      <c r="BM319" s="60">
        <v>0</v>
      </c>
      <c r="BN319" s="55"/>
      <c r="BO319" s="56"/>
      <c r="BP319" s="55"/>
      <c r="BQ319" s="60">
        <v>0</v>
      </c>
    </row>
    <row r="320" spans="1:69" x14ac:dyDescent="0.35">
      <c r="A320" s="55">
        <v>900951033</v>
      </c>
      <c r="B320" s="55" t="s">
        <v>596</v>
      </c>
      <c r="C320" s="55"/>
      <c r="D320" s="55" t="s">
        <v>125</v>
      </c>
      <c r="E320" s="55" t="s">
        <v>125</v>
      </c>
      <c r="F320" s="55" t="s">
        <v>1209</v>
      </c>
      <c r="G320" s="55">
        <v>5</v>
      </c>
      <c r="H320" s="56">
        <v>43748</v>
      </c>
      <c r="I320" s="56">
        <v>43754</v>
      </c>
      <c r="J320" s="57">
        <v>6866829</v>
      </c>
      <c r="K320" s="58">
        <v>6866829</v>
      </c>
      <c r="L320" s="59" t="s">
        <v>598</v>
      </c>
      <c r="M320" s="59" t="s">
        <v>599</v>
      </c>
      <c r="N320" s="59" t="s">
        <v>612</v>
      </c>
      <c r="O320" s="59" t="s">
        <v>601</v>
      </c>
      <c r="P320" s="70">
        <v>0</v>
      </c>
      <c r="Q320" s="70">
        <v>0</v>
      </c>
      <c r="R320" s="55" t="s">
        <v>602</v>
      </c>
      <c r="S320" s="55" t="s">
        <v>602</v>
      </c>
      <c r="T320" s="60">
        <v>0</v>
      </c>
      <c r="U320" s="55"/>
      <c r="V320" s="55"/>
      <c r="W320" s="55"/>
      <c r="X320" s="55"/>
      <c r="Y320" s="55" t="s">
        <v>603</v>
      </c>
      <c r="Z320" s="56">
        <v>43748</v>
      </c>
      <c r="AA320" s="56">
        <v>43754</v>
      </c>
      <c r="AB320" s="56">
        <v>43754</v>
      </c>
      <c r="AC320" s="56">
        <v>43761</v>
      </c>
      <c r="AD320" s="55">
        <v>2046</v>
      </c>
      <c r="AE320" s="55" t="s">
        <v>604</v>
      </c>
      <c r="AF320" s="60">
        <v>6866829</v>
      </c>
      <c r="AG320" s="60">
        <v>6866829</v>
      </c>
      <c r="AH320" s="60">
        <v>0</v>
      </c>
      <c r="AI320" s="60">
        <v>0</v>
      </c>
      <c r="AJ320" s="60">
        <v>0</v>
      </c>
      <c r="AK320" s="60">
        <v>0</v>
      </c>
      <c r="AL320" s="60">
        <v>0</v>
      </c>
      <c r="AM320" s="60">
        <v>6866829</v>
      </c>
      <c r="AN320" s="55"/>
      <c r="AO320" s="55" t="s">
        <v>660</v>
      </c>
      <c r="AP320" s="55" t="s">
        <v>1207</v>
      </c>
      <c r="AQ320" s="55" t="s">
        <v>1210</v>
      </c>
      <c r="AR320" s="60">
        <v>0</v>
      </c>
      <c r="AS320" s="60">
        <v>0</v>
      </c>
      <c r="AT320" s="60">
        <v>6866829</v>
      </c>
      <c r="AU320" s="55" t="s">
        <v>568</v>
      </c>
      <c r="AV320" s="55" t="s">
        <v>1208</v>
      </c>
      <c r="AW320" s="55" t="s">
        <v>616</v>
      </c>
      <c r="AX320" s="55"/>
      <c r="AY320" s="55" t="s">
        <v>609</v>
      </c>
      <c r="AZ320" s="55" t="s">
        <v>610</v>
      </c>
      <c r="BA320" s="60">
        <v>0</v>
      </c>
      <c r="BB320" s="60">
        <v>6866829</v>
      </c>
      <c r="BC320" s="60">
        <v>0</v>
      </c>
      <c r="BD320" s="60">
        <v>0</v>
      </c>
      <c r="BE320" s="60">
        <v>0</v>
      </c>
      <c r="BF320" s="60">
        <v>0</v>
      </c>
      <c r="BG320" s="60">
        <v>0</v>
      </c>
      <c r="BH320" s="60">
        <v>0</v>
      </c>
      <c r="BI320" s="60">
        <v>0</v>
      </c>
      <c r="BJ320" s="60">
        <v>0</v>
      </c>
      <c r="BK320" s="60">
        <v>0</v>
      </c>
      <c r="BL320" s="60">
        <v>0</v>
      </c>
      <c r="BM320" s="60">
        <v>0</v>
      </c>
      <c r="BN320" s="55"/>
      <c r="BO320" s="56"/>
      <c r="BP320" s="55"/>
      <c r="BQ320" s="60">
        <v>0</v>
      </c>
    </row>
    <row r="321" spans="1:69" x14ac:dyDescent="0.35">
      <c r="A321" s="55">
        <v>900951033</v>
      </c>
      <c r="B321" s="55" t="s">
        <v>596</v>
      </c>
      <c r="C321" s="55"/>
      <c r="D321" s="55" t="s">
        <v>424</v>
      </c>
      <c r="E321" s="55" t="s">
        <v>424</v>
      </c>
      <c r="F321" s="55" t="s">
        <v>1211</v>
      </c>
      <c r="G321" s="55">
        <v>2</v>
      </c>
      <c r="H321" s="56">
        <v>45042</v>
      </c>
      <c r="I321" s="56">
        <v>45061</v>
      </c>
      <c r="J321" s="57">
        <v>7056067</v>
      </c>
      <c r="K321" s="58">
        <v>7056067</v>
      </c>
      <c r="L321" s="59" t="s">
        <v>598</v>
      </c>
      <c r="M321" s="59" t="s">
        <v>599</v>
      </c>
      <c r="N321" s="59" t="s">
        <v>618</v>
      </c>
      <c r="O321" s="59" t="s">
        <v>601</v>
      </c>
      <c r="P321" s="70">
        <v>0</v>
      </c>
      <c r="Q321" s="70">
        <v>0</v>
      </c>
      <c r="R321" s="55" t="s">
        <v>602</v>
      </c>
      <c r="S321" s="55" t="s">
        <v>602</v>
      </c>
      <c r="T321" s="60">
        <v>0</v>
      </c>
      <c r="U321" s="55"/>
      <c r="V321" s="55"/>
      <c r="W321" s="55"/>
      <c r="X321" s="55"/>
      <c r="Y321" s="55" t="s">
        <v>603</v>
      </c>
      <c r="Z321" s="56">
        <v>45042</v>
      </c>
      <c r="AA321" s="56">
        <v>45414</v>
      </c>
      <c r="AB321" s="56"/>
      <c r="AC321" s="56">
        <v>45434</v>
      </c>
      <c r="AD321" s="55">
        <v>373</v>
      </c>
      <c r="AE321" s="55" t="s">
        <v>604</v>
      </c>
      <c r="AF321" s="60">
        <v>7056067</v>
      </c>
      <c r="AG321" s="60">
        <v>7056067</v>
      </c>
      <c r="AH321" s="60">
        <v>0</v>
      </c>
      <c r="AI321" s="60">
        <v>0</v>
      </c>
      <c r="AJ321" s="60">
        <v>0</v>
      </c>
      <c r="AK321" s="60">
        <v>0</v>
      </c>
      <c r="AL321" s="60">
        <v>0</v>
      </c>
      <c r="AM321" s="60">
        <v>7056067</v>
      </c>
      <c r="AN321" s="55"/>
      <c r="AO321" s="55" t="s">
        <v>979</v>
      </c>
      <c r="AP321" s="55" t="s">
        <v>1212</v>
      </c>
      <c r="AQ321" s="55"/>
      <c r="AR321" s="60">
        <v>0</v>
      </c>
      <c r="AS321" s="60">
        <v>0</v>
      </c>
      <c r="AT321" s="60">
        <v>7056067</v>
      </c>
      <c r="AU321" s="55" t="s">
        <v>568</v>
      </c>
      <c r="AV321" s="55" t="s">
        <v>979</v>
      </c>
      <c r="AW321" s="55" t="s">
        <v>608</v>
      </c>
      <c r="AX321" s="55" t="s">
        <v>621</v>
      </c>
      <c r="AY321" s="55" t="s">
        <v>622</v>
      </c>
      <c r="AZ321" s="55"/>
      <c r="BA321" s="60">
        <v>0</v>
      </c>
      <c r="BB321" s="60">
        <v>7056067</v>
      </c>
      <c r="BC321" s="60">
        <v>0</v>
      </c>
      <c r="BD321" s="60">
        <v>0</v>
      </c>
      <c r="BE321" s="60">
        <v>0</v>
      </c>
      <c r="BF321" s="60">
        <v>0</v>
      </c>
      <c r="BG321" s="60">
        <v>0</v>
      </c>
      <c r="BH321" s="60">
        <v>0</v>
      </c>
      <c r="BI321" s="60">
        <v>0</v>
      </c>
      <c r="BJ321" s="60">
        <v>0</v>
      </c>
      <c r="BK321" s="60">
        <v>0</v>
      </c>
      <c r="BL321" s="60">
        <v>0</v>
      </c>
      <c r="BM321" s="60">
        <v>0</v>
      </c>
      <c r="BN321" s="55"/>
      <c r="BO321" s="56"/>
      <c r="BP321" s="55"/>
      <c r="BQ321" s="60">
        <v>0</v>
      </c>
    </row>
    <row r="322" spans="1:69" x14ac:dyDescent="0.35">
      <c r="A322" s="55">
        <v>900951033</v>
      </c>
      <c r="B322" s="55" t="s">
        <v>596</v>
      </c>
      <c r="C322" s="55"/>
      <c r="D322" s="55" t="s">
        <v>143</v>
      </c>
      <c r="E322" s="55" t="s">
        <v>143</v>
      </c>
      <c r="F322" s="55" t="s">
        <v>1213</v>
      </c>
      <c r="G322" s="55">
        <v>5</v>
      </c>
      <c r="H322" s="56">
        <v>43920</v>
      </c>
      <c r="I322" s="56">
        <v>43936</v>
      </c>
      <c r="J322" s="57">
        <v>7112317</v>
      </c>
      <c r="K322" s="58">
        <v>7112317</v>
      </c>
      <c r="L322" s="59" t="s">
        <v>598</v>
      </c>
      <c r="M322" s="59" t="s">
        <v>599</v>
      </c>
      <c r="N322" s="59" t="s">
        <v>612</v>
      </c>
      <c r="O322" s="59" t="s">
        <v>601</v>
      </c>
      <c r="P322" s="70">
        <v>0</v>
      </c>
      <c r="Q322" s="70">
        <v>0</v>
      </c>
      <c r="R322" s="55" t="s">
        <v>602</v>
      </c>
      <c r="S322" s="55" t="s">
        <v>602</v>
      </c>
      <c r="T322" s="60">
        <v>0</v>
      </c>
      <c r="U322" s="55"/>
      <c r="V322" s="55"/>
      <c r="W322" s="55"/>
      <c r="X322" s="55"/>
      <c r="Y322" s="55" t="s">
        <v>603</v>
      </c>
      <c r="Z322" s="56">
        <v>43920</v>
      </c>
      <c r="AA322" s="56">
        <v>43939</v>
      </c>
      <c r="AB322" s="56">
        <v>44292</v>
      </c>
      <c r="AC322" s="56">
        <v>43948</v>
      </c>
      <c r="AD322" s="55">
        <v>1859</v>
      </c>
      <c r="AE322" s="55" t="s">
        <v>604</v>
      </c>
      <c r="AF322" s="60">
        <v>7112317</v>
      </c>
      <c r="AG322" s="60">
        <v>7112317</v>
      </c>
      <c r="AH322" s="60">
        <v>0</v>
      </c>
      <c r="AI322" s="60">
        <v>0</v>
      </c>
      <c r="AJ322" s="60">
        <v>0</v>
      </c>
      <c r="AK322" s="60">
        <v>0</v>
      </c>
      <c r="AL322" s="60">
        <v>0</v>
      </c>
      <c r="AM322" s="60">
        <v>7112317</v>
      </c>
      <c r="AN322" s="55"/>
      <c r="AO322" s="55" t="s">
        <v>660</v>
      </c>
      <c r="AP322" s="55" t="s">
        <v>1010</v>
      </c>
      <c r="AQ322" s="55"/>
      <c r="AR322" s="60">
        <v>0</v>
      </c>
      <c r="AS322" s="60">
        <v>0</v>
      </c>
      <c r="AT322" s="60">
        <v>7112317</v>
      </c>
      <c r="AU322" s="55" t="s">
        <v>568</v>
      </c>
      <c r="AV322" s="55" t="s">
        <v>1011</v>
      </c>
      <c r="AW322" s="55" t="s">
        <v>616</v>
      </c>
      <c r="AX322" s="55"/>
      <c r="AY322" s="55" t="s">
        <v>609</v>
      </c>
      <c r="AZ322" s="55" t="s">
        <v>610</v>
      </c>
      <c r="BA322" s="60">
        <v>0</v>
      </c>
      <c r="BB322" s="60">
        <v>7112317</v>
      </c>
      <c r="BC322" s="60">
        <v>0</v>
      </c>
      <c r="BD322" s="60">
        <v>0</v>
      </c>
      <c r="BE322" s="60">
        <v>0</v>
      </c>
      <c r="BF322" s="60">
        <v>0</v>
      </c>
      <c r="BG322" s="60">
        <v>0</v>
      </c>
      <c r="BH322" s="60">
        <v>0</v>
      </c>
      <c r="BI322" s="60">
        <v>0</v>
      </c>
      <c r="BJ322" s="60">
        <v>0</v>
      </c>
      <c r="BK322" s="60">
        <v>0</v>
      </c>
      <c r="BL322" s="60">
        <v>0</v>
      </c>
      <c r="BM322" s="60">
        <v>0</v>
      </c>
      <c r="BN322" s="55"/>
      <c r="BO322" s="56"/>
      <c r="BP322" s="55"/>
      <c r="BQ322" s="60">
        <v>0</v>
      </c>
    </row>
    <row r="323" spans="1:69" x14ac:dyDescent="0.35">
      <c r="A323" s="55">
        <v>900951033</v>
      </c>
      <c r="B323" s="55" t="s">
        <v>596</v>
      </c>
      <c r="C323" s="55"/>
      <c r="D323" s="55" t="s">
        <v>386</v>
      </c>
      <c r="E323" s="55" t="s">
        <v>386</v>
      </c>
      <c r="F323" s="55" t="s">
        <v>1214</v>
      </c>
      <c r="G323" s="55">
        <v>2</v>
      </c>
      <c r="H323" s="56">
        <v>44931</v>
      </c>
      <c r="I323" s="56">
        <v>44932</v>
      </c>
      <c r="J323" s="57">
        <v>7348631</v>
      </c>
      <c r="K323" s="58">
        <v>7348631</v>
      </c>
      <c r="L323" s="59" t="s">
        <v>598</v>
      </c>
      <c r="M323" s="59" t="s">
        <v>599</v>
      </c>
      <c r="N323" s="59" t="s">
        <v>629</v>
      </c>
      <c r="O323" s="59" t="s">
        <v>601</v>
      </c>
      <c r="P323" s="70">
        <v>0</v>
      </c>
      <c r="Q323" s="70">
        <v>0</v>
      </c>
      <c r="R323" s="55" t="s">
        <v>602</v>
      </c>
      <c r="S323" s="55" t="s">
        <v>602</v>
      </c>
      <c r="T323" s="60">
        <v>0</v>
      </c>
      <c r="U323" s="55"/>
      <c r="V323" s="55"/>
      <c r="W323" s="55"/>
      <c r="X323" s="55"/>
      <c r="Y323" s="55" t="s">
        <v>603</v>
      </c>
      <c r="Z323" s="56">
        <v>44931</v>
      </c>
      <c r="AA323" s="56">
        <v>44932</v>
      </c>
      <c r="AB323" s="56">
        <v>44932</v>
      </c>
      <c r="AC323" s="56">
        <v>44942</v>
      </c>
      <c r="AD323" s="55">
        <v>865</v>
      </c>
      <c r="AE323" s="55" t="s">
        <v>604</v>
      </c>
      <c r="AF323" s="60">
        <v>7348631</v>
      </c>
      <c r="AG323" s="60">
        <v>7348631</v>
      </c>
      <c r="AH323" s="60">
        <v>0</v>
      </c>
      <c r="AI323" s="60">
        <v>0</v>
      </c>
      <c r="AJ323" s="60">
        <v>0</v>
      </c>
      <c r="AK323" s="60">
        <v>0</v>
      </c>
      <c r="AL323" s="60">
        <v>0</v>
      </c>
      <c r="AM323" s="60">
        <v>7348631</v>
      </c>
      <c r="AN323" s="55"/>
      <c r="AO323" s="55" t="s">
        <v>1215</v>
      </c>
      <c r="AP323" s="55" t="s">
        <v>1216</v>
      </c>
      <c r="AQ323" s="55"/>
      <c r="AR323" s="60">
        <v>0</v>
      </c>
      <c r="AS323" s="60">
        <v>0</v>
      </c>
      <c r="AT323" s="60">
        <v>7348631</v>
      </c>
      <c r="AU323" s="55" t="s">
        <v>568</v>
      </c>
      <c r="AV323" s="55" t="s">
        <v>1217</v>
      </c>
      <c r="AW323" s="55" t="s">
        <v>608</v>
      </c>
      <c r="AX323" s="55"/>
      <c r="AY323" s="55" t="s">
        <v>609</v>
      </c>
      <c r="AZ323" s="55" t="s">
        <v>610</v>
      </c>
      <c r="BA323" s="60">
        <v>0</v>
      </c>
      <c r="BB323" s="60">
        <v>7348631</v>
      </c>
      <c r="BC323" s="60">
        <v>0</v>
      </c>
      <c r="BD323" s="60">
        <v>0</v>
      </c>
      <c r="BE323" s="60">
        <v>0</v>
      </c>
      <c r="BF323" s="60">
        <v>0</v>
      </c>
      <c r="BG323" s="60">
        <v>0</v>
      </c>
      <c r="BH323" s="60">
        <v>0</v>
      </c>
      <c r="BI323" s="60">
        <v>0</v>
      </c>
      <c r="BJ323" s="60">
        <v>0</v>
      </c>
      <c r="BK323" s="60">
        <v>0</v>
      </c>
      <c r="BL323" s="60">
        <v>0</v>
      </c>
      <c r="BM323" s="60">
        <v>0</v>
      </c>
      <c r="BN323" s="55"/>
      <c r="BO323" s="56"/>
      <c r="BP323" s="55"/>
      <c r="BQ323" s="60">
        <v>0</v>
      </c>
    </row>
    <row r="324" spans="1:69" x14ac:dyDescent="0.35">
      <c r="A324" s="55">
        <v>900951033</v>
      </c>
      <c r="B324" s="55" t="s">
        <v>596</v>
      </c>
      <c r="C324" s="55"/>
      <c r="D324" s="55" t="s">
        <v>119</v>
      </c>
      <c r="E324" s="55" t="s">
        <v>119</v>
      </c>
      <c r="F324" s="55" t="s">
        <v>1218</v>
      </c>
      <c r="G324" s="55">
        <v>5</v>
      </c>
      <c r="H324" s="56">
        <v>43669</v>
      </c>
      <c r="I324" s="56">
        <v>43754</v>
      </c>
      <c r="J324" s="57">
        <v>7473733</v>
      </c>
      <c r="K324" s="58">
        <v>7473733</v>
      </c>
      <c r="L324" s="59" t="s">
        <v>598</v>
      </c>
      <c r="M324" s="59" t="s">
        <v>599</v>
      </c>
      <c r="N324" s="59" t="s">
        <v>629</v>
      </c>
      <c r="O324" s="59" t="s">
        <v>601</v>
      </c>
      <c r="P324" s="70">
        <v>0</v>
      </c>
      <c r="Q324" s="70">
        <v>0</v>
      </c>
      <c r="R324" s="55" t="s">
        <v>602</v>
      </c>
      <c r="S324" s="55" t="s">
        <v>602</v>
      </c>
      <c r="T324" s="60">
        <v>0</v>
      </c>
      <c r="U324" s="55"/>
      <c r="V324" s="55"/>
      <c r="W324" s="55"/>
      <c r="X324" s="55"/>
      <c r="Y324" s="55" t="s">
        <v>603</v>
      </c>
      <c r="Z324" s="56">
        <v>43669</v>
      </c>
      <c r="AA324" s="56">
        <v>43754</v>
      </c>
      <c r="AB324" s="56">
        <v>44915</v>
      </c>
      <c r="AC324" s="56">
        <v>43761</v>
      </c>
      <c r="AD324" s="55">
        <v>2046</v>
      </c>
      <c r="AE324" s="55" t="s">
        <v>604</v>
      </c>
      <c r="AF324" s="60">
        <v>7473733</v>
      </c>
      <c r="AG324" s="60">
        <v>7473733</v>
      </c>
      <c r="AH324" s="60">
        <v>0</v>
      </c>
      <c r="AI324" s="60">
        <v>0</v>
      </c>
      <c r="AJ324" s="60">
        <v>0</v>
      </c>
      <c r="AK324" s="60">
        <v>0</v>
      </c>
      <c r="AL324" s="60">
        <v>0</v>
      </c>
      <c r="AM324" s="60">
        <v>7473733</v>
      </c>
      <c r="AN324" s="55"/>
      <c r="AO324" s="55" t="s">
        <v>660</v>
      </c>
      <c r="AP324" s="55" t="s">
        <v>1207</v>
      </c>
      <c r="AQ324" s="55"/>
      <c r="AR324" s="60">
        <v>0</v>
      </c>
      <c r="AS324" s="60">
        <v>0</v>
      </c>
      <c r="AT324" s="60">
        <v>7473733</v>
      </c>
      <c r="AU324" s="55" t="s">
        <v>568</v>
      </c>
      <c r="AV324" s="55" t="s">
        <v>1208</v>
      </c>
      <c r="AW324" s="55" t="s">
        <v>616</v>
      </c>
      <c r="AX324" s="55"/>
      <c r="AY324" s="55" t="s">
        <v>609</v>
      </c>
      <c r="AZ324" s="55" t="s">
        <v>610</v>
      </c>
      <c r="BA324" s="60">
        <v>0</v>
      </c>
      <c r="BB324" s="60">
        <v>7473733</v>
      </c>
      <c r="BC324" s="60">
        <v>0</v>
      </c>
      <c r="BD324" s="60">
        <v>0</v>
      </c>
      <c r="BE324" s="60">
        <v>0</v>
      </c>
      <c r="BF324" s="60">
        <v>0</v>
      </c>
      <c r="BG324" s="60">
        <v>0</v>
      </c>
      <c r="BH324" s="60">
        <v>0</v>
      </c>
      <c r="BI324" s="60">
        <v>0</v>
      </c>
      <c r="BJ324" s="60">
        <v>0</v>
      </c>
      <c r="BK324" s="60">
        <v>0</v>
      </c>
      <c r="BL324" s="60">
        <v>0</v>
      </c>
      <c r="BM324" s="60">
        <v>0</v>
      </c>
      <c r="BN324" s="55"/>
      <c r="BO324" s="56"/>
      <c r="BP324" s="55"/>
      <c r="BQ324" s="60">
        <v>0</v>
      </c>
    </row>
    <row r="325" spans="1:69" x14ac:dyDescent="0.35">
      <c r="A325" s="55">
        <v>900951033</v>
      </c>
      <c r="B325" s="55" t="s">
        <v>596</v>
      </c>
      <c r="C325" s="55"/>
      <c r="D325" s="55" t="s">
        <v>132</v>
      </c>
      <c r="E325" s="55" t="s">
        <v>132</v>
      </c>
      <c r="F325" s="55" t="s">
        <v>1219</v>
      </c>
      <c r="G325" s="55">
        <v>5</v>
      </c>
      <c r="H325" s="56">
        <v>43868</v>
      </c>
      <c r="I325" s="56">
        <v>43875</v>
      </c>
      <c r="J325" s="57">
        <v>8123148</v>
      </c>
      <c r="K325" s="58">
        <v>8123148</v>
      </c>
      <c r="L325" s="59" t="s">
        <v>598</v>
      </c>
      <c r="M325" s="59" t="s">
        <v>599</v>
      </c>
      <c r="N325" s="59" t="s">
        <v>629</v>
      </c>
      <c r="O325" s="59" t="s">
        <v>601</v>
      </c>
      <c r="P325" s="70">
        <v>0</v>
      </c>
      <c r="Q325" s="70">
        <v>0</v>
      </c>
      <c r="R325" s="55" t="s">
        <v>602</v>
      </c>
      <c r="S325" s="55" t="s">
        <v>602</v>
      </c>
      <c r="T325" s="60">
        <v>0</v>
      </c>
      <c r="U325" s="55"/>
      <c r="V325" s="55"/>
      <c r="W325" s="55"/>
      <c r="X325" s="55"/>
      <c r="Y325" s="55" t="s">
        <v>603</v>
      </c>
      <c r="Z325" s="56">
        <v>43868</v>
      </c>
      <c r="AA325" s="56">
        <v>43888</v>
      </c>
      <c r="AB325" s="56">
        <v>44915</v>
      </c>
      <c r="AC325" s="56">
        <v>43888</v>
      </c>
      <c r="AD325" s="55">
        <v>1919</v>
      </c>
      <c r="AE325" s="55" t="s">
        <v>604</v>
      </c>
      <c r="AF325" s="60">
        <v>8123148</v>
      </c>
      <c r="AG325" s="60">
        <v>8123148</v>
      </c>
      <c r="AH325" s="60">
        <v>0</v>
      </c>
      <c r="AI325" s="60">
        <v>0</v>
      </c>
      <c r="AJ325" s="60">
        <v>0</v>
      </c>
      <c r="AK325" s="60">
        <v>0</v>
      </c>
      <c r="AL325" s="60">
        <v>0</v>
      </c>
      <c r="AM325" s="60">
        <v>8123148</v>
      </c>
      <c r="AN325" s="55"/>
      <c r="AO325" s="55" t="s">
        <v>660</v>
      </c>
      <c r="AP325" s="55" t="s">
        <v>885</v>
      </c>
      <c r="AQ325" s="55"/>
      <c r="AR325" s="60">
        <v>0</v>
      </c>
      <c r="AS325" s="60">
        <v>0</v>
      </c>
      <c r="AT325" s="60">
        <v>8123148</v>
      </c>
      <c r="AU325" s="55" t="s">
        <v>568</v>
      </c>
      <c r="AV325" s="55" t="s">
        <v>886</v>
      </c>
      <c r="AW325" s="55" t="s">
        <v>616</v>
      </c>
      <c r="AX325" s="55"/>
      <c r="AY325" s="55" t="s">
        <v>609</v>
      </c>
      <c r="AZ325" s="55" t="s">
        <v>610</v>
      </c>
      <c r="BA325" s="60">
        <v>0</v>
      </c>
      <c r="BB325" s="60">
        <v>8123148</v>
      </c>
      <c r="BC325" s="60">
        <v>0</v>
      </c>
      <c r="BD325" s="60">
        <v>0</v>
      </c>
      <c r="BE325" s="60">
        <v>0</v>
      </c>
      <c r="BF325" s="60">
        <v>0</v>
      </c>
      <c r="BG325" s="60">
        <v>0</v>
      </c>
      <c r="BH325" s="60">
        <v>0</v>
      </c>
      <c r="BI325" s="60">
        <v>0</v>
      </c>
      <c r="BJ325" s="60">
        <v>0</v>
      </c>
      <c r="BK325" s="60">
        <v>0</v>
      </c>
      <c r="BL325" s="60">
        <v>0</v>
      </c>
      <c r="BM325" s="60">
        <v>0</v>
      </c>
      <c r="BN325" s="55"/>
      <c r="BO325" s="56"/>
      <c r="BP325" s="55"/>
      <c r="BQ325" s="60">
        <v>0</v>
      </c>
    </row>
    <row r="326" spans="1:69" x14ac:dyDescent="0.35">
      <c r="A326" s="55">
        <v>900951033</v>
      </c>
      <c r="B326" s="55" t="s">
        <v>596</v>
      </c>
      <c r="C326" s="55"/>
      <c r="D326" s="55" t="s">
        <v>104</v>
      </c>
      <c r="E326" s="55" t="s">
        <v>104</v>
      </c>
      <c r="F326" s="55" t="s">
        <v>1220</v>
      </c>
      <c r="G326" s="55">
        <v>6</v>
      </c>
      <c r="H326" s="56">
        <v>43446</v>
      </c>
      <c r="I326" s="56">
        <v>43467</v>
      </c>
      <c r="J326" s="57">
        <v>8197057</v>
      </c>
      <c r="K326" s="58">
        <v>7377351</v>
      </c>
      <c r="L326" s="59" t="s">
        <v>598</v>
      </c>
      <c r="M326" s="59" t="s">
        <v>599</v>
      </c>
      <c r="N326" s="59" t="s">
        <v>612</v>
      </c>
      <c r="O326" s="59" t="s">
        <v>601</v>
      </c>
      <c r="P326" s="70">
        <v>0</v>
      </c>
      <c r="Q326" s="70">
        <v>0</v>
      </c>
      <c r="R326" s="55" t="s">
        <v>602</v>
      </c>
      <c r="S326" s="55" t="s">
        <v>602</v>
      </c>
      <c r="T326" s="60">
        <v>0</v>
      </c>
      <c r="U326" s="55"/>
      <c r="V326" s="55"/>
      <c r="W326" s="55"/>
      <c r="X326" s="55"/>
      <c r="Y326" s="55" t="s">
        <v>603</v>
      </c>
      <c r="Z326" s="56">
        <v>43446</v>
      </c>
      <c r="AA326" s="56">
        <v>43482</v>
      </c>
      <c r="AB326" s="56">
        <v>44292</v>
      </c>
      <c r="AC326" s="56">
        <v>43489</v>
      </c>
      <c r="AD326" s="55">
        <v>2318</v>
      </c>
      <c r="AE326" s="55" t="s">
        <v>604</v>
      </c>
      <c r="AF326" s="60">
        <v>8197057</v>
      </c>
      <c r="AG326" s="60">
        <v>8197057</v>
      </c>
      <c r="AH326" s="60">
        <v>0</v>
      </c>
      <c r="AI326" s="60">
        <v>0</v>
      </c>
      <c r="AJ326" s="60">
        <v>0</v>
      </c>
      <c r="AK326" s="60">
        <v>0</v>
      </c>
      <c r="AL326" s="60">
        <v>0</v>
      </c>
      <c r="AM326" s="60">
        <v>8197057</v>
      </c>
      <c r="AN326" s="55"/>
      <c r="AO326" s="55" t="s">
        <v>660</v>
      </c>
      <c r="AP326" s="55" t="s">
        <v>1221</v>
      </c>
      <c r="AQ326" s="55"/>
      <c r="AR326" s="60">
        <v>0</v>
      </c>
      <c r="AS326" s="60">
        <v>0</v>
      </c>
      <c r="AT326" s="60">
        <v>8197057</v>
      </c>
      <c r="AU326" s="55" t="s">
        <v>568</v>
      </c>
      <c r="AV326" s="55" t="s">
        <v>1222</v>
      </c>
      <c r="AW326" s="55" t="s">
        <v>616</v>
      </c>
      <c r="AX326" s="55"/>
      <c r="AY326" s="55" t="s">
        <v>609</v>
      </c>
      <c r="AZ326" s="55" t="s">
        <v>610</v>
      </c>
      <c r="BA326" s="60">
        <v>0</v>
      </c>
      <c r="BB326" s="60">
        <v>7377351</v>
      </c>
      <c r="BC326" s="60">
        <v>0</v>
      </c>
      <c r="BD326" s="60">
        <v>0</v>
      </c>
      <c r="BE326" s="60">
        <v>0</v>
      </c>
      <c r="BF326" s="60">
        <v>0</v>
      </c>
      <c r="BG326" s="60">
        <v>0</v>
      </c>
      <c r="BH326" s="60">
        <v>0</v>
      </c>
      <c r="BI326" s="60">
        <v>0</v>
      </c>
      <c r="BJ326" s="60">
        <v>0</v>
      </c>
      <c r="BK326" s="60">
        <v>0</v>
      </c>
      <c r="BL326" s="60">
        <v>0</v>
      </c>
      <c r="BM326" s="60">
        <v>0</v>
      </c>
      <c r="BN326" s="55"/>
      <c r="BO326" s="56"/>
      <c r="BP326" s="55"/>
      <c r="BQ326" s="60">
        <v>0</v>
      </c>
    </row>
    <row r="327" spans="1:69" x14ac:dyDescent="0.35">
      <c r="A327" s="55">
        <v>900951033</v>
      </c>
      <c r="B327" s="55" t="s">
        <v>596</v>
      </c>
      <c r="C327" s="55"/>
      <c r="D327" s="55" t="s">
        <v>54</v>
      </c>
      <c r="E327" s="55" t="s">
        <v>54</v>
      </c>
      <c r="F327" s="55" t="s">
        <v>1223</v>
      </c>
      <c r="G327" s="55">
        <v>7</v>
      </c>
      <c r="H327" s="56">
        <v>43115</v>
      </c>
      <c r="I327" s="56">
        <v>43151</v>
      </c>
      <c r="J327" s="57">
        <v>8217818</v>
      </c>
      <c r="K327" s="58">
        <v>7396036</v>
      </c>
      <c r="L327" s="59" t="s">
        <v>598</v>
      </c>
      <c r="M327" s="59" t="s">
        <v>599</v>
      </c>
      <c r="N327" s="59" t="s">
        <v>629</v>
      </c>
      <c r="O327" s="59" t="s">
        <v>601</v>
      </c>
      <c r="P327" s="70">
        <v>0</v>
      </c>
      <c r="Q327" s="70">
        <v>0</v>
      </c>
      <c r="R327" s="55" t="s">
        <v>602</v>
      </c>
      <c r="S327" s="55" t="s">
        <v>602</v>
      </c>
      <c r="T327" s="60">
        <v>0</v>
      </c>
      <c r="U327" s="55"/>
      <c r="V327" s="55"/>
      <c r="W327" s="55"/>
      <c r="X327" s="55"/>
      <c r="Y327" s="55" t="s">
        <v>603</v>
      </c>
      <c r="Z327" s="56">
        <v>43115</v>
      </c>
      <c r="AA327" s="56">
        <v>43151</v>
      </c>
      <c r="AB327" s="56">
        <v>44915</v>
      </c>
      <c r="AC327" s="56">
        <v>43157</v>
      </c>
      <c r="AD327" s="55">
        <v>2650</v>
      </c>
      <c r="AE327" s="55" t="s">
        <v>604</v>
      </c>
      <c r="AF327" s="60">
        <v>8217818</v>
      </c>
      <c r="AG327" s="60">
        <v>8217818</v>
      </c>
      <c r="AH327" s="60">
        <v>0</v>
      </c>
      <c r="AI327" s="60">
        <v>0</v>
      </c>
      <c r="AJ327" s="60">
        <v>0</v>
      </c>
      <c r="AK327" s="60">
        <v>0</v>
      </c>
      <c r="AL327" s="60">
        <v>0</v>
      </c>
      <c r="AM327" s="60">
        <v>8217818</v>
      </c>
      <c r="AN327" s="55"/>
      <c r="AO327" s="55" t="s">
        <v>660</v>
      </c>
      <c r="AP327" s="55" t="s">
        <v>1224</v>
      </c>
      <c r="AQ327" s="55"/>
      <c r="AR327" s="60">
        <v>0</v>
      </c>
      <c r="AS327" s="60">
        <v>0</v>
      </c>
      <c r="AT327" s="60">
        <v>8217818</v>
      </c>
      <c r="AU327" s="55" t="s">
        <v>568</v>
      </c>
      <c r="AV327" s="55" t="s">
        <v>1225</v>
      </c>
      <c r="AW327" s="55" t="s">
        <v>616</v>
      </c>
      <c r="AX327" s="55"/>
      <c r="AY327" s="55" t="s">
        <v>609</v>
      </c>
      <c r="AZ327" s="55" t="s">
        <v>610</v>
      </c>
      <c r="BA327" s="60">
        <v>0</v>
      </c>
      <c r="BB327" s="60">
        <v>7396036</v>
      </c>
      <c r="BC327" s="60">
        <v>0</v>
      </c>
      <c r="BD327" s="60">
        <v>0</v>
      </c>
      <c r="BE327" s="60">
        <v>0</v>
      </c>
      <c r="BF327" s="60">
        <v>0</v>
      </c>
      <c r="BG327" s="60">
        <v>0</v>
      </c>
      <c r="BH327" s="60">
        <v>0</v>
      </c>
      <c r="BI327" s="60">
        <v>0</v>
      </c>
      <c r="BJ327" s="60">
        <v>0</v>
      </c>
      <c r="BK327" s="60">
        <v>0</v>
      </c>
      <c r="BL327" s="60">
        <v>0</v>
      </c>
      <c r="BM327" s="60">
        <v>0</v>
      </c>
      <c r="BN327" s="55"/>
      <c r="BO327" s="56"/>
      <c r="BP327" s="55"/>
      <c r="BQ327" s="60">
        <v>0</v>
      </c>
    </row>
    <row r="328" spans="1:69" x14ac:dyDescent="0.35">
      <c r="A328" s="55">
        <v>900951033</v>
      </c>
      <c r="B328" s="55" t="s">
        <v>596</v>
      </c>
      <c r="C328" s="55"/>
      <c r="D328" s="55" t="s">
        <v>65</v>
      </c>
      <c r="E328" s="55" t="s">
        <v>65</v>
      </c>
      <c r="F328" s="55" t="s">
        <v>1226</v>
      </c>
      <c r="G328" s="55">
        <v>7</v>
      </c>
      <c r="H328" s="56">
        <v>43186</v>
      </c>
      <c r="I328" s="56">
        <v>43210</v>
      </c>
      <c r="J328" s="57">
        <v>8382683</v>
      </c>
      <c r="K328" s="58">
        <v>7544415</v>
      </c>
      <c r="L328" s="59" t="s">
        <v>598</v>
      </c>
      <c r="M328" s="59" t="s">
        <v>599</v>
      </c>
      <c r="N328" s="59" t="s">
        <v>612</v>
      </c>
      <c r="O328" s="59" t="s">
        <v>601</v>
      </c>
      <c r="P328" s="70">
        <v>0</v>
      </c>
      <c r="Q328" s="70">
        <v>0</v>
      </c>
      <c r="R328" s="55" t="s">
        <v>602</v>
      </c>
      <c r="S328" s="55" t="s">
        <v>602</v>
      </c>
      <c r="T328" s="60">
        <v>0</v>
      </c>
      <c r="U328" s="55"/>
      <c r="V328" s="55"/>
      <c r="W328" s="55"/>
      <c r="X328" s="55"/>
      <c r="Y328" s="55" t="s">
        <v>603</v>
      </c>
      <c r="Z328" s="56">
        <v>43186</v>
      </c>
      <c r="AA328" s="56">
        <v>43210</v>
      </c>
      <c r="AB328" s="56">
        <v>44915</v>
      </c>
      <c r="AC328" s="56">
        <v>43211</v>
      </c>
      <c r="AD328" s="55">
        <v>2596</v>
      </c>
      <c r="AE328" s="55" t="s">
        <v>604</v>
      </c>
      <c r="AF328" s="60">
        <v>8382683</v>
      </c>
      <c r="AG328" s="60">
        <v>8382683</v>
      </c>
      <c r="AH328" s="60">
        <v>0</v>
      </c>
      <c r="AI328" s="60">
        <v>0</v>
      </c>
      <c r="AJ328" s="60">
        <v>0</v>
      </c>
      <c r="AK328" s="60">
        <v>0</v>
      </c>
      <c r="AL328" s="60">
        <v>0</v>
      </c>
      <c r="AM328" s="60">
        <v>8382683</v>
      </c>
      <c r="AN328" s="55"/>
      <c r="AO328" s="55" t="s">
        <v>660</v>
      </c>
      <c r="AP328" s="55" t="s">
        <v>1227</v>
      </c>
      <c r="AQ328" s="55"/>
      <c r="AR328" s="60">
        <v>0</v>
      </c>
      <c r="AS328" s="60">
        <v>0</v>
      </c>
      <c r="AT328" s="60">
        <v>8382683</v>
      </c>
      <c r="AU328" s="55" t="s">
        <v>568</v>
      </c>
      <c r="AV328" s="55" t="s">
        <v>1228</v>
      </c>
      <c r="AW328" s="55" t="s">
        <v>616</v>
      </c>
      <c r="AX328" s="55"/>
      <c r="AY328" s="55" t="s">
        <v>609</v>
      </c>
      <c r="AZ328" s="55" t="s">
        <v>610</v>
      </c>
      <c r="BA328" s="60">
        <v>0</v>
      </c>
      <c r="BB328" s="60">
        <v>7544415</v>
      </c>
      <c r="BC328" s="60">
        <v>0</v>
      </c>
      <c r="BD328" s="60">
        <v>0</v>
      </c>
      <c r="BE328" s="60">
        <v>0</v>
      </c>
      <c r="BF328" s="60">
        <v>0</v>
      </c>
      <c r="BG328" s="60">
        <v>0</v>
      </c>
      <c r="BH328" s="60">
        <v>0</v>
      </c>
      <c r="BI328" s="60">
        <v>0</v>
      </c>
      <c r="BJ328" s="60">
        <v>0</v>
      </c>
      <c r="BK328" s="60">
        <v>0</v>
      </c>
      <c r="BL328" s="60">
        <v>0</v>
      </c>
      <c r="BM328" s="60">
        <v>0</v>
      </c>
      <c r="BN328" s="55"/>
      <c r="BO328" s="56"/>
      <c r="BP328" s="55"/>
      <c r="BQ328" s="60">
        <v>0</v>
      </c>
    </row>
    <row r="329" spans="1:69" x14ac:dyDescent="0.35">
      <c r="A329" s="55">
        <v>900951033</v>
      </c>
      <c r="B329" s="55" t="s">
        <v>596</v>
      </c>
      <c r="C329" s="55"/>
      <c r="D329" s="55" t="s">
        <v>445</v>
      </c>
      <c r="E329" s="55" t="s">
        <v>445</v>
      </c>
      <c r="F329" s="55" t="s">
        <v>1229</v>
      </c>
      <c r="G329" s="55">
        <v>2</v>
      </c>
      <c r="H329" s="56">
        <v>45481</v>
      </c>
      <c r="I329" s="56">
        <v>45505</v>
      </c>
      <c r="J329" s="57">
        <v>8435156</v>
      </c>
      <c r="K329" s="58">
        <v>8435156</v>
      </c>
      <c r="L329" s="59" t="s">
        <v>598</v>
      </c>
      <c r="M329" s="59" t="s">
        <v>599</v>
      </c>
      <c r="N329" s="59" t="s">
        <v>629</v>
      </c>
      <c r="O329" s="59" t="s">
        <v>601</v>
      </c>
      <c r="P329" s="70">
        <v>0</v>
      </c>
      <c r="Q329" s="70">
        <v>0</v>
      </c>
      <c r="R329" s="55" t="s">
        <v>602</v>
      </c>
      <c r="S329" s="55" t="s">
        <v>602</v>
      </c>
      <c r="T329" s="60">
        <v>0</v>
      </c>
      <c r="U329" s="55"/>
      <c r="V329" s="55"/>
      <c r="W329" s="55"/>
      <c r="X329" s="55"/>
      <c r="Y329" s="55" t="s">
        <v>603</v>
      </c>
      <c r="Z329" s="56">
        <v>45481</v>
      </c>
      <c r="AA329" s="56">
        <v>45597</v>
      </c>
      <c r="AB329" s="56"/>
      <c r="AC329" s="56">
        <v>45614</v>
      </c>
      <c r="AD329" s="55">
        <v>193</v>
      </c>
      <c r="AE329" s="55" t="s">
        <v>624</v>
      </c>
      <c r="AF329" s="60">
        <v>8435156</v>
      </c>
      <c r="AG329" s="60">
        <v>8435156</v>
      </c>
      <c r="AH329" s="60">
        <v>0</v>
      </c>
      <c r="AI329" s="60">
        <v>0</v>
      </c>
      <c r="AJ329" s="60">
        <v>0</v>
      </c>
      <c r="AK329" s="60">
        <v>0</v>
      </c>
      <c r="AL329" s="60">
        <v>0</v>
      </c>
      <c r="AM329" s="60">
        <v>8435156</v>
      </c>
      <c r="AN329" s="55"/>
      <c r="AO329" s="55" t="s">
        <v>626</v>
      </c>
      <c r="AP329" s="55"/>
      <c r="AQ329" s="55"/>
      <c r="AR329" s="60">
        <v>0</v>
      </c>
      <c r="AS329" s="60">
        <v>0</v>
      </c>
      <c r="AT329" s="60">
        <v>8435156</v>
      </c>
      <c r="AU329" s="55" t="s">
        <v>568</v>
      </c>
      <c r="AV329" s="55" t="s">
        <v>626</v>
      </c>
      <c r="AW329" s="55" t="s">
        <v>608</v>
      </c>
      <c r="AX329" s="55" t="s">
        <v>621</v>
      </c>
      <c r="AY329" s="55" t="s">
        <v>622</v>
      </c>
      <c r="AZ329" s="55"/>
      <c r="BA329" s="60">
        <v>0</v>
      </c>
      <c r="BB329" s="60">
        <v>8435156</v>
      </c>
      <c r="BC329" s="60">
        <v>0</v>
      </c>
      <c r="BD329" s="60">
        <v>0</v>
      </c>
      <c r="BE329" s="60">
        <v>0</v>
      </c>
      <c r="BF329" s="60">
        <v>0</v>
      </c>
      <c r="BG329" s="60">
        <v>0</v>
      </c>
      <c r="BH329" s="60">
        <v>0</v>
      </c>
      <c r="BI329" s="60">
        <v>0</v>
      </c>
      <c r="BJ329" s="60">
        <v>0</v>
      </c>
      <c r="BK329" s="60">
        <v>0</v>
      </c>
      <c r="BL329" s="60">
        <v>0</v>
      </c>
      <c r="BM329" s="60">
        <v>0</v>
      </c>
      <c r="BN329" s="55"/>
      <c r="BO329" s="56"/>
      <c r="BP329" s="55"/>
      <c r="BQ329" s="60">
        <v>0</v>
      </c>
    </row>
    <row r="330" spans="1:69" x14ac:dyDescent="0.35">
      <c r="A330" s="55">
        <v>900951033</v>
      </c>
      <c r="B330" s="55" t="s">
        <v>596</v>
      </c>
      <c r="C330" s="55"/>
      <c r="D330" s="55" t="s">
        <v>478</v>
      </c>
      <c r="E330" s="55" t="s">
        <v>478</v>
      </c>
      <c r="F330" s="55" t="s">
        <v>1230</v>
      </c>
      <c r="G330" s="55">
        <v>1</v>
      </c>
      <c r="H330" s="56">
        <v>45154</v>
      </c>
      <c r="I330" s="56">
        <v>45170</v>
      </c>
      <c r="J330" s="57">
        <v>8638698</v>
      </c>
      <c r="K330" s="58">
        <v>8638698</v>
      </c>
      <c r="L330" s="59" t="s">
        <v>598</v>
      </c>
      <c r="M330" s="59" t="s">
        <v>599</v>
      </c>
      <c r="N330" s="59" t="s">
        <v>629</v>
      </c>
      <c r="O330" s="59" t="s">
        <v>601</v>
      </c>
      <c r="P330" s="70">
        <v>0</v>
      </c>
      <c r="Q330" s="70">
        <v>0</v>
      </c>
      <c r="R330" s="55" t="s">
        <v>602</v>
      </c>
      <c r="S330" s="55" t="s">
        <v>602</v>
      </c>
      <c r="T330" s="60">
        <v>0</v>
      </c>
      <c r="U330" s="55"/>
      <c r="V330" s="55"/>
      <c r="W330" s="55"/>
      <c r="X330" s="55"/>
      <c r="Y330" s="55" t="s">
        <v>603</v>
      </c>
      <c r="Z330" s="56">
        <v>45154</v>
      </c>
      <c r="AA330" s="56">
        <v>45517</v>
      </c>
      <c r="AB330" s="56"/>
      <c r="AC330" s="56">
        <v>45530</v>
      </c>
      <c r="AD330" s="55">
        <v>277</v>
      </c>
      <c r="AE330" s="55" t="s">
        <v>624</v>
      </c>
      <c r="AF330" s="60">
        <v>8638698</v>
      </c>
      <c r="AG330" s="60">
        <v>8638698</v>
      </c>
      <c r="AH330" s="60">
        <v>0</v>
      </c>
      <c r="AI330" s="60">
        <v>0</v>
      </c>
      <c r="AJ330" s="60">
        <v>0</v>
      </c>
      <c r="AK330" s="60">
        <v>0</v>
      </c>
      <c r="AL330" s="60">
        <v>0</v>
      </c>
      <c r="AM330" s="60">
        <v>8638698</v>
      </c>
      <c r="AN330" s="55"/>
      <c r="AO330" s="55" t="s">
        <v>625</v>
      </c>
      <c r="AP330" s="55"/>
      <c r="AQ330" s="55"/>
      <c r="AR330" s="60">
        <v>0</v>
      </c>
      <c r="AS330" s="60">
        <v>0</v>
      </c>
      <c r="AT330" s="60">
        <v>8638698</v>
      </c>
      <c r="AU330" s="55" t="s">
        <v>568</v>
      </c>
      <c r="AV330" s="55" t="s">
        <v>626</v>
      </c>
      <c r="AW330" s="55" t="s">
        <v>608</v>
      </c>
      <c r="AX330" s="55" t="s">
        <v>621</v>
      </c>
      <c r="AY330" s="55" t="s">
        <v>622</v>
      </c>
      <c r="AZ330" s="55"/>
      <c r="BA330" s="60">
        <v>0</v>
      </c>
      <c r="BB330" s="60">
        <v>8638698</v>
      </c>
      <c r="BC330" s="60">
        <v>0</v>
      </c>
      <c r="BD330" s="60">
        <v>0</v>
      </c>
      <c r="BE330" s="60">
        <v>0</v>
      </c>
      <c r="BF330" s="60">
        <v>0</v>
      </c>
      <c r="BG330" s="60">
        <v>0</v>
      </c>
      <c r="BH330" s="60">
        <v>0</v>
      </c>
      <c r="BI330" s="60">
        <v>0</v>
      </c>
      <c r="BJ330" s="60">
        <v>0</v>
      </c>
      <c r="BK330" s="60">
        <v>0</v>
      </c>
      <c r="BL330" s="60">
        <v>0</v>
      </c>
      <c r="BM330" s="60">
        <v>0</v>
      </c>
      <c r="BN330" s="55"/>
      <c r="BO330" s="56"/>
      <c r="BP330" s="55"/>
      <c r="BQ330" s="60">
        <v>0</v>
      </c>
    </row>
    <row r="331" spans="1:69" x14ac:dyDescent="0.35">
      <c r="A331" s="55">
        <v>900951033</v>
      </c>
      <c r="B331" s="55" t="s">
        <v>596</v>
      </c>
      <c r="C331" s="55"/>
      <c r="D331" s="55" t="s">
        <v>411</v>
      </c>
      <c r="E331" s="55" t="s">
        <v>411</v>
      </c>
      <c r="F331" s="55" t="s">
        <v>1231</v>
      </c>
      <c r="G331" s="55">
        <v>2</v>
      </c>
      <c r="H331" s="56">
        <v>45012</v>
      </c>
      <c r="I331" s="56">
        <v>45035</v>
      </c>
      <c r="J331" s="57">
        <v>8869017</v>
      </c>
      <c r="K331" s="58">
        <v>8869017</v>
      </c>
      <c r="L331" s="59" t="s">
        <v>598</v>
      </c>
      <c r="M331" s="59" t="s">
        <v>599</v>
      </c>
      <c r="N331" s="59" t="s">
        <v>612</v>
      </c>
      <c r="O331" s="59" t="s">
        <v>601</v>
      </c>
      <c r="P331" s="70">
        <v>0</v>
      </c>
      <c r="Q331" s="70">
        <v>0</v>
      </c>
      <c r="R331" s="55" t="s">
        <v>602</v>
      </c>
      <c r="S331" s="55" t="s">
        <v>602</v>
      </c>
      <c r="T331" s="60">
        <v>0</v>
      </c>
      <c r="U331" s="55"/>
      <c r="V331" s="55"/>
      <c r="W331" s="55"/>
      <c r="X331" s="55"/>
      <c r="Y331" s="55" t="s">
        <v>603</v>
      </c>
      <c r="Z331" s="56">
        <v>45012</v>
      </c>
      <c r="AA331" s="56">
        <v>45414</v>
      </c>
      <c r="AB331" s="56"/>
      <c r="AC331" s="56">
        <v>45434</v>
      </c>
      <c r="AD331" s="55">
        <v>373</v>
      </c>
      <c r="AE331" s="55" t="s">
        <v>604</v>
      </c>
      <c r="AF331" s="60">
        <v>8859017</v>
      </c>
      <c r="AG331" s="60">
        <v>8859017</v>
      </c>
      <c r="AH331" s="60">
        <v>0</v>
      </c>
      <c r="AI331" s="60">
        <v>0</v>
      </c>
      <c r="AJ331" s="60">
        <v>0</v>
      </c>
      <c r="AK331" s="60">
        <v>0</v>
      </c>
      <c r="AL331" s="60">
        <v>0</v>
      </c>
      <c r="AM331" s="60">
        <v>8859017</v>
      </c>
      <c r="AN331" s="55"/>
      <c r="AO331" s="55" t="s">
        <v>900</v>
      </c>
      <c r="AP331" s="55" t="s">
        <v>1232</v>
      </c>
      <c r="AQ331" s="55"/>
      <c r="AR331" s="60">
        <v>0</v>
      </c>
      <c r="AS331" s="60">
        <v>0</v>
      </c>
      <c r="AT331" s="60">
        <v>8859017</v>
      </c>
      <c r="AU331" s="55" t="s">
        <v>568</v>
      </c>
      <c r="AV331" s="55" t="s">
        <v>900</v>
      </c>
      <c r="AW331" s="55" t="s">
        <v>608</v>
      </c>
      <c r="AX331" s="55" t="s">
        <v>1233</v>
      </c>
      <c r="AY331" s="55" t="s">
        <v>622</v>
      </c>
      <c r="AZ331" s="55"/>
      <c r="BA331" s="60">
        <v>0</v>
      </c>
      <c r="BB331" s="60">
        <v>8869017</v>
      </c>
      <c r="BC331" s="60">
        <v>0</v>
      </c>
      <c r="BD331" s="60">
        <v>0</v>
      </c>
      <c r="BE331" s="60">
        <v>0</v>
      </c>
      <c r="BF331" s="60">
        <v>0</v>
      </c>
      <c r="BG331" s="60">
        <v>0</v>
      </c>
      <c r="BH331" s="60">
        <v>0</v>
      </c>
      <c r="BI331" s="60">
        <v>0</v>
      </c>
      <c r="BJ331" s="60">
        <v>0</v>
      </c>
      <c r="BK331" s="60">
        <v>0</v>
      </c>
      <c r="BL331" s="60">
        <v>0</v>
      </c>
      <c r="BM331" s="60">
        <v>0</v>
      </c>
      <c r="BN331" s="55"/>
      <c r="BO331" s="56"/>
      <c r="BP331" s="55"/>
      <c r="BQ331" s="60">
        <v>0</v>
      </c>
    </row>
    <row r="332" spans="1:69" x14ac:dyDescent="0.35">
      <c r="A332" s="55">
        <v>900951033</v>
      </c>
      <c r="B332" s="55" t="s">
        <v>596</v>
      </c>
      <c r="C332" s="55"/>
      <c r="D332" s="55" t="s">
        <v>363</v>
      </c>
      <c r="E332" s="55" t="s">
        <v>363</v>
      </c>
      <c r="F332" s="55" t="s">
        <v>1234</v>
      </c>
      <c r="G332" s="55">
        <v>2</v>
      </c>
      <c r="H332" s="56">
        <v>44831</v>
      </c>
      <c r="I332" s="56">
        <v>44840</v>
      </c>
      <c r="J332" s="57">
        <v>8889358</v>
      </c>
      <c r="K332" s="58">
        <v>8889358</v>
      </c>
      <c r="L332" s="59" t="s">
        <v>598</v>
      </c>
      <c r="M332" s="59" t="s">
        <v>599</v>
      </c>
      <c r="N332" s="59" t="s">
        <v>618</v>
      </c>
      <c r="O332" s="59" t="s">
        <v>601</v>
      </c>
      <c r="P332" s="70">
        <v>0</v>
      </c>
      <c r="Q332" s="70">
        <v>0</v>
      </c>
      <c r="R332" s="55" t="s">
        <v>602</v>
      </c>
      <c r="S332" s="55" t="s">
        <v>602</v>
      </c>
      <c r="T332" s="60">
        <v>0</v>
      </c>
      <c r="U332" s="55"/>
      <c r="V332" s="55"/>
      <c r="W332" s="55"/>
      <c r="X332" s="55"/>
      <c r="Y332" s="55" t="s">
        <v>603</v>
      </c>
      <c r="Z332" s="56">
        <v>44831</v>
      </c>
      <c r="AA332" s="56">
        <v>44840</v>
      </c>
      <c r="AB332" s="56">
        <v>44840</v>
      </c>
      <c r="AC332" s="56">
        <v>44855</v>
      </c>
      <c r="AD332" s="55">
        <v>952</v>
      </c>
      <c r="AE332" s="55" t="s">
        <v>604</v>
      </c>
      <c r="AF332" s="60">
        <v>8889358</v>
      </c>
      <c r="AG332" s="60">
        <v>8889358</v>
      </c>
      <c r="AH332" s="60">
        <v>0</v>
      </c>
      <c r="AI332" s="60">
        <v>0</v>
      </c>
      <c r="AJ332" s="60">
        <v>0</v>
      </c>
      <c r="AK332" s="60">
        <v>0</v>
      </c>
      <c r="AL332" s="60">
        <v>0</v>
      </c>
      <c r="AM332" s="60">
        <v>8889358</v>
      </c>
      <c r="AN332" s="55"/>
      <c r="AO332" s="55" t="s">
        <v>1235</v>
      </c>
      <c r="AP332" s="55" t="s">
        <v>1236</v>
      </c>
      <c r="AQ332" s="55"/>
      <c r="AR332" s="60">
        <v>0</v>
      </c>
      <c r="AS332" s="60">
        <v>0</v>
      </c>
      <c r="AT332" s="60">
        <v>8889358</v>
      </c>
      <c r="AU332" s="55" t="s">
        <v>568</v>
      </c>
      <c r="AV332" s="55" t="s">
        <v>1237</v>
      </c>
      <c r="AW332" s="55" t="s">
        <v>616</v>
      </c>
      <c r="AX332" s="55"/>
      <c r="AY332" s="55" t="s">
        <v>609</v>
      </c>
      <c r="AZ332" s="55" t="s">
        <v>610</v>
      </c>
      <c r="BA332" s="60">
        <v>0</v>
      </c>
      <c r="BB332" s="60">
        <v>8889358</v>
      </c>
      <c r="BC332" s="60">
        <v>0</v>
      </c>
      <c r="BD332" s="60">
        <v>0</v>
      </c>
      <c r="BE332" s="60">
        <v>0</v>
      </c>
      <c r="BF332" s="60">
        <v>0</v>
      </c>
      <c r="BG332" s="60">
        <v>0</v>
      </c>
      <c r="BH332" s="60">
        <v>0</v>
      </c>
      <c r="BI332" s="60">
        <v>0</v>
      </c>
      <c r="BJ332" s="60">
        <v>0</v>
      </c>
      <c r="BK332" s="60">
        <v>0</v>
      </c>
      <c r="BL332" s="60">
        <v>0</v>
      </c>
      <c r="BM332" s="60">
        <v>0</v>
      </c>
      <c r="BN332" s="55"/>
      <c r="BO332" s="56"/>
      <c r="BP332" s="55"/>
      <c r="BQ332" s="60">
        <v>0</v>
      </c>
    </row>
    <row r="333" spans="1:69" x14ac:dyDescent="0.35">
      <c r="A333" s="55">
        <v>900951033</v>
      </c>
      <c r="B333" s="55" t="s">
        <v>596</v>
      </c>
      <c r="C333" s="55"/>
      <c r="D333" s="55" t="s">
        <v>265</v>
      </c>
      <c r="E333" s="55" t="s">
        <v>265</v>
      </c>
      <c r="F333" s="55" t="s">
        <v>1238</v>
      </c>
      <c r="G333" s="55">
        <v>3</v>
      </c>
      <c r="H333" s="56">
        <v>44571</v>
      </c>
      <c r="I333" s="56">
        <v>44623</v>
      </c>
      <c r="J333" s="57">
        <v>8896107</v>
      </c>
      <c r="K333" s="58">
        <v>8896107</v>
      </c>
      <c r="L333" s="59" t="s">
        <v>598</v>
      </c>
      <c r="M333" s="59" t="s">
        <v>599</v>
      </c>
      <c r="N333" s="59" t="s">
        <v>635</v>
      </c>
      <c r="O333" s="59" t="s">
        <v>601</v>
      </c>
      <c r="P333" s="70">
        <v>0</v>
      </c>
      <c r="Q333" s="70">
        <v>0</v>
      </c>
      <c r="R333" s="55" t="s">
        <v>602</v>
      </c>
      <c r="S333" s="55" t="s">
        <v>602</v>
      </c>
      <c r="T333" s="60">
        <v>0</v>
      </c>
      <c r="U333" s="55"/>
      <c r="V333" s="55"/>
      <c r="W333" s="55"/>
      <c r="X333" s="55"/>
      <c r="Y333" s="55" t="s">
        <v>603</v>
      </c>
      <c r="Z333" s="56">
        <v>44571</v>
      </c>
      <c r="AA333" s="56">
        <v>44602</v>
      </c>
      <c r="AB333" s="56">
        <v>44602</v>
      </c>
      <c r="AC333" s="56">
        <v>44609</v>
      </c>
      <c r="AD333" s="55">
        <v>1198</v>
      </c>
      <c r="AE333" s="55" t="s">
        <v>604</v>
      </c>
      <c r="AF333" s="60">
        <v>8896107</v>
      </c>
      <c r="AG333" s="60">
        <v>8896107</v>
      </c>
      <c r="AH333" s="60">
        <v>0</v>
      </c>
      <c r="AI333" s="60">
        <v>0</v>
      </c>
      <c r="AJ333" s="60">
        <v>0</v>
      </c>
      <c r="AK333" s="60">
        <v>0</v>
      </c>
      <c r="AL333" s="60">
        <v>0</v>
      </c>
      <c r="AM333" s="60">
        <v>8896107</v>
      </c>
      <c r="AN333" s="55"/>
      <c r="AO333" s="55" t="s">
        <v>1239</v>
      </c>
      <c r="AP333" s="55" t="s">
        <v>1240</v>
      </c>
      <c r="AQ333" s="55"/>
      <c r="AR333" s="60">
        <v>0</v>
      </c>
      <c r="AS333" s="60">
        <v>0</v>
      </c>
      <c r="AT333" s="60">
        <v>8896107</v>
      </c>
      <c r="AU333" s="55" t="s">
        <v>568</v>
      </c>
      <c r="AV333" s="55" t="s">
        <v>1241</v>
      </c>
      <c r="AW333" s="55" t="s">
        <v>608</v>
      </c>
      <c r="AX333" s="55"/>
      <c r="AY333" s="55" t="s">
        <v>609</v>
      </c>
      <c r="AZ333" s="55" t="s">
        <v>610</v>
      </c>
      <c r="BA333" s="60">
        <v>0</v>
      </c>
      <c r="BB333" s="60">
        <v>8896107</v>
      </c>
      <c r="BC333" s="60">
        <v>0</v>
      </c>
      <c r="BD333" s="60">
        <v>0</v>
      </c>
      <c r="BE333" s="60">
        <v>0</v>
      </c>
      <c r="BF333" s="60">
        <v>0</v>
      </c>
      <c r="BG333" s="60">
        <v>0</v>
      </c>
      <c r="BH333" s="60">
        <v>0</v>
      </c>
      <c r="BI333" s="60">
        <v>0</v>
      </c>
      <c r="BJ333" s="60">
        <v>0</v>
      </c>
      <c r="BK333" s="60">
        <v>0</v>
      </c>
      <c r="BL333" s="60">
        <v>0</v>
      </c>
      <c r="BM333" s="60">
        <v>0</v>
      </c>
      <c r="BN333" s="55"/>
      <c r="BO333" s="56"/>
      <c r="BP333" s="55"/>
      <c r="BQ333" s="60">
        <v>0</v>
      </c>
    </row>
    <row r="334" spans="1:69" x14ac:dyDescent="0.35">
      <c r="A334" s="55">
        <v>900951033</v>
      </c>
      <c r="B334" s="55" t="s">
        <v>596</v>
      </c>
      <c r="C334" s="55"/>
      <c r="D334" s="55" t="s">
        <v>517</v>
      </c>
      <c r="E334" s="55" t="s">
        <v>517</v>
      </c>
      <c r="F334" s="55" t="s">
        <v>1242</v>
      </c>
      <c r="G334" s="55">
        <v>1</v>
      </c>
      <c r="H334" s="56">
        <v>45259</v>
      </c>
      <c r="I334" s="56">
        <v>45264</v>
      </c>
      <c r="J334" s="57">
        <v>8903143</v>
      </c>
      <c r="K334" s="58">
        <v>8903143</v>
      </c>
      <c r="L334" s="59" t="s">
        <v>598</v>
      </c>
      <c r="M334" s="59" t="s">
        <v>599</v>
      </c>
      <c r="N334" s="59" t="s">
        <v>612</v>
      </c>
      <c r="O334" s="59" t="s">
        <v>601</v>
      </c>
      <c r="P334" s="70">
        <v>0</v>
      </c>
      <c r="Q334" s="70">
        <v>0</v>
      </c>
      <c r="R334" s="55" t="s">
        <v>602</v>
      </c>
      <c r="S334" s="55" t="s">
        <v>602</v>
      </c>
      <c r="T334" s="60">
        <v>0</v>
      </c>
      <c r="U334" s="55"/>
      <c r="V334" s="55"/>
      <c r="W334" s="55"/>
      <c r="X334" s="55"/>
      <c r="Y334" s="55" t="s">
        <v>603</v>
      </c>
      <c r="Z334" s="56">
        <v>45259</v>
      </c>
      <c r="AA334" s="56">
        <v>45475</v>
      </c>
      <c r="AB334" s="56"/>
      <c r="AC334" s="56">
        <v>45502</v>
      </c>
      <c r="AD334" s="55">
        <v>305</v>
      </c>
      <c r="AE334" s="55" t="s">
        <v>624</v>
      </c>
      <c r="AF334" s="60">
        <v>8903143</v>
      </c>
      <c r="AG334" s="60">
        <v>8903143</v>
      </c>
      <c r="AH334" s="60">
        <v>0</v>
      </c>
      <c r="AI334" s="60">
        <v>0</v>
      </c>
      <c r="AJ334" s="60">
        <v>0</v>
      </c>
      <c r="AK334" s="60">
        <v>0</v>
      </c>
      <c r="AL334" s="60">
        <v>0</v>
      </c>
      <c r="AM334" s="60">
        <v>8903143</v>
      </c>
      <c r="AN334" s="55"/>
      <c r="AO334" s="55" t="s">
        <v>1243</v>
      </c>
      <c r="AP334" s="55"/>
      <c r="AQ334" s="55"/>
      <c r="AR334" s="60">
        <v>0</v>
      </c>
      <c r="AS334" s="60">
        <v>0</v>
      </c>
      <c r="AT334" s="60">
        <v>8903143</v>
      </c>
      <c r="AU334" s="55" t="s">
        <v>568</v>
      </c>
      <c r="AV334" s="55" t="s">
        <v>1244</v>
      </c>
      <c r="AW334" s="55" t="s">
        <v>608</v>
      </c>
      <c r="AX334" s="55" t="s">
        <v>621</v>
      </c>
      <c r="AY334" s="55" t="s">
        <v>622</v>
      </c>
      <c r="AZ334" s="55"/>
      <c r="BA334" s="60">
        <v>0</v>
      </c>
      <c r="BB334" s="60">
        <v>8903143</v>
      </c>
      <c r="BC334" s="60">
        <v>0</v>
      </c>
      <c r="BD334" s="60">
        <v>0</v>
      </c>
      <c r="BE334" s="60">
        <v>0</v>
      </c>
      <c r="BF334" s="60">
        <v>0</v>
      </c>
      <c r="BG334" s="60">
        <v>0</v>
      </c>
      <c r="BH334" s="60">
        <v>0</v>
      </c>
      <c r="BI334" s="60">
        <v>0</v>
      </c>
      <c r="BJ334" s="60">
        <v>0</v>
      </c>
      <c r="BK334" s="60">
        <v>0</v>
      </c>
      <c r="BL334" s="60">
        <v>0</v>
      </c>
      <c r="BM334" s="60">
        <v>0</v>
      </c>
      <c r="BN334" s="55"/>
      <c r="BO334" s="56"/>
      <c r="BP334" s="55"/>
      <c r="BQ334" s="60">
        <v>0</v>
      </c>
    </row>
    <row r="335" spans="1:69" x14ac:dyDescent="0.35">
      <c r="A335" s="55">
        <v>900951033</v>
      </c>
      <c r="B335" s="55" t="s">
        <v>596</v>
      </c>
      <c r="C335" s="55"/>
      <c r="D335" s="55" t="s">
        <v>350</v>
      </c>
      <c r="E335" s="55" t="s">
        <v>350</v>
      </c>
      <c r="F335" s="55" t="s">
        <v>1245</v>
      </c>
      <c r="G335" s="55">
        <v>2</v>
      </c>
      <c r="H335" s="56">
        <v>44762</v>
      </c>
      <c r="I335" s="56">
        <v>44785</v>
      </c>
      <c r="J335" s="57">
        <v>9118875</v>
      </c>
      <c r="K335" s="58">
        <v>9118875</v>
      </c>
      <c r="L335" s="59" t="s">
        <v>598</v>
      </c>
      <c r="M335" s="59" t="s">
        <v>599</v>
      </c>
      <c r="N335" s="59" t="s">
        <v>612</v>
      </c>
      <c r="O335" s="59" t="s">
        <v>601</v>
      </c>
      <c r="P335" s="70">
        <v>0</v>
      </c>
      <c r="Q335" s="70">
        <v>0</v>
      </c>
      <c r="R335" s="55" t="s">
        <v>602</v>
      </c>
      <c r="S335" s="55" t="s">
        <v>602</v>
      </c>
      <c r="T335" s="60">
        <v>0</v>
      </c>
      <c r="U335" s="55"/>
      <c r="V335" s="55"/>
      <c r="W335" s="55"/>
      <c r="X335" s="55"/>
      <c r="Y335" s="55" t="s">
        <v>603</v>
      </c>
      <c r="Z335" s="56">
        <v>44762</v>
      </c>
      <c r="AA335" s="56">
        <v>44785</v>
      </c>
      <c r="AB335" s="56">
        <v>44785</v>
      </c>
      <c r="AC335" s="56">
        <v>44797</v>
      </c>
      <c r="AD335" s="55">
        <v>1010</v>
      </c>
      <c r="AE335" s="55" t="s">
        <v>604</v>
      </c>
      <c r="AF335" s="60">
        <v>9118875</v>
      </c>
      <c r="AG335" s="60">
        <v>9118875</v>
      </c>
      <c r="AH335" s="60">
        <v>0</v>
      </c>
      <c r="AI335" s="60">
        <v>0</v>
      </c>
      <c r="AJ335" s="60">
        <v>0</v>
      </c>
      <c r="AK335" s="60">
        <v>0</v>
      </c>
      <c r="AL335" s="60">
        <v>0</v>
      </c>
      <c r="AM335" s="60">
        <v>9118875</v>
      </c>
      <c r="AN335" s="55"/>
      <c r="AO335" s="55" t="s">
        <v>1246</v>
      </c>
      <c r="AP335" s="55" t="s">
        <v>1247</v>
      </c>
      <c r="AQ335" s="55"/>
      <c r="AR335" s="60">
        <v>0</v>
      </c>
      <c r="AS335" s="60">
        <v>0</v>
      </c>
      <c r="AT335" s="60">
        <v>9118875</v>
      </c>
      <c r="AU335" s="55" t="s">
        <v>568</v>
      </c>
      <c r="AV335" s="55" t="s">
        <v>1248</v>
      </c>
      <c r="AW335" s="55" t="s">
        <v>616</v>
      </c>
      <c r="AX335" s="55"/>
      <c r="AY335" s="55" t="s">
        <v>609</v>
      </c>
      <c r="AZ335" s="55" t="s">
        <v>610</v>
      </c>
      <c r="BA335" s="60">
        <v>0</v>
      </c>
      <c r="BB335" s="60">
        <v>9118875</v>
      </c>
      <c r="BC335" s="60">
        <v>0</v>
      </c>
      <c r="BD335" s="60">
        <v>0</v>
      </c>
      <c r="BE335" s="60">
        <v>0</v>
      </c>
      <c r="BF335" s="60">
        <v>0</v>
      </c>
      <c r="BG335" s="60">
        <v>0</v>
      </c>
      <c r="BH335" s="60">
        <v>0</v>
      </c>
      <c r="BI335" s="60">
        <v>0</v>
      </c>
      <c r="BJ335" s="60">
        <v>0</v>
      </c>
      <c r="BK335" s="60">
        <v>0</v>
      </c>
      <c r="BL335" s="60">
        <v>0</v>
      </c>
      <c r="BM335" s="60">
        <v>0</v>
      </c>
      <c r="BN335" s="55"/>
      <c r="BO335" s="56"/>
      <c r="BP335" s="55"/>
      <c r="BQ335" s="60">
        <v>0</v>
      </c>
    </row>
    <row r="336" spans="1:69" x14ac:dyDescent="0.35">
      <c r="A336" s="55">
        <v>900951033</v>
      </c>
      <c r="B336" s="55" t="s">
        <v>596</v>
      </c>
      <c r="C336" s="55"/>
      <c r="D336" s="55" t="s">
        <v>256</v>
      </c>
      <c r="E336" s="55" t="s">
        <v>256</v>
      </c>
      <c r="F336" s="55" t="s">
        <v>1249</v>
      </c>
      <c r="G336" s="55">
        <v>3</v>
      </c>
      <c r="H336" s="56">
        <v>44457</v>
      </c>
      <c r="I336" s="56">
        <v>44488</v>
      </c>
      <c r="J336" s="57">
        <v>9162192</v>
      </c>
      <c r="K336" s="58">
        <v>9162192</v>
      </c>
      <c r="L336" s="59" t="s">
        <v>598</v>
      </c>
      <c r="M336" s="59" t="s">
        <v>599</v>
      </c>
      <c r="N336" s="59" t="s">
        <v>612</v>
      </c>
      <c r="O336" s="59" t="s">
        <v>601</v>
      </c>
      <c r="P336" s="70">
        <v>0</v>
      </c>
      <c r="Q336" s="70">
        <v>0</v>
      </c>
      <c r="R336" s="55" t="s">
        <v>602</v>
      </c>
      <c r="S336" s="55" t="s">
        <v>602</v>
      </c>
      <c r="T336" s="60">
        <v>0</v>
      </c>
      <c r="U336" s="55"/>
      <c r="V336" s="55"/>
      <c r="W336" s="55"/>
      <c r="X336" s="55"/>
      <c r="Y336" s="55" t="s">
        <v>603</v>
      </c>
      <c r="Z336" s="56">
        <v>44457</v>
      </c>
      <c r="AA336" s="56">
        <v>44492</v>
      </c>
      <c r="AB336" s="56">
        <v>44492</v>
      </c>
      <c r="AC336" s="56">
        <v>44494</v>
      </c>
      <c r="AD336" s="55">
        <v>1313</v>
      </c>
      <c r="AE336" s="55" t="s">
        <v>604</v>
      </c>
      <c r="AF336" s="60">
        <v>9162192</v>
      </c>
      <c r="AG336" s="60">
        <v>9162192</v>
      </c>
      <c r="AH336" s="60">
        <v>0</v>
      </c>
      <c r="AI336" s="60">
        <v>0</v>
      </c>
      <c r="AJ336" s="60">
        <v>0</v>
      </c>
      <c r="AK336" s="60">
        <v>0</v>
      </c>
      <c r="AL336" s="60">
        <v>0</v>
      </c>
      <c r="AM336" s="60">
        <v>9162192</v>
      </c>
      <c r="AN336" s="55"/>
      <c r="AO336" s="55" t="s">
        <v>1250</v>
      </c>
      <c r="AP336" s="55" t="s">
        <v>1251</v>
      </c>
      <c r="AQ336" s="55"/>
      <c r="AR336" s="60">
        <v>0</v>
      </c>
      <c r="AS336" s="60">
        <v>0</v>
      </c>
      <c r="AT336" s="60">
        <v>9162192</v>
      </c>
      <c r="AU336" s="55" t="s">
        <v>568</v>
      </c>
      <c r="AV336" s="55" t="s">
        <v>1252</v>
      </c>
      <c r="AW336" s="55" t="s">
        <v>608</v>
      </c>
      <c r="AX336" s="55"/>
      <c r="AY336" s="55" t="s">
        <v>609</v>
      </c>
      <c r="AZ336" s="55" t="s">
        <v>610</v>
      </c>
      <c r="BA336" s="60">
        <v>0</v>
      </c>
      <c r="BB336" s="60">
        <v>9162192</v>
      </c>
      <c r="BC336" s="60">
        <v>0</v>
      </c>
      <c r="BD336" s="60">
        <v>0</v>
      </c>
      <c r="BE336" s="60">
        <v>0</v>
      </c>
      <c r="BF336" s="60">
        <v>0</v>
      </c>
      <c r="BG336" s="60">
        <v>0</v>
      </c>
      <c r="BH336" s="60">
        <v>0</v>
      </c>
      <c r="BI336" s="60">
        <v>0</v>
      </c>
      <c r="BJ336" s="60">
        <v>0</v>
      </c>
      <c r="BK336" s="60">
        <v>0</v>
      </c>
      <c r="BL336" s="60">
        <v>0</v>
      </c>
      <c r="BM336" s="60">
        <v>0</v>
      </c>
      <c r="BN336" s="55"/>
      <c r="BO336" s="56"/>
      <c r="BP336" s="55"/>
      <c r="BQ336" s="60">
        <v>0</v>
      </c>
    </row>
    <row r="337" spans="1:69" x14ac:dyDescent="0.35">
      <c r="A337" s="55">
        <v>900951033</v>
      </c>
      <c r="B337" s="55" t="s">
        <v>596</v>
      </c>
      <c r="C337" s="55"/>
      <c r="D337" s="55" t="s">
        <v>328</v>
      </c>
      <c r="E337" s="55" t="s">
        <v>328</v>
      </c>
      <c r="F337" s="55" t="s">
        <v>1253</v>
      </c>
      <c r="G337" s="55">
        <v>3</v>
      </c>
      <c r="H337" s="56">
        <v>44697</v>
      </c>
      <c r="I337" s="56">
        <v>44743</v>
      </c>
      <c r="J337" s="57">
        <v>9307580</v>
      </c>
      <c r="K337" s="58">
        <v>9307580</v>
      </c>
      <c r="L337" s="59" t="s">
        <v>598</v>
      </c>
      <c r="M337" s="59" t="s">
        <v>599</v>
      </c>
      <c r="N337" s="59" t="s">
        <v>618</v>
      </c>
      <c r="O337" s="59" t="s">
        <v>601</v>
      </c>
      <c r="P337" s="70">
        <v>0</v>
      </c>
      <c r="Q337" s="70">
        <v>0</v>
      </c>
      <c r="R337" s="55" t="s">
        <v>602</v>
      </c>
      <c r="S337" s="55" t="s">
        <v>602</v>
      </c>
      <c r="T337" s="60">
        <v>0</v>
      </c>
      <c r="U337" s="55"/>
      <c r="V337" s="55"/>
      <c r="W337" s="55"/>
      <c r="X337" s="55"/>
      <c r="Y337" s="55" t="s">
        <v>603</v>
      </c>
      <c r="Z337" s="56">
        <v>44697</v>
      </c>
      <c r="AA337" s="56">
        <v>44743</v>
      </c>
      <c r="AB337" s="56">
        <v>44743</v>
      </c>
      <c r="AC337" s="56">
        <v>44767</v>
      </c>
      <c r="AD337" s="55">
        <v>1040</v>
      </c>
      <c r="AE337" s="55" t="s">
        <v>604</v>
      </c>
      <c r="AF337" s="60">
        <v>9307580</v>
      </c>
      <c r="AG337" s="60">
        <v>9307580</v>
      </c>
      <c r="AH337" s="60">
        <v>0</v>
      </c>
      <c r="AI337" s="60">
        <v>0</v>
      </c>
      <c r="AJ337" s="60">
        <v>0</v>
      </c>
      <c r="AK337" s="60">
        <v>0</v>
      </c>
      <c r="AL337" s="60">
        <v>0</v>
      </c>
      <c r="AM337" s="60">
        <v>9307580</v>
      </c>
      <c r="AN337" s="55"/>
      <c r="AO337" s="55" t="s">
        <v>1254</v>
      </c>
      <c r="AP337" s="55" t="s">
        <v>1255</v>
      </c>
      <c r="AQ337" s="55"/>
      <c r="AR337" s="60">
        <v>0</v>
      </c>
      <c r="AS337" s="60">
        <v>0</v>
      </c>
      <c r="AT337" s="60">
        <v>9307580</v>
      </c>
      <c r="AU337" s="55" t="s">
        <v>568</v>
      </c>
      <c r="AV337" s="55" t="s">
        <v>1256</v>
      </c>
      <c r="AW337" s="55" t="s">
        <v>616</v>
      </c>
      <c r="AX337" s="55"/>
      <c r="AY337" s="55" t="s">
        <v>609</v>
      </c>
      <c r="AZ337" s="55" t="s">
        <v>610</v>
      </c>
      <c r="BA337" s="60">
        <v>0</v>
      </c>
      <c r="BB337" s="60">
        <v>9307580</v>
      </c>
      <c r="BC337" s="60">
        <v>0</v>
      </c>
      <c r="BD337" s="60">
        <v>0</v>
      </c>
      <c r="BE337" s="60">
        <v>0</v>
      </c>
      <c r="BF337" s="60">
        <v>0</v>
      </c>
      <c r="BG337" s="60">
        <v>0</v>
      </c>
      <c r="BH337" s="60">
        <v>0</v>
      </c>
      <c r="BI337" s="60">
        <v>0</v>
      </c>
      <c r="BJ337" s="60">
        <v>0</v>
      </c>
      <c r="BK337" s="60">
        <v>0</v>
      </c>
      <c r="BL337" s="60">
        <v>0</v>
      </c>
      <c r="BM337" s="60">
        <v>0</v>
      </c>
      <c r="BN337" s="55"/>
      <c r="BO337" s="56"/>
      <c r="BP337" s="55"/>
      <c r="BQ337" s="60">
        <v>0</v>
      </c>
    </row>
    <row r="338" spans="1:69" x14ac:dyDescent="0.35">
      <c r="A338" s="55">
        <v>900951033</v>
      </c>
      <c r="B338" s="55" t="s">
        <v>596</v>
      </c>
      <c r="C338" s="55"/>
      <c r="D338" s="55" t="s">
        <v>330</v>
      </c>
      <c r="E338" s="55" t="s">
        <v>330</v>
      </c>
      <c r="F338" s="55" t="s">
        <v>1257</v>
      </c>
      <c r="G338" s="55">
        <v>3</v>
      </c>
      <c r="H338" s="56">
        <v>44710</v>
      </c>
      <c r="I338" s="56">
        <v>44733</v>
      </c>
      <c r="J338" s="57">
        <v>9386741</v>
      </c>
      <c r="K338" s="58">
        <v>9386741</v>
      </c>
      <c r="L338" s="59" t="s">
        <v>598</v>
      </c>
      <c r="M338" s="59" t="s">
        <v>599</v>
      </c>
      <c r="N338" s="59" t="s">
        <v>618</v>
      </c>
      <c r="O338" s="59" t="s">
        <v>601</v>
      </c>
      <c r="P338" s="70">
        <v>0</v>
      </c>
      <c r="Q338" s="70">
        <v>0</v>
      </c>
      <c r="R338" s="55" t="s">
        <v>602</v>
      </c>
      <c r="S338" s="55" t="s">
        <v>602</v>
      </c>
      <c r="T338" s="60">
        <v>0</v>
      </c>
      <c r="U338" s="55"/>
      <c r="V338" s="55"/>
      <c r="W338" s="55"/>
      <c r="X338" s="55"/>
      <c r="Y338" s="55" t="s">
        <v>603</v>
      </c>
      <c r="Z338" s="56">
        <v>44710</v>
      </c>
      <c r="AA338" s="56">
        <v>44733</v>
      </c>
      <c r="AB338" s="56">
        <v>44915</v>
      </c>
      <c r="AC338" s="56">
        <v>44734</v>
      </c>
      <c r="AD338" s="55">
        <v>1073</v>
      </c>
      <c r="AE338" s="55" t="s">
        <v>604</v>
      </c>
      <c r="AF338" s="60">
        <v>9386741</v>
      </c>
      <c r="AG338" s="60">
        <v>9386741</v>
      </c>
      <c r="AH338" s="60">
        <v>0</v>
      </c>
      <c r="AI338" s="60">
        <v>0</v>
      </c>
      <c r="AJ338" s="60">
        <v>0</v>
      </c>
      <c r="AK338" s="60">
        <v>0</v>
      </c>
      <c r="AL338" s="60">
        <v>0</v>
      </c>
      <c r="AM338" s="60">
        <v>9386741</v>
      </c>
      <c r="AN338" s="55"/>
      <c r="AO338" s="55" t="s">
        <v>660</v>
      </c>
      <c r="AP338" s="55" t="s">
        <v>1258</v>
      </c>
      <c r="AQ338" s="55"/>
      <c r="AR338" s="60">
        <v>0</v>
      </c>
      <c r="AS338" s="60">
        <v>0</v>
      </c>
      <c r="AT338" s="60">
        <v>9386741</v>
      </c>
      <c r="AU338" s="55" t="s">
        <v>568</v>
      </c>
      <c r="AV338" s="55" t="s">
        <v>1259</v>
      </c>
      <c r="AW338" s="55" t="s">
        <v>616</v>
      </c>
      <c r="AX338" s="55"/>
      <c r="AY338" s="55" t="s">
        <v>609</v>
      </c>
      <c r="AZ338" s="55" t="s">
        <v>610</v>
      </c>
      <c r="BA338" s="60">
        <v>0</v>
      </c>
      <c r="BB338" s="60">
        <v>9386741</v>
      </c>
      <c r="BC338" s="60">
        <v>0</v>
      </c>
      <c r="BD338" s="60">
        <v>0</v>
      </c>
      <c r="BE338" s="60">
        <v>0</v>
      </c>
      <c r="BF338" s="60">
        <v>0</v>
      </c>
      <c r="BG338" s="60">
        <v>0</v>
      </c>
      <c r="BH338" s="60">
        <v>0</v>
      </c>
      <c r="BI338" s="60">
        <v>0</v>
      </c>
      <c r="BJ338" s="60">
        <v>0</v>
      </c>
      <c r="BK338" s="60">
        <v>0</v>
      </c>
      <c r="BL338" s="60">
        <v>0</v>
      </c>
      <c r="BM338" s="60">
        <v>0</v>
      </c>
      <c r="BN338" s="55"/>
      <c r="BO338" s="56"/>
      <c r="BP338" s="55"/>
      <c r="BQ338" s="60">
        <v>0</v>
      </c>
    </row>
    <row r="339" spans="1:69" x14ac:dyDescent="0.35">
      <c r="A339" s="55">
        <v>900951033</v>
      </c>
      <c r="B339" s="55" t="s">
        <v>596</v>
      </c>
      <c r="C339" s="55"/>
      <c r="D339" s="55" t="s">
        <v>98</v>
      </c>
      <c r="E339" s="55" t="s">
        <v>98</v>
      </c>
      <c r="F339" s="55" t="s">
        <v>1260</v>
      </c>
      <c r="G339" s="55">
        <v>6</v>
      </c>
      <c r="H339" s="56">
        <v>43473</v>
      </c>
      <c r="I339" s="56">
        <v>43482</v>
      </c>
      <c r="J339" s="57">
        <v>9398546</v>
      </c>
      <c r="K339" s="58">
        <v>9398546</v>
      </c>
      <c r="L339" s="59" t="s">
        <v>598</v>
      </c>
      <c r="M339" s="59" t="s">
        <v>599</v>
      </c>
      <c r="N339" s="59" t="s">
        <v>629</v>
      </c>
      <c r="O339" s="59" t="s">
        <v>601</v>
      </c>
      <c r="P339" s="70">
        <v>0</v>
      </c>
      <c r="Q339" s="70">
        <v>0</v>
      </c>
      <c r="R339" s="55" t="s">
        <v>602</v>
      </c>
      <c r="S339" s="55" t="s">
        <v>602</v>
      </c>
      <c r="T339" s="60">
        <v>0</v>
      </c>
      <c r="U339" s="55"/>
      <c r="V339" s="55"/>
      <c r="W339" s="55"/>
      <c r="X339" s="55"/>
      <c r="Y339" s="55" t="s">
        <v>603</v>
      </c>
      <c r="Z339" s="56">
        <v>43473</v>
      </c>
      <c r="AA339" s="56">
        <v>43482</v>
      </c>
      <c r="AB339" s="56">
        <v>44915</v>
      </c>
      <c r="AC339" s="56">
        <v>43489</v>
      </c>
      <c r="AD339" s="55">
        <v>2318</v>
      </c>
      <c r="AE339" s="55" t="s">
        <v>604</v>
      </c>
      <c r="AF339" s="60">
        <v>9398546</v>
      </c>
      <c r="AG339" s="60">
        <v>9398546</v>
      </c>
      <c r="AH339" s="60">
        <v>0</v>
      </c>
      <c r="AI339" s="60">
        <v>0</v>
      </c>
      <c r="AJ339" s="60">
        <v>0</v>
      </c>
      <c r="AK339" s="60">
        <v>0</v>
      </c>
      <c r="AL339" s="60">
        <v>0</v>
      </c>
      <c r="AM339" s="60">
        <v>9398546</v>
      </c>
      <c r="AN339" s="55"/>
      <c r="AO339" s="55" t="s">
        <v>660</v>
      </c>
      <c r="AP339" s="55" t="s">
        <v>1261</v>
      </c>
      <c r="AQ339" s="55"/>
      <c r="AR339" s="60">
        <v>0</v>
      </c>
      <c r="AS339" s="60">
        <v>0</v>
      </c>
      <c r="AT339" s="60">
        <v>9398546</v>
      </c>
      <c r="AU339" s="55" t="s">
        <v>568</v>
      </c>
      <c r="AV339" s="55" t="s">
        <v>1262</v>
      </c>
      <c r="AW339" s="55" t="s">
        <v>616</v>
      </c>
      <c r="AX339" s="55"/>
      <c r="AY339" s="55" t="s">
        <v>609</v>
      </c>
      <c r="AZ339" s="55" t="s">
        <v>610</v>
      </c>
      <c r="BA339" s="60">
        <v>0</v>
      </c>
      <c r="BB339" s="60">
        <v>9398546</v>
      </c>
      <c r="BC339" s="60">
        <v>0</v>
      </c>
      <c r="BD339" s="60">
        <v>0</v>
      </c>
      <c r="BE339" s="60">
        <v>0</v>
      </c>
      <c r="BF339" s="60">
        <v>0</v>
      </c>
      <c r="BG339" s="60">
        <v>0</v>
      </c>
      <c r="BH339" s="60">
        <v>0</v>
      </c>
      <c r="BI339" s="60">
        <v>0</v>
      </c>
      <c r="BJ339" s="60">
        <v>0</v>
      </c>
      <c r="BK339" s="60">
        <v>0</v>
      </c>
      <c r="BL339" s="60">
        <v>0</v>
      </c>
      <c r="BM339" s="60">
        <v>0</v>
      </c>
      <c r="BN339" s="55"/>
      <c r="BO339" s="56"/>
      <c r="BP339" s="55"/>
      <c r="BQ339" s="60">
        <v>0</v>
      </c>
    </row>
    <row r="340" spans="1:69" x14ac:dyDescent="0.35">
      <c r="A340" s="55">
        <v>900951033</v>
      </c>
      <c r="B340" s="55" t="s">
        <v>596</v>
      </c>
      <c r="C340" s="55"/>
      <c r="D340" s="55" t="s">
        <v>311</v>
      </c>
      <c r="E340" s="55" t="s">
        <v>311</v>
      </c>
      <c r="F340" s="55" t="s">
        <v>1263</v>
      </c>
      <c r="G340" s="55">
        <v>3</v>
      </c>
      <c r="H340" s="56">
        <v>44649</v>
      </c>
      <c r="I340" s="56">
        <v>44662</v>
      </c>
      <c r="J340" s="57">
        <v>9540889</v>
      </c>
      <c r="K340" s="58">
        <v>9540889</v>
      </c>
      <c r="L340" s="59" t="s">
        <v>598</v>
      </c>
      <c r="M340" s="59" t="s">
        <v>599</v>
      </c>
      <c r="N340" s="59" t="s">
        <v>629</v>
      </c>
      <c r="O340" s="59" t="s">
        <v>601</v>
      </c>
      <c r="P340" s="70">
        <v>0</v>
      </c>
      <c r="Q340" s="70">
        <v>0</v>
      </c>
      <c r="R340" s="55" t="s">
        <v>602</v>
      </c>
      <c r="S340" s="55" t="s">
        <v>602</v>
      </c>
      <c r="T340" s="60">
        <v>0</v>
      </c>
      <c r="U340" s="55"/>
      <c r="V340" s="55"/>
      <c r="W340" s="55"/>
      <c r="X340" s="55"/>
      <c r="Y340" s="55" t="s">
        <v>603</v>
      </c>
      <c r="Z340" s="56">
        <v>44649</v>
      </c>
      <c r="AA340" s="56">
        <v>44662</v>
      </c>
      <c r="AB340" s="56">
        <v>44662</v>
      </c>
      <c r="AC340" s="56">
        <v>44663</v>
      </c>
      <c r="AD340" s="55">
        <v>1144</v>
      </c>
      <c r="AE340" s="55" t="s">
        <v>604</v>
      </c>
      <c r="AF340" s="60">
        <v>9540889</v>
      </c>
      <c r="AG340" s="60">
        <v>9540889</v>
      </c>
      <c r="AH340" s="60">
        <v>0</v>
      </c>
      <c r="AI340" s="60">
        <v>0</v>
      </c>
      <c r="AJ340" s="60">
        <v>0</v>
      </c>
      <c r="AK340" s="60">
        <v>0</v>
      </c>
      <c r="AL340" s="60">
        <v>0</v>
      </c>
      <c r="AM340" s="60">
        <v>9540889</v>
      </c>
      <c r="AN340" s="55"/>
      <c r="AO340" s="55" t="s">
        <v>926</v>
      </c>
      <c r="AP340" s="55" t="s">
        <v>927</v>
      </c>
      <c r="AQ340" s="55"/>
      <c r="AR340" s="60">
        <v>0</v>
      </c>
      <c r="AS340" s="60">
        <v>0</v>
      </c>
      <c r="AT340" s="60">
        <v>9540889</v>
      </c>
      <c r="AU340" s="55" t="s">
        <v>568</v>
      </c>
      <c r="AV340" s="55" t="s">
        <v>928</v>
      </c>
      <c r="AW340" s="55" t="s">
        <v>616</v>
      </c>
      <c r="AX340" s="55"/>
      <c r="AY340" s="55" t="s">
        <v>609</v>
      </c>
      <c r="AZ340" s="55" t="s">
        <v>610</v>
      </c>
      <c r="BA340" s="60">
        <v>0</v>
      </c>
      <c r="BB340" s="60">
        <v>9540889</v>
      </c>
      <c r="BC340" s="60">
        <v>0</v>
      </c>
      <c r="BD340" s="60">
        <v>0</v>
      </c>
      <c r="BE340" s="60">
        <v>0</v>
      </c>
      <c r="BF340" s="60">
        <v>0</v>
      </c>
      <c r="BG340" s="60">
        <v>0</v>
      </c>
      <c r="BH340" s="60">
        <v>0</v>
      </c>
      <c r="BI340" s="60">
        <v>0</v>
      </c>
      <c r="BJ340" s="60">
        <v>0</v>
      </c>
      <c r="BK340" s="60">
        <v>0</v>
      </c>
      <c r="BL340" s="60">
        <v>0</v>
      </c>
      <c r="BM340" s="60">
        <v>0</v>
      </c>
      <c r="BN340" s="55"/>
      <c r="BO340" s="56"/>
      <c r="BP340" s="55"/>
      <c r="BQ340" s="60">
        <v>0</v>
      </c>
    </row>
    <row r="341" spans="1:69" x14ac:dyDescent="0.35">
      <c r="A341" s="55">
        <v>900951033</v>
      </c>
      <c r="B341" s="55" t="s">
        <v>596</v>
      </c>
      <c r="C341" s="55"/>
      <c r="D341" s="55" t="s">
        <v>373</v>
      </c>
      <c r="E341" s="55" t="s">
        <v>373</v>
      </c>
      <c r="F341" s="55" t="s">
        <v>1264</v>
      </c>
      <c r="G341" s="55">
        <v>2</v>
      </c>
      <c r="H341" s="56">
        <v>44884</v>
      </c>
      <c r="I341" s="56">
        <v>44900</v>
      </c>
      <c r="J341" s="57">
        <v>9584101</v>
      </c>
      <c r="K341" s="58">
        <v>9584101</v>
      </c>
      <c r="L341" s="59" t="s">
        <v>598</v>
      </c>
      <c r="M341" s="59" t="s">
        <v>599</v>
      </c>
      <c r="N341" s="59" t="s">
        <v>629</v>
      </c>
      <c r="O341" s="59" t="s">
        <v>601</v>
      </c>
      <c r="P341" s="70">
        <v>0</v>
      </c>
      <c r="Q341" s="70">
        <v>0</v>
      </c>
      <c r="R341" s="55" t="s">
        <v>602</v>
      </c>
      <c r="S341" s="55" t="s">
        <v>602</v>
      </c>
      <c r="T341" s="60">
        <v>0</v>
      </c>
      <c r="U341" s="55"/>
      <c r="V341" s="55"/>
      <c r="W341" s="55"/>
      <c r="X341" s="55"/>
      <c r="Y341" s="55" t="s">
        <v>603</v>
      </c>
      <c r="Z341" s="56">
        <v>44884</v>
      </c>
      <c r="AA341" s="56">
        <v>44900</v>
      </c>
      <c r="AB341" s="56">
        <v>44900</v>
      </c>
      <c r="AC341" s="56">
        <v>44916</v>
      </c>
      <c r="AD341" s="55">
        <v>891</v>
      </c>
      <c r="AE341" s="55" t="s">
        <v>604</v>
      </c>
      <c r="AF341" s="60">
        <v>9584101</v>
      </c>
      <c r="AG341" s="60">
        <v>9584101</v>
      </c>
      <c r="AH341" s="60">
        <v>0</v>
      </c>
      <c r="AI341" s="60">
        <v>0</v>
      </c>
      <c r="AJ341" s="60">
        <v>0</v>
      </c>
      <c r="AK341" s="60">
        <v>0</v>
      </c>
      <c r="AL341" s="60">
        <v>0</v>
      </c>
      <c r="AM341" s="60">
        <v>9584101</v>
      </c>
      <c r="AN341" s="55"/>
      <c r="AO341" s="55" t="s">
        <v>1265</v>
      </c>
      <c r="AP341" s="55" t="s">
        <v>1266</v>
      </c>
      <c r="AQ341" s="55"/>
      <c r="AR341" s="60">
        <v>0</v>
      </c>
      <c r="AS341" s="60">
        <v>0</v>
      </c>
      <c r="AT341" s="60">
        <v>9584101</v>
      </c>
      <c r="AU341" s="55" t="s">
        <v>568</v>
      </c>
      <c r="AV341" s="55" t="s">
        <v>1267</v>
      </c>
      <c r="AW341" s="55" t="s">
        <v>616</v>
      </c>
      <c r="AX341" s="55"/>
      <c r="AY341" s="55" t="s">
        <v>609</v>
      </c>
      <c r="AZ341" s="55" t="s">
        <v>610</v>
      </c>
      <c r="BA341" s="60">
        <v>0</v>
      </c>
      <c r="BB341" s="60">
        <v>9584101</v>
      </c>
      <c r="BC341" s="60">
        <v>0</v>
      </c>
      <c r="BD341" s="60">
        <v>0</v>
      </c>
      <c r="BE341" s="60">
        <v>0</v>
      </c>
      <c r="BF341" s="60">
        <v>0</v>
      </c>
      <c r="BG341" s="60">
        <v>0</v>
      </c>
      <c r="BH341" s="60">
        <v>0</v>
      </c>
      <c r="BI341" s="60">
        <v>0</v>
      </c>
      <c r="BJ341" s="60">
        <v>0</v>
      </c>
      <c r="BK341" s="60">
        <v>0</v>
      </c>
      <c r="BL341" s="60">
        <v>0</v>
      </c>
      <c r="BM341" s="60">
        <v>0</v>
      </c>
      <c r="BN341" s="55"/>
      <c r="BO341" s="56"/>
      <c r="BP341" s="55"/>
      <c r="BQ341" s="60">
        <v>0</v>
      </c>
    </row>
    <row r="342" spans="1:69" x14ac:dyDescent="0.35">
      <c r="A342" s="55">
        <v>900951033</v>
      </c>
      <c r="B342" s="55" t="s">
        <v>596</v>
      </c>
      <c r="C342" s="55"/>
      <c r="D342" s="55" t="s">
        <v>274</v>
      </c>
      <c r="E342" s="55" t="s">
        <v>274</v>
      </c>
      <c r="F342" s="55" t="s">
        <v>1268</v>
      </c>
      <c r="G342" s="55">
        <v>3</v>
      </c>
      <c r="H342" s="56">
        <v>44564</v>
      </c>
      <c r="I342" s="56">
        <v>44623</v>
      </c>
      <c r="J342" s="57">
        <v>9600421</v>
      </c>
      <c r="K342" s="58">
        <v>9600421</v>
      </c>
      <c r="L342" s="59" t="s">
        <v>598</v>
      </c>
      <c r="M342" s="59" t="s">
        <v>599</v>
      </c>
      <c r="N342" s="59" t="s">
        <v>635</v>
      </c>
      <c r="O342" s="59" t="s">
        <v>601</v>
      </c>
      <c r="P342" s="70">
        <v>0</v>
      </c>
      <c r="Q342" s="70">
        <v>0</v>
      </c>
      <c r="R342" s="55" t="s">
        <v>602</v>
      </c>
      <c r="S342" s="55" t="s">
        <v>602</v>
      </c>
      <c r="T342" s="60">
        <v>0</v>
      </c>
      <c r="U342" s="55"/>
      <c r="V342" s="55"/>
      <c r="W342" s="55"/>
      <c r="X342" s="55"/>
      <c r="Y342" s="55" t="s">
        <v>603</v>
      </c>
      <c r="Z342" s="56">
        <v>44564</v>
      </c>
      <c r="AA342" s="56">
        <v>44602</v>
      </c>
      <c r="AB342" s="56">
        <v>44602</v>
      </c>
      <c r="AC342" s="56">
        <v>44609</v>
      </c>
      <c r="AD342" s="55">
        <v>1198</v>
      </c>
      <c r="AE342" s="55" t="s">
        <v>604</v>
      </c>
      <c r="AF342" s="60">
        <v>9600421</v>
      </c>
      <c r="AG342" s="60">
        <v>9600421</v>
      </c>
      <c r="AH342" s="60">
        <v>0</v>
      </c>
      <c r="AI342" s="60">
        <v>0</v>
      </c>
      <c r="AJ342" s="60">
        <v>0</v>
      </c>
      <c r="AK342" s="60">
        <v>0</v>
      </c>
      <c r="AL342" s="60">
        <v>0</v>
      </c>
      <c r="AM342" s="60">
        <v>9600421</v>
      </c>
      <c r="AN342" s="55"/>
      <c r="AO342" s="55" t="s">
        <v>1239</v>
      </c>
      <c r="AP342" s="55" t="s">
        <v>1240</v>
      </c>
      <c r="AQ342" s="55"/>
      <c r="AR342" s="60">
        <v>0</v>
      </c>
      <c r="AS342" s="60">
        <v>0</v>
      </c>
      <c r="AT342" s="60">
        <v>9600421</v>
      </c>
      <c r="AU342" s="55" t="s">
        <v>568</v>
      </c>
      <c r="AV342" s="55" t="s">
        <v>1241</v>
      </c>
      <c r="AW342" s="55" t="s">
        <v>608</v>
      </c>
      <c r="AX342" s="55"/>
      <c r="AY342" s="55" t="s">
        <v>609</v>
      </c>
      <c r="AZ342" s="55" t="s">
        <v>610</v>
      </c>
      <c r="BA342" s="60">
        <v>0</v>
      </c>
      <c r="BB342" s="60">
        <v>9600421</v>
      </c>
      <c r="BC342" s="60">
        <v>0</v>
      </c>
      <c r="BD342" s="60">
        <v>0</v>
      </c>
      <c r="BE342" s="60">
        <v>0</v>
      </c>
      <c r="BF342" s="60">
        <v>0</v>
      </c>
      <c r="BG342" s="60">
        <v>0</v>
      </c>
      <c r="BH342" s="60">
        <v>0</v>
      </c>
      <c r="BI342" s="60">
        <v>0</v>
      </c>
      <c r="BJ342" s="60">
        <v>0</v>
      </c>
      <c r="BK342" s="60">
        <v>0</v>
      </c>
      <c r="BL342" s="60">
        <v>0</v>
      </c>
      <c r="BM342" s="60">
        <v>0</v>
      </c>
      <c r="BN342" s="55"/>
      <c r="BO342" s="56"/>
      <c r="BP342" s="55"/>
      <c r="BQ342" s="60">
        <v>0</v>
      </c>
    </row>
    <row r="343" spans="1:69" x14ac:dyDescent="0.35">
      <c r="A343" s="55">
        <v>900951033</v>
      </c>
      <c r="B343" s="55" t="s">
        <v>596</v>
      </c>
      <c r="C343" s="55"/>
      <c r="D343" s="55" t="s">
        <v>507</v>
      </c>
      <c r="E343" s="55" t="s">
        <v>507</v>
      </c>
      <c r="F343" s="55" t="s">
        <v>1269</v>
      </c>
      <c r="G343" s="55">
        <v>1</v>
      </c>
      <c r="H343" s="56">
        <v>45231</v>
      </c>
      <c r="I343" s="56">
        <v>45237</v>
      </c>
      <c r="J343" s="57">
        <v>9802015</v>
      </c>
      <c r="K343" s="58">
        <v>9802015</v>
      </c>
      <c r="L343" s="59" t="s">
        <v>598</v>
      </c>
      <c r="M343" s="59" t="s">
        <v>599</v>
      </c>
      <c r="N343" s="59" t="s">
        <v>635</v>
      </c>
      <c r="O343" s="59" t="s">
        <v>601</v>
      </c>
      <c r="P343" s="70">
        <v>0</v>
      </c>
      <c r="Q343" s="70">
        <v>0</v>
      </c>
      <c r="R343" s="55" t="s">
        <v>602</v>
      </c>
      <c r="S343" s="55" t="s">
        <v>602</v>
      </c>
      <c r="T343" s="60">
        <v>0</v>
      </c>
      <c r="U343" s="55"/>
      <c r="V343" s="55"/>
      <c r="W343" s="55"/>
      <c r="X343" s="55"/>
      <c r="Y343" s="55" t="s">
        <v>603</v>
      </c>
      <c r="Z343" s="56">
        <v>45231</v>
      </c>
      <c r="AA343" s="56">
        <v>45518</v>
      </c>
      <c r="AB343" s="56"/>
      <c r="AC343" s="56">
        <v>45530</v>
      </c>
      <c r="AD343" s="55">
        <v>277</v>
      </c>
      <c r="AE343" s="55" t="s">
        <v>624</v>
      </c>
      <c r="AF343" s="60">
        <v>9802015</v>
      </c>
      <c r="AG343" s="60">
        <v>9802015</v>
      </c>
      <c r="AH343" s="60">
        <v>0</v>
      </c>
      <c r="AI343" s="60">
        <v>0</v>
      </c>
      <c r="AJ343" s="60">
        <v>0</v>
      </c>
      <c r="AK343" s="60">
        <v>0</v>
      </c>
      <c r="AL343" s="60">
        <v>0</v>
      </c>
      <c r="AM343" s="60">
        <v>9802015</v>
      </c>
      <c r="AN343" s="55"/>
      <c r="AO343" s="55" t="s">
        <v>625</v>
      </c>
      <c r="AP343" s="55"/>
      <c r="AQ343" s="55"/>
      <c r="AR343" s="60">
        <v>0</v>
      </c>
      <c r="AS343" s="60">
        <v>0</v>
      </c>
      <c r="AT343" s="60">
        <v>9802015</v>
      </c>
      <c r="AU343" s="55" t="s">
        <v>568</v>
      </c>
      <c r="AV343" s="55" t="s">
        <v>626</v>
      </c>
      <c r="AW343" s="55" t="s">
        <v>608</v>
      </c>
      <c r="AX343" s="55" t="s">
        <v>621</v>
      </c>
      <c r="AY343" s="55" t="s">
        <v>622</v>
      </c>
      <c r="AZ343" s="55"/>
      <c r="BA343" s="60">
        <v>0</v>
      </c>
      <c r="BB343" s="60">
        <v>9802015</v>
      </c>
      <c r="BC343" s="60">
        <v>0</v>
      </c>
      <c r="BD343" s="60">
        <v>0</v>
      </c>
      <c r="BE343" s="60">
        <v>0</v>
      </c>
      <c r="BF343" s="60">
        <v>0</v>
      </c>
      <c r="BG343" s="60">
        <v>0</v>
      </c>
      <c r="BH343" s="60">
        <v>0</v>
      </c>
      <c r="BI343" s="60">
        <v>0</v>
      </c>
      <c r="BJ343" s="60">
        <v>0</v>
      </c>
      <c r="BK343" s="60">
        <v>0</v>
      </c>
      <c r="BL343" s="60">
        <v>0</v>
      </c>
      <c r="BM343" s="60">
        <v>0</v>
      </c>
      <c r="BN343" s="55"/>
      <c r="BO343" s="56"/>
      <c r="BP343" s="55"/>
      <c r="BQ343" s="60">
        <v>0</v>
      </c>
    </row>
    <row r="344" spans="1:69" x14ac:dyDescent="0.35">
      <c r="A344" s="55">
        <v>900951033</v>
      </c>
      <c r="B344" s="55" t="s">
        <v>596</v>
      </c>
      <c r="C344" s="55"/>
      <c r="D344" s="55" t="s">
        <v>367</v>
      </c>
      <c r="E344" s="55" t="s">
        <v>367</v>
      </c>
      <c r="F344" s="55" t="s">
        <v>1270</v>
      </c>
      <c r="G344" s="55">
        <v>2</v>
      </c>
      <c r="H344" s="56">
        <v>44855</v>
      </c>
      <c r="I344" s="56">
        <v>44866</v>
      </c>
      <c r="J344" s="57">
        <v>9902098</v>
      </c>
      <c r="K344" s="58">
        <v>9902098</v>
      </c>
      <c r="L344" s="59" t="s">
        <v>598</v>
      </c>
      <c r="M344" s="59" t="s">
        <v>599</v>
      </c>
      <c r="N344" s="59" t="s">
        <v>629</v>
      </c>
      <c r="O344" s="59" t="s">
        <v>601</v>
      </c>
      <c r="P344" s="70">
        <v>0</v>
      </c>
      <c r="Q344" s="70">
        <v>0</v>
      </c>
      <c r="R344" s="55" t="s">
        <v>602</v>
      </c>
      <c r="S344" s="55" t="s">
        <v>602</v>
      </c>
      <c r="T344" s="60">
        <v>0</v>
      </c>
      <c r="U344" s="55"/>
      <c r="V344" s="55"/>
      <c r="W344" s="55"/>
      <c r="X344" s="55"/>
      <c r="Y344" s="55" t="s">
        <v>603</v>
      </c>
      <c r="Z344" s="56">
        <v>44855</v>
      </c>
      <c r="AA344" s="56">
        <v>44866</v>
      </c>
      <c r="AB344" s="56">
        <v>44866</v>
      </c>
      <c r="AC344" s="56">
        <v>44873</v>
      </c>
      <c r="AD344" s="55">
        <v>934</v>
      </c>
      <c r="AE344" s="55" t="s">
        <v>604</v>
      </c>
      <c r="AF344" s="60">
        <v>9902098</v>
      </c>
      <c r="AG344" s="60">
        <v>9902098</v>
      </c>
      <c r="AH344" s="60">
        <v>0</v>
      </c>
      <c r="AI344" s="60">
        <v>0</v>
      </c>
      <c r="AJ344" s="60">
        <v>0</v>
      </c>
      <c r="AK344" s="60">
        <v>0</v>
      </c>
      <c r="AL344" s="60">
        <v>0</v>
      </c>
      <c r="AM344" s="60">
        <v>9902098</v>
      </c>
      <c r="AN344" s="55"/>
      <c r="AO344" s="55" t="s">
        <v>1271</v>
      </c>
      <c r="AP344" s="55" t="s">
        <v>1272</v>
      </c>
      <c r="AQ344" s="55"/>
      <c r="AR344" s="60">
        <v>0</v>
      </c>
      <c r="AS344" s="60">
        <v>0</v>
      </c>
      <c r="AT344" s="60">
        <v>9902098</v>
      </c>
      <c r="AU344" s="55" t="s">
        <v>568</v>
      </c>
      <c r="AV344" s="55" t="s">
        <v>1273</v>
      </c>
      <c r="AW344" s="55" t="s">
        <v>616</v>
      </c>
      <c r="AX344" s="55"/>
      <c r="AY344" s="55" t="s">
        <v>609</v>
      </c>
      <c r="AZ344" s="55" t="s">
        <v>610</v>
      </c>
      <c r="BA344" s="60">
        <v>0</v>
      </c>
      <c r="BB344" s="60">
        <v>9902098</v>
      </c>
      <c r="BC344" s="60">
        <v>0</v>
      </c>
      <c r="BD344" s="60">
        <v>0</v>
      </c>
      <c r="BE344" s="60">
        <v>0</v>
      </c>
      <c r="BF344" s="60">
        <v>0</v>
      </c>
      <c r="BG344" s="60">
        <v>0</v>
      </c>
      <c r="BH344" s="60">
        <v>0</v>
      </c>
      <c r="BI344" s="60">
        <v>0</v>
      </c>
      <c r="BJ344" s="60">
        <v>0</v>
      </c>
      <c r="BK344" s="60">
        <v>0</v>
      </c>
      <c r="BL344" s="60">
        <v>0</v>
      </c>
      <c r="BM344" s="60">
        <v>0</v>
      </c>
      <c r="BN344" s="55"/>
      <c r="BO344" s="56"/>
      <c r="BP344" s="55"/>
      <c r="BQ344" s="60">
        <v>0</v>
      </c>
    </row>
    <row r="345" spans="1:69" x14ac:dyDescent="0.35">
      <c r="A345" s="55">
        <v>900951033</v>
      </c>
      <c r="B345" s="55" t="s">
        <v>596</v>
      </c>
      <c r="C345" s="55"/>
      <c r="D345" s="55" t="s">
        <v>389</v>
      </c>
      <c r="E345" s="55" t="s">
        <v>389</v>
      </c>
      <c r="F345" s="55" t="s">
        <v>1274</v>
      </c>
      <c r="G345" s="55">
        <v>2</v>
      </c>
      <c r="H345" s="56">
        <v>44944</v>
      </c>
      <c r="I345" s="56">
        <v>44964</v>
      </c>
      <c r="J345" s="57">
        <v>10031217</v>
      </c>
      <c r="K345" s="58">
        <v>10031217</v>
      </c>
      <c r="L345" s="59" t="s">
        <v>598</v>
      </c>
      <c r="M345" s="59" t="s">
        <v>599</v>
      </c>
      <c r="N345" s="59" t="s">
        <v>629</v>
      </c>
      <c r="O345" s="59" t="s">
        <v>601</v>
      </c>
      <c r="P345" s="70">
        <v>0</v>
      </c>
      <c r="Q345" s="70">
        <v>0</v>
      </c>
      <c r="R345" s="55" t="s">
        <v>602</v>
      </c>
      <c r="S345" s="55" t="s">
        <v>602</v>
      </c>
      <c r="T345" s="60">
        <v>0</v>
      </c>
      <c r="U345" s="55"/>
      <c r="V345" s="55"/>
      <c r="W345" s="55"/>
      <c r="X345" s="55"/>
      <c r="Y345" s="55" t="s">
        <v>603</v>
      </c>
      <c r="Z345" s="56">
        <v>44944</v>
      </c>
      <c r="AA345" s="56">
        <v>44964</v>
      </c>
      <c r="AB345" s="56">
        <v>44964</v>
      </c>
      <c r="AC345" s="56">
        <v>44984</v>
      </c>
      <c r="AD345" s="55">
        <v>823</v>
      </c>
      <c r="AE345" s="55" t="s">
        <v>604</v>
      </c>
      <c r="AF345" s="60">
        <v>10031217</v>
      </c>
      <c r="AG345" s="60">
        <v>10031217</v>
      </c>
      <c r="AH345" s="60">
        <v>0</v>
      </c>
      <c r="AI345" s="60">
        <v>0</v>
      </c>
      <c r="AJ345" s="60">
        <v>0</v>
      </c>
      <c r="AK345" s="60">
        <v>0</v>
      </c>
      <c r="AL345" s="60">
        <v>0</v>
      </c>
      <c r="AM345" s="60">
        <v>10031217</v>
      </c>
      <c r="AN345" s="55"/>
      <c r="AO345" s="55" t="s">
        <v>1275</v>
      </c>
      <c r="AP345" s="55" t="s">
        <v>1276</v>
      </c>
      <c r="AQ345" s="55"/>
      <c r="AR345" s="60">
        <v>0</v>
      </c>
      <c r="AS345" s="60">
        <v>0</v>
      </c>
      <c r="AT345" s="60">
        <v>10031217</v>
      </c>
      <c r="AU345" s="55" t="s">
        <v>568</v>
      </c>
      <c r="AV345" s="55" t="s">
        <v>1277</v>
      </c>
      <c r="AW345" s="55" t="s">
        <v>616</v>
      </c>
      <c r="AX345" s="55"/>
      <c r="AY345" s="55" t="s">
        <v>609</v>
      </c>
      <c r="AZ345" s="55" t="s">
        <v>610</v>
      </c>
      <c r="BA345" s="60">
        <v>0</v>
      </c>
      <c r="BB345" s="60">
        <v>10031217</v>
      </c>
      <c r="BC345" s="60">
        <v>0</v>
      </c>
      <c r="BD345" s="60">
        <v>0</v>
      </c>
      <c r="BE345" s="60">
        <v>0</v>
      </c>
      <c r="BF345" s="60">
        <v>0</v>
      </c>
      <c r="BG345" s="60">
        <v>0</v>
      </c>
      <c r="BH345" s="60">
        <v>0</v>
      </c>
      <c r="BI345" s="60">
        <v>0</v>
      </c>
      <c r="BJ345" s="60">
        <v>0</v>
      </c>
      <c r="BK345" s="60">
        <v>0</v>
      </c>
      <c r="BL345" s="60">
        <v>0</v>
      </c>
      <c r="BM345" s="60">
        <v>0</v>
      </c>
      <c r="BN345" s="55"/>
      <c r="BO345" s="56"/>
      <c r="BP345" s="55"/>
      <c r="BQ345" s="60">
        <v>0</v>
      </c>
    </row>
    <row r="346" spans="1:69" x14ac:dyDescent="0.35">
      <c r="A346" s="55">
        <v>900951033</v>
      </c>
      <c r="B346" s="55" t="s">
        <v>596</v>
      </c>
      <c r="C346" s="55"/>
      <c r="D346" s="55" t="s">
        <v>323</v>
      </c>
      <c r="E346" s="55" t="s">
        <v>323</v>
      </c>
      <c r="F346" s="55" t="s">
        <v>1278</v>
      </c>
      <c r="G346" s="55">
        <v>3</v>
      </c>
      <c r="H346" s="56">
        <v>44693</v>
      </c>
      <c r="I346" s="56">
        <v>44733</v>
      </c>
      <c r="J346" s="57">
        <v>10071922</v>
      </c>
      <c r="K346" s="58">
        <v>10071922</v>
      </c>
      <c r="L346" s="59" t="s">
        <v>598</v>
      </c>
      <c r="M346" s="59" t="s">
        <v>599</v>
      </c>
      <c r="N346" s="59" t="s">
        <v>629</v>
      </c>
      <c r="O346" s="59" t="s">
        <v>601</v>
      </c>
      <c r="P346" s="70">
        <v>0</v>
      </c>
      <c r="Q346" s="70">
        <v>0</v>
      </c>
      <c r="R346" s="55" t="s">
        <v>602</v>
      </c>
      <c r="S346" s="55" t="s">
        <v>602</v>
      </c>
      <c r="T346" s="60">
        <v>0</v>
      </c>
      <c r="U346" s="55"/>
      <c r="V346" s="55"/>
      <c r="W346" s="55"/>
      <c r="X346" s="55"/>
      <c r="Y346" s="55" t="s">
        <v>603</v>
      </c>
      <c r="Z346" s="56">
        <v>44693</v>
      </c>
      <c r="AA346" s="56">
        <v>44733</v>
      </c>
      <c r="AB346" s="56">
        <v>44915</v>
      </c>
      <c r="AC346" s="56">
        <v>44734</v>
      </c>
      <c r="AD346" s="55">
        <v>1073</v>
      </c>
      <c r="AE346" s="55" t="s">
        <v>604</v>
      </c>
      <c r="AF346" s="60">
        <v>10071922</v>
      </c>
      <c r="AG346" s="60">
        <v>10071922</v>
      </c>
      <c r="AH346" s="60">
        <v>0</v>
      </c>
      <c r="AI346" s="60">
        <v>0</v>
      </c>
      <c r="AJ346" s="60">
        <v>0</v>
      </c>
      <c r="AK346" s="60">
        <v>0</v>
      </c>
      <c r="AL346" s="60">
        <v>0</v>
      </c>
      <c r="AM346" s="60">
        <v>10071922</v>
      </c>
      <c r="AN346" s="55"/>
      <c r="AO346" s="55" t="s">
        <v>660</v>
      </c>
      <c r="AP346" s="55" t="s">
        <v>1279</v>
      </c>
      <c r="AQ346" s="55"/>
      <c r="AR346" s="60">
        <v>0</v>
      </c>
      <c r="AS346" s="60">
        <v>0</v>
      </c>
      <c r="AT346" s="60">
        <v>10071922</v>
      </c>
      <c r="AU346" s="55" t="s">
        <v>568</v>
      </c>
      <c r="AV346" s="55" t="s">
        <v>1280</v>
      </c>
      <c r="AW346" s="55" t="s">
        <v>726</v>
      </c>
      <c r="AX346" s="55"/>
      <c r="AY346" s="55" t="s">
        <v>609</v>
      </c>
      <c r="AZ346" s="55" t="s">
        <v>610</v>
      </c>
      <c r="BA346" s="60">
        <v>0</v>
      </c>
      <c r="BB346" s="60">
        <v>10071922</v>
      </c>
      <c r="BC346" s="60">
        <v>0</v>
      </c>
      <c r="BD346" s="60">
        <v>0</v>
      </c>
      <c r="BE346" s="60">
        <v>0</v>
      </c>
      <c r="BF346" s="60">
        <v>0</v>
      </c>
      <c r="BG346" s="60">
        <v>0</v>
      </c>
      <c r="BH346" s="60">
        <v>0</v>
      </c>
      <c r="BI346" s="60">
        <v>0</v>
      </c>
      <c r="BJ346" s="60">
        <v>0</v>
      </c>
      <c r="BK346" s="60">
        <v>0</v>
      </c>
      <c r="BL346" s="60">
        <v>0</v>
      </c>
      <c r="BM346" s="60">
        <v>0</v>
      </c>
      <c r="BN346" s="55"/>
      <c r="BO346" s="56"/>
      <c r="BP346" s="55"/>
      <c r="BQ346" s="60">
        <v>0</v>
      </c>
    </row>
    <row r="347" spans="1:69" x14ac:dyDescent="0.35">
      <c r="A347" s="55">
        <v>900951033</v>
      </c>
      <c r="B347" s="55" t="s">
        <v>596</v>
      </c>
      <c r="C347" s="55"/>
      <c r="D347" s="55" t="s">
        <v>369</v>
      </c>
      <c r="E347" s="55" t="s">
        <v>369</v>
      </c>
      <c r="F347" s="55" t="s">
        <v>1281</v>
      </c>
      <c r="G347" s="55">
        <v>2</v>
      </c>
      <c r="H347" s="56">
        <v>44848</v>
      </c>
      <c r="I347" s="56">
        <v>44866</v>
      </c>
      <c r="J347" s="57">
        <v>10075082</v>
      </c>
      <c r="K347" s="58">
        <v>10075082</v>
      </c>
      <c r="L347" s="59" t="s">
        <v>598</v>
      </c>
      <c r="M347" s="59" t="s">
        <v>599</v>
      </c>
      <c r="N347" s="59" t="s">
        <v>618</v>
      </c>
      <c r="O347" s="59" t="s">
        <v>601</v>
      </c>
      <c r="P347" s="70">
        <v>0</v>
      </c>
      <c r="Q347" s="70">
        <v>0</v>
      </c>
      <c r="R347" s="55" t="s">
        <v>602</v>
      </c>
      <c r="S347" s="55" t="s">
        <v>602</v>
      </c>
      <c r="T347" s="60">
        <v>0</v>
      </c>
      <c r="U347" s="55"/>
      <c r="V347" s="55"/>
      <c r="W347" s="55"/>
      <c r="X347" s="55"/>
      <c r="Y347" s="55" t="s">
        <v>603</v>
      </c>
      <c r="Z347" s="56">
        <v>44848</v>
      </c>
      <c r="AA347" s="56">
        <v>44866</v>
      </c>
      <c r="AB347" s="56">
        <v>44866</v>
      </c>
      <c r="AC347" s="56">
        <v>44873</v>
      </c>
      <c r="AD347" s="55">
        <v>934</v>
      </c>
      <c r="AE347" s="55" t="s">
        <v>604</v>
      </c>
      <c r="AF347" s="60">
        <v>10075082</v>
      </c>
      <c r="AG347" s="60">
        <v>10075082</v>
      </c>
      <c r="AH347" s="60">
        <v>0</v>
      </c>
      <c r="AI347" s="60">
        <v>0</v>
      </c>
      <c r="AJ347" s="60">
        <v>0</v>
      </c>
      <c r="AK347" s="60">
        <v>0</v>
      </c>
      <c r="AL347" s="60">
        <v>0</v>
      </c>
      <c r="AM347" s="60">
        <v>10075082</v>
      </c>
      <c r="AN347" s="55"/>
      <c r="AO347" s="55" t="s">
        <v>1282</v>
      </c>
      <c r="AP347" s="55" t="s">
        <v>1283</v>
      </c>
      <c r="AQ347" s="55"/>
      <c r="AR347" s="60">
        <v>0</v>
      </c>
      <c r="AS347" s="60">
        <v>0</v>
      </c>
      <c r="AT347" s="60">
        <v>10075082</v>
      </c>
      <c r="AU347" s="55" t="s">
        <v>568</v>
      </c>
      <c r="AV347" s="55" t="s">
        <v>1284</v>
      </c>
      <c r="AW347" s="55" t="s">
        <v>616</v>
      </c>
      <c r="AX347" s="55"/>
      <c r="AY347" s="55" t="s">
        <v>609</v>
      </c>
      <c r="AZ347" s="55" t="s">
        <v>610</v>
      </c>
      <c r="BA347" s="60">
        <v>0</v>
      </c>
      <c r="BB347" s="60">
        <v>10075082</v>
      </c>
      <c r="BC347" s="60">
        <v>0</v>
      </c>
      <c r="BD347" s="60">
        <v>0</v>
      </c>
      <c r="BE347" s="60">
        <v>0</v>
      </c>
      <c r="BF347" s="60">
        <v>0</v>
      </c>
      <c r="BG347" s="60">
        <v>0</v>
      </c>
      <c r="BH347" s="60">
        <v>0</v>
      </c>
      <c r="BI347" s="60">
        <v>0</v>
      </c>
      <c r="BJ347" s="60">
        <v>0</v>
      </c>
      <c r="BK347" s="60">
        <v>0</v>
      </c>
      <c r="BL347" s="60">
        <v>0</v>
      </c>
      <c r="BM347" s="60">
        <v>0</v>
      </c>
      <c r="BN347" s="55"/>
      <c r="BO347" s="56"/>
      <c r="BP347" s="55"/>
      <c r="BQ347" s="60">
        <v>0</v>
      </c>
    </row>
    <row r="348" spans="1:69" x14ac:dyDescent="0.35">
      <c r="A348" s="55">
        <v>900951033</v>
      </c>
      <c r="B348" s="55" t="s">
        <v>596</v>
      </c>
      <c r="C348" s="55"/>
      <c r="D348" s="55" t="s">
        <v>343</v>
      </c>
      <c r="E348" s="55" t="s">
        <v>343</v>
      </c>
      <c r="F348" s="55" t="s">
        <v>1285</v>
      </c>
      <c r="G348" s="55">
        <v>3</v>
      </c>
      <c r="H348" s="56">
        <v>44749</v>
      </c>
      <c r="I348" s="56">
        <v>44764</v>
      </c>
      <c r="J348" s="57">
        <v>10269395</v>
      </c>
      <c r="K348" s="58">
        <v>10269395</v>
      </c>
      <c r="L348" s="59" t="s">
        <v>598</v>
      </c>
      <c r="M348" s="59" t="s">
        <v>599</v>
      </c>
      <c r="N348" s="59" t="s">
        <v>629</v>
      </c>
      <c r="O348" s="59" t="s">
        <v>601</v>
      </c>
      <c r="P348" s="70">
        <v>0</v>
      </c>
      <c r="Q348" s="70">
        <v>0</v>
      </c>
      <c r="R348" s="55" t="s">
        <v>602</v>
      </c>
      <c r="S348" s="55" t="s">
        <v>602</v>
      </c>
      <c r="T348" s="60">
        <v>0</v>
      </c>
      <c r="U348" s="55"/>
      <c r="V348" s="55"/>
      <c r="W348" s="55"/>
      <c r="X348" s="55"/>
      <c r="Y348" s="55" t="s">
        <v>603</v>
      </c>
      <c r="Z348" s="56">
        <v>44749</v>
      </c>
      <c r="AA348" s="56">
        <v>44764</v>
      </c>
      <c r="AB348" s="56">
        <v>44915</v>
      </c>
      <c r="AC348" s="56">
        <v>44771</v>
      </c>
      <c r="AD348" s="55">
        <v>1036</v>
      </c>
      <c r="AE348" s="55" t="s">
        <v>604</v>
      </c>
      <c r="AF348" s="60">
        <v>10269395</v>
      </c>
      <c r="AG348" s="60">
        <v>10269395</v>
      </c>
      <c r="AH348" s="60">
        <v>0</v>
      </c>
      <c r="AI348" s="60">
        <v>0</v>
      </c>
      <c r="AJ348" s="60">
        <v>0</v>
      </c>
      <c r="AK348" s="60">
        <v>0</v>
      </c>
      <c r="AL348" s="60">
        <v>0</v>
      </c>
      <c r="AM348" s="60">
        <v>10269395</v>
      </c>
      <c r="AN348" s="55"/>
      <c r="AO348" s="55" t="s">
        <v>660</v>
      </c>
      <c r="AP348" s="55" t="s">
        <v>1286</v>
      </c>
      <c r="AQ348" s="55"/>
      <c r="AR348" s="60">
        <v>0</v>
      </c>
      <c r="AS348" s="60">
        <v>0</v>
      </c>
      <c r="AT348" s="60">
        <v>10269395</v>
      </c>
      <c r="AU348" s="55" t="s">
        <v>568</v>
      </c>
      <c r="AV348" s="55" t="s">
        <v>1287</v>
      </c>
      <c r="AW348" s="55" t="s">
        <v>616</v>
      </c>
      <c r="AX348" s="55"/>
      <c r="AY348" s="55" t="s">
        <v>609</v>
      </c>
      <c r="AZ348" s="55" t="s">
        <v>610</v>
      </c>
      <c r="BA348" s="60">
        <v>0</v>
      </c>
      <c r="BB348" s="60">
        <v>10269395</v>
      </c>
      <c r="BC348" s="60">
        <v>0</v>
      </c>
      <c r="BD348" s="60">
        <v>0</v>
      </c>
      <c r="BE348" s="60">
        <v>0</v>
      </c>
      <c r="BF348" s="60">
        <v>0</v>
      </c>
      <c r="BG348" s="60">
        <v>0</v>
      </c>
      <c r="BH348" s="60">
        <v>0</v>
      </c>
      <c r="BI348" s="60">
        <v>0</v>
      </c>
      <c r="BJ348" s="60">
        <v>0</v>
      </c>
      <c r="BK348" s="60">
        <v>0</v>
      </c>
      <c r="BL348" s="60">
        <v>0</v>
      </c>
      <c r="BM348" s="60">
        <v>0</v>
      </c>
      <c r="BN348" s="55"/>
      <c r="BO348" s="56"/>
      <c r="BP348" s="55"/>
      <c r="BQ348" s="60">
        <v>0</v>
      </c>
    </row>
    <row r="349" spans="1:69" x14ac:dyDescent="0.35">
      <c r="A349" s="55">
        <v>900951033</v>
      </c>
      <c r="B349" s="55" t="s">
        <v>596</v>
      </c>
      <c r="C349" s="55"/>
      <c r="D349" s="55" t="s">
        <v>349</v>
      </c>
      <c r="E349" s="55" t="s">
        <v>349</v>
      </c>
      <c r="F349" s="55" t="s">
        <v>1288</v>
      </c>
      <c r="G349" s="55">
        <v>2</v>
      </c>
      <c r="H349" s="56">
        <v>44757</v>
      </c>
      <c r="I349" s="56">
        <v>44785</v>
      </c>
      <c r="J349" s="57">
        <v>10311700</v>
      </c>
      <c r="K349" s="58">
        <v>10311700</v>
      </c>
      <c r="L349" s="59" t="s">
        <v>598</v>
      </c>
      <c r="M349" s="59" t="s">
        <v>599</v>
      </c>
      <c r="N349" s="59" t="s">
        <v>612</v>
      </c>
      <c r="O349" s="59" t="s">
        <v>601</v>
      </c>
      <c r="P349" s="70">
        <v>0</v>
      </c>
      <c r="Q349" s="70">
        <v>0</v>
      </c>
      <c r="R349" s="55" t="s">
        <v>602</v>
      </c>
      <c r="S349" s="55" t="s">
        <v>602</v>
      </c>
      <c r="T349" s="60">
        <v>0</v>
      </c>
      <c r="U349" s="55"/>
      <c r="V349" s="55"/>
      <c r="W349" s="55"/>
      <c r="X349" s="55"/>
      <c r="Y349" s="55" t="s">
        <v>603</v>
      </c>
      <c r="Z349" s="56">
        <v>44757</v>
      </c>
      <c r="AA349" s="56">
        <v>44785</v>
      </c>
      <c r="AB349" s="56">
        <v>44785</v>
      </c>
      <c r="AC349" s="56">
        <v>44797</v>
      </c>
      <c r="AD349" s="55">
        <v>1010</v>
      </c>
      <c r="AE349" s="55" t="s">
        <v>604</v>
      </c>
      <c r="AF349" s="60">
        <v>10311700</v>
      </c>
      <c r="AG349" s="60">
        <v>10311700</v>
      </c>
      <c r="AH349" s="60">
        <v>0</v>
      </c>
      <c r="AI349" s="60">
        <v>0</v>
      </c>
      <c r="AJ349" s="60">
        <v>0</v>
      </c>
      <c r="AK349" s="60">
        <v>0</v>
      </c>
      <c r="AL349" s="60">
        <v>0</v>
      </c>
      <c r="AM349" s="60">
        <v>10311700</v>
      </c>
      <c r="AN349" s="55"/>
      <c r="AO349" s="55" t="s">
        <v>1289</v>
      </c>
      <c r="AP349" s="55" t="s">
        <v>1290</v>
      </c>
      <c r="AQ349" s="55"/>
      <c r="AR349" s="60">
        <v>0</v>
      </c>
      <c r="AS349" s="60">
        <v>0</v>
      </c>
      <c r="AT349" s="60">
        <v>10311700</v>
      </c>
      <c r="AU349" s="55" t="s">
        <v>568</v>
      </c>
      <c r="AV349" s="55" t="s">
        <v>1291</v>
      </c>
      <c r="AW349" s="55" t="s">
        <v>608</v>
      </c>
      <c r="AX349" s="55"/>
      <c r="AY349" s="55" t="s">
        <v>609</v>
      </c>
      <c r="AZ349" s="55" t="s">
        <v>610</v>
      </c>
      <c r="BA349" s="60">
        <v>0</v>
      </c>
      <c r="BB349" s="60">
        <v>10311700</v>
      </c>
      <c r="BC349" s="60">
        <v>0</v>
      </c>
      <c r="BD349" s="60">
        <v>0</v>
      </c>
      <c r="BE349" s="60">
        <v>0</v>
      </c>
      <c r="BF349" s="60">
        <v>0</v>
      </c>
      <c r="BG349" s="60">
        <v>0</v>
      </c>
      <c r="BH349" s="60">
        <v>0</v>
      </c>
      <c r="BI349" s="60">
        <v>0</v>
      </c>
      <c r="BJ349" s="60">
        <v>0</v>
      </c>
      <c r="BK349" s="60">
        <v>0</v>
      </c>
      <c r="BL349" s="60">
        <v>0</v>
      </c>
      <c r="BM349" s="60">
        <v>0</v>
      </c>
      <c r="BN349" s="55"/>
      <c r="BO349" s="56"/>
      <c r="BP349" s="55"/>
      <c r="BQ349" s="60">
        <v>0</v>
      </c>
    </row>
    <row r="350" spans="1:69" x14ac:dyDescent="0.35">
      <c r="A350" s="55">
        <v>900951033</v>
      </c>
      <c r="B350" s="55" t="s">
        <v>596</v>
      </c>
      <c r="C350" s="55"/>
      <c r="D350" s="55" t="s">
        <v>430</v>
      </c>
      <c r="E350" s="55" t="s">
        <v>430</v>
      </c>
      <c r="F350" s="55" t="s">
        <v>1292</v>
      </c>
      <c r="G350" s="55">
        <v>2</v>
      </c>
      <c r="H350" s="56">
        <v>45070</v>
      </c>
      <c r="I350" s="56">
        <v>45079</v>
      </c>
      <c r="J350" s="57">
        <v>10485316</v>
      </c>
      <c r="K350" s="58">
        <v>10485316</v>
      </c>
      <c r="L350" s="59" t="s">
        <v>598</v>
      </c>
      <c r="M350" s="59" t="s">
        <v>599</v>
      </c>
      <c r="N350" s="59" t="s">
        <v>629</v>
      </c>
      <c r="O350" s="59" t="s">
        <v>601</v>
      </c>
      <c r="P350" s="70">
        <v>0</v>
      </c>
      <c r="Q350" s="70">
        <v>0</v>
      </c>
      <c r="R350" s="55" t="s">
        <v>602</v>
      </c>
      <c r="S350" s="55" t="s">
        <v>602</v>
      </c>
      <c r="T350" s="60">
        <v>0</v>
      </c>
      <c r="U350" s="55"/>
      <c r="V350" s="55"/>
      <c r="W350" s="55"/>
      <c r="X350" s="55"/>
      <c r="Y350" s="55" t="s">
        <v>603</v>
      </c>
      <c r="Z350" s="56">
        <v>45070</v>
      </c>
      <c r="AA350" s="56">
        <v>45414</v>
      </c>
      <c r="AB350" s="56"/>
      <c r="AC350" s="56">
        <v>45434</v>
      </c>
      <c r="AD350" s="55">
        <v>373</v>
      </c>
      <c r="AE350" s="55" t="s">
        <v>604</v>
      </c>
      <c r="AF350" s="60">
        <v>10485316</v>
      </c>
      <c r="AG350" s="60">
        <v>10485316</v>
      </c>
      <c r="AH350" s="60">
        <v>0</v>
      </c>
      <c r="AI350" s="60">
        <v>0</v>
      </c>
      <c r="AJ350" s="60">
        <v>0</v>
      </c>
      <c r="AK350" s="60">
        <v>0</v>
      </c>
      <c r="AL350" s="60">
        <v>0</v>
      </c>
      <c r="AM350" s="60">
        <v>10485316</v>
      </c>
      <c r="AN350" s="55"/>
      <c r="AO350" s="55" t="s">
        <v>1293</v>
      </c>
      <c r="AP350" s="55" t="s">
        <v>1294</v>
      </c>
      <c r="AQ350" s="55"/>
      <c r="AR350" s="60">
        <v>0</v>
      </c>
      <c r="AS350" s="60">
        <v>0</v>
      </c>
      <c r="AT350" s="60">
        <v>10485316</v>
      </c>
      <c r="AU350" s="55" t="s">
        <v>568</v>
      </c>
      <c r="AV350" s="55" t="s">
        <v>1293</v>
      </c>
      <c r="AW350" s="55" t="s">
        <v>608</v>
      </c>
      <c r="AX350" s="55" t="s">
        <v>621</v>
      </c>
      <c r="AY350" s="55" t="s">
        <v>622</v>
      </c>
      <c r="AZ350" s="55"/>
      <c r="BA350" s="60">
        <v>0</v>
      </c>
      <c r="BB350" s="60">
        <v>10485316</v>
      </c>
      <c r="BC350" s="60">
        <v>0</v>
      </c>
      <c r="BD350" s="60">
        <v>0</v>
      </c>
      <c r="BE350" s="60">
        <v>0</v>
      </c>
      <c r="BF350" s="60">
        <v>0</v>
      </c>
      <c r="BG350" s="60">
        <v>0</v>
      </c>
      <c r="BH350" s="60">
        <v>0</v>
      </c>
      <c r="BI350" s="60">
        <v>0</v>
      </c>
      <c r="BJ350" s="60">
        <v>0</v>
      </c>
      <c r="BK350" s="60">
        <v>0</v>
      </c>
      <c r="BL350" s="60">
        <v>0</v>
      </c>
      <c r="BM350" s="60">
        <v>0</v>
      </c>
      <c r="BN350" s="55"/>
      <c r="BO350" s="56"/>
      <c r="BP350" s="55"/>
      <c r="BQ350" s="60">
        <v>0</v>
      </c>
    </row>
    <row r="351" spans="1:69" x14ac:dyDescent="0.35">
      <c r="A351" s="55">
        <v>900951033</v>
      </c>
      <c r="B351" s="55" t="s">
        <v>596</v>
      </c>
      <c r="C351" s="55"/>
      <c r="D351" s="55" t="s">
        <v>307</v>
      </c>
      <c r="E351" s="55" t="s">
        <v>307</v>
      </c>
      <c r="F351" s="55" t="s">
        <v>1295</v>
      </c>
      <c r="G351" s="55">
        <v>3</v>
      </c>
      <c r="H351" s="56">
        <v>44644</v>
      </c>
      <c r="I351" s="56">
        <v>44662</v>
      </c>
      <c r="J351" s="57">
        <v>10507208</v>
      </c>
      <c r="K351" s="58">
        <v>10507208</v>
      </c>
      <c r="L351" s="59" t="s">
        <v>598</v>
      </c>
      <c r="M351" s="59" t="s">
        <v>599</v>
      </c>
      <c r="N351" s="59" t="s">
        <v>629</v>
      </c>
      <c r="O351" s="59" t="s">
        <v>601</v>
      </c>
      <c r="P351" s="70">
        <v>0</v>
      </c>
      <c r="Q351" s="70">
        <v>0</v>
      </c>
      <c r="R351" s="55" t="s">
        <v>602</v>
      </c>
      <c r="S351" s="55" t="s">
        <v>602</v>
      </c>
      <c r="T351" s="60">
        <v>0</v>
      </c>
      <c r="U351" s="55"/>
      <c r="V351" s="55"/>
      <c r="W351" s="55"/>
      <c r="X351" s="55"/>
      <c r="Y351" s="55" t="s">
        <v>603</v>
      </c>
      <c r="Z351" s="56">
        <v>44644</v>
      </c>
      <c r="AA351" s="56">
        <v>44662</v>
      </c>
      <c r="AB351" s="56">
        <v>44662</v>
      </c>
      <c r="AC351" s="56">
        <v>44663</v>
      </c>
      <c r="AD351" s="55">
        <v>1144</v>
      </c>
      <c r="AE351" s="55" t="s">
        <v>604</v>
      </c>
      <c r="AF351" s="60">
        <v>10507208</v>
      </c>
      <c r="AG351" s="60">
        <v>10507208</v>
      </c>
      <c r="AH351" s="60">
        <v>0</v>
      </c>
      <c r="AI351" s="60">
        <v>0</v>
      </c>
      <c r="AJ351" s="60">
        <v>0</v>
      </c>
      <c r="AK351" s="60">
        <v>0</v>
      </c>
      <c r="AL351" s="60">
        <v>0</v>
      </c>
      <c r="AM351" s="60">
        <v>10507208</v>
      </c>
      <c r="AN351" s="55"/>
      <c r="AO351" s="55" t="s">
        <v>926</v>
      </c>
      <c r="AP351" s="55" t="s">
        <v>927</v>
      </c>
      <c r="AQ351" s="55"/>
      <c r="AR351" s="60">
        <v>0</v>
      </c>
      <c r="AS351" s="60">
        <v>0</v>
      </c>
      <c r="AT351" s="60">
        <v>10507208</v>
      </c>
      <c r="AU351" s="55" t="s">
        <v>568</v>
      </c>
      <c r="AV351" s="55" t="s">
        <v>928</v>
      </c>
      <c r="AW351" s="55" t="s">
        <v>616</v>
      </c>
      <c r="AX351" s="55"/>
      <c r="AY351" s="55" t="s">
        <v>609</v>
      </c>
      <c r="AZ351" s="55" t="s">
        <v>610</v>
      </c>
      <c r="BA351" s="60">
        <v>0</v>
      </c>
      <c r="BB351" s="60">
        <v>10507208</v>
      </c>
      <c r="BC351" s="60">
        <v>0</v>
      </c>
      <c r="BD351" s="60">
        <v>0</v>
      </c>
      <c r="BE351" s="60">
        <v>0</v>
      </c>
      <c r="BF351" s="60">
        <v>0</v>
      </c>
      <c r="BG351" s="60">
        <v>0</v>
      </c>
      <c r="BH351" s="60">
        <v>0</v>
      </c>
      <c r="BI351" s="60">
        <v>0</v>
      </c>
      <c r="BJ351" s="60">
        <v>0</v>
      </c>
      <c r="BK351" s="60">
        <v>0</v>
      </c>
      <c r="BL351" s="60">
        <v>0</v>
      </c>
      <c r="BM351" s="60">
        <v>0</v>
      </c>
      <c r="BN351" s="55"/>
      <c r="BO351" s="56"/>
      <c r="BP351" s="55"/>
      <c r="BQ351" s="60">
        <v>0</v>
      </c>
    </row>
    <row r="352" spans="1:69" x14ac:dyDescent="0.35">
      <c r="A352" s="55">
        <v>900951033</v>
      </c>
      <c r="B352" s="55" t="s">
        <v>596</v>
      </c>
      <c r="C352" s="55"/>
      <c r="D352" s="55" t="s">
        <v>129</v>
      </c>
      <c r="E352" s="55" t="s">
        <v>129</v>
      </c>
      <c r="F352" s="55" t="s">
        <v>1296</v>
      </c>
      <c r="G352" s="55">
        <v>5</v>
      </c>
      <c r="H352" s="56">
        <v>43840</v>
      </c>
      <c r="I352" s="56">
        <v>43905</v>
      </c>
      <c r="J352" s="57">
        <v>10613741</v>
      </c>
      <c r="K352" s="58">
        <v>6719357</v>
      </c>
      <c r="L352" s="59" t="s">
        <v>598</v>
      </c>
      <c r="M352" s="59" t="s">
        <v>599</v>
      </c>
      <c r="N352" s="59" t="s">
        <v>629</v>
      </c>
      <c r="O352" s="59" t="s">
        <v>601</v>
      </c>
      <c r="P352" s="70">
        <v>0</v>
      </c>
      <c r="Q352" s="70">
        <v>0</v>
      </c>
      <c r="R352" s="55" t="s">
        <v>602</v>
      </c>
      <c r="S352" s="55" t="s">
        <v>602</v>
      </c>
      <c r="T352" s="60">
        <v>0</v>
      </c>
      <c r="U352" s="55"/>
      <c r="V352" s="55"/>
      <c r="W352" s="55"/>
      <c r="X352" s="55"/>
      <c r="Y352" s="55" t="s">
        <v>603</v>
      </c>
      <c r="Z352" s="56">
        <v>43840</v>
      </c>
      <c r="AA352" s="56">
        <v>43904</v>
      </c>
      <c r="AB352" s="56">
        <v>43904</v>
      </c>
      <c r="AC352" s="56">
        <v>43914</v>
      </c>
      <c r="AD352" s="55">
        <v>1893</v>
      </c>
      <c r="AE352" s="55" t="s">
        <v>604</v>
      </c>
      <c r="AF352" s="60">
        <v>10613741</v>
      </c>
      <c r="AG352" s="60">
        <v>10613741</v>
      </c>
      <c r="AH352" s="60">
        <v>0</v>
      </c>
      <c r="AI352" s="60">
        <v>0</v>
      </c>
      <c r="AJ352" s="60">
        <v>0</v>
      </c>
      <c r="AK352" s="60">
        <v>0</v>
      </c>
      <c r="AL352" s="60">
        <v>0</v>
      </c>
      <c r="AM352" s="60">
        <v>10613741</v>
      </c>
      <c r="AN352" s="55"/>
      <c r="AO352" s="55" t="s">
        <v>1297</v>
      </c>
      <c r="AP352" s="55" t="s">
        <v>1298</v>
      </c>
      <c r="AQ352" s="55"/>
      <c r="AR352" s="60">
        <v>0</v>
      </c>
      <c r="AS352" s="60">
        <v>0</v>
      </c>
      <c r="AT352" s="60">
        <v>10613741</v>
      </c>
      <c r="AU352" s="55" t="s">
        <v>568</v>
      </c>
      <c r="AV352" s="55" t="s">
        <v>1299</v>
      </c>
      <c r="AW352" s="55" t="s">
        <v>616</v>
      </c>
      <c r="AX352" s="55"/>
      <c r="AY352" s="55" t="s">
        <v>609</v>
      </c>
      <c r="AZ352" s="55" t="s">
        <v>610</v>
      </c>
      <c r="BA352" s="60">
        <v>0</v>
      </c>
      <c r="BB352" s="60">
        <v>6719357</v>
      </c>
      <c r="BC352" s="60">
        <v>0</v>
      </c>
      <c r="BD352" s="60">
        <v>0</v>
      </c>
      <c r="BE352" s="60">
        <v>0</v>
      </c>
      <c r="BF352" s="60">
        <v>0</v>
      </c>
      <c r="BG352" s="60">
        <v>0</v>
      </c>
      <c r="BH352" s="60">
        <v>0</v>
      </c>
      <c r="BI352" s="60">
        <v>0</v>
      </c>
      <c r="BJ352" s="60">
        <v>0</v>
      </c>
      <c r="BK352" s="60">
        <v>0</v>
      </c>
      <c r="BL352" s="60">
        <v>0</v>
      </c>
      <c r="BM352" s="60">
        <v>0</v>
      </c>
      <c r="BN352" s="55"/>
      <c r="BO352" s="56"/>
      <c r="BP352" s="55"/>
      <c r="BQ352" s="60">
        <v>0</v>
      </c>
    </row>
    <row r="353" spans="1:69" x14ac:dyDescent="0.35">
      <c r="A353" s="55">
        <v>900951033</v>
      </c>
      <c r="B353" s="55" t="s">
        <v>596</v>
      </c>
      <c r="C353" s="55"/>
      <c r="D353" s="55" t="s">
        <v>429</v>
      </c>
      <c r="E353" s="55" t="s">
        <v>429</v>
      </c>
      <c r="F353" s="55" t="s">
        <v>1300</v>
      </c>
      <c r="G353" s="55">
        <v>2</v>
      </c>
      <c r="H353" s="56">
        <v>45055</v>
      </c>
      <c r="I353" s="56">
        <v>45058</v>
      </c>
      <c r="J353" s="57">
        <v>10732878</v>
      </c>
      <c r="K353" s="58">
        <v>10732878</v>
      </c>
      <c r="L353" s="59" t="s">
        <v>598</v>
      </c>
      <c r="M353" s="59" t="s">
        <v>599</v>
      </c>
      <c r="N353" s="59" t="s">
        <v>618</v>
      </c>
      <c r="O353" s="59" t="s">
        <v>601</v>
      </c>
      <c r="P353" s="70">
        <v>0</v>
      </c>
      <c r="Q353" s="70">
        <v>0</v>
      </c>
      <c r="R353" s="55" t="s">
        <v>602</v>
      </c>
      <c r="S353" s="55" t="s">
        <v>602</v>
      </c>
      <c r="T353" s="60">
        <v>0</v>
      </c>
      <c r="U353" s="55"/>
      <c r="V353" s="55"/>
      <c r="W353" s="55"/>
      <c r="X353" s="55"/>
      <c r="Y353" s="55" t="s">
        <v>603</v>
      </c>
      <c r="Z353" s="56">
        <v>45055</v>
      </c>
      <c r="AA353" s="56">
        <v>45447</v>
      </c>
      <c r="AB353" s="56"/>
      <c r="AC353" s="56">
        <v>45468</v>
      </c>
      <c r="AD353" s="55">
        <v>339</v>
      </c>
      <c r="AE353" s="55" t="s">
        <v>624</v>
      </c>
      <c r="AF353" s="60">
        <v>10732878</v>
      </c>
      <c r="AG353" s="60">
        <v>10732878</v>
      </c>
      <c r="AH353" s="60">
        <v>0</v>
      </c>
      <c r="AI353" s="60">
        <v>0</v>
      </c>
      <c r="AJ353" s="60">
        <v>0</v>
      </c>
      <c r="AK353" s="60">
        <v>0</v>
      </c>
      <c r="AL353" s="60">
        <v>0</v>
      </c>
      <c r="AM353" s="60">
        <v>10732878</v>
      </c>
      <c r="AN353" s="55"/>
      <c r="AO353" s="55" t="s">
        <v>1301</v>
      </c>
      <c r="AP353" s="55" t="s">
        <v>1302</v>
      </c>
      <c r="AQ353" s="55"/>
      <c r="AR353" s="60">
        <v>0</v>
      </c>
      <c r="AS353" s="60">
        <v>0</v>
      </c>
      <c r="AT353" s="60">
        <v>10732878</v>
      </c>
      <c r="AU353" s="55" t="s">
        <v>568</v>
      </c>
      <c r="AV353" s="55" t="s">
        <v>1303</v>
      </c>
      <c r="AW353" s="55" t="s">
        <v>608</v>
      </c>
      <c r="AX353" s="55" t="s">
        <v>621</v>
      </c>
      <c r="AY353" s="55" t="s">
        <v>622</v>
      </c>
      <c r="AZ353" s="55"/>
      <c r="BA353" s="60">
        <v>0</v>
      </c>
      <c r="BB353" s="60">
        <v>10732878</v>
      </c>
      <c r="BC353" s="60">
        <v>0</v>
      </c>
      <c r="BD353" s="60">
        <v>0</v>
      </c>
      <c r="BE353" s="60">
        <v>0</v>
      </c>
      <c r="BF353" s="60">
        <v>0</v>
      </c>
      <c r="BG353" s="60">
        <v>0</v>
      </c>
      <c r="BH353" s="60">
        <v>0</v>
      </c>
      <c r="BI353" s="60">
        <v>0</v>
      </c>
      <c r="BJ353" s="60">
        <v>0</v>
      </c>
      <c r="BK353" s="60">
        <v>0</v>
      </c>
      <c r="BL353" s="60">
        <v>0</v>
      </c>
      <c r="BM353" s="60">
        <v>0</v>
      </c>
      <c r="BN353" s="55"/>
      <c r="BO353" s="56"/>
      <c r="BP353" s="55"/>
      <c r="BQ353" s="60">
        <v>0</v>
      </c>
    </row>
    <row r="354" spans="1:69" x14ac:dyDescent="0.35">
      <c r="A354" s="55">
        <v>900951033</v>
      </c>
      <c r="B354" s="55" t="s">
        <v>596</v>
      </c>
      <c r="C354" s="55"/>
      <c r="D354" s="55" t="s">
        <v>487</v>
      </c>
      <c r="E354" s="55" t="s">
        <v>487</v>
      </c>
      <c r="F354" s="55" t="s">
        <v>1304</v>
      </c>
      <c r="G354" s="55">
        <v>1</v>
      </c>
      <c r="H354" s="56">
        <v>45184</v>
      </c>
      <c r="I354" s="56">
        <v>45201</v>
      </c>
      <c r="J354" s="57">
        <v>10931531</v>
      </c>
      <c r="K354" s="58">
        <v>10931531</v>
      </c>
      <c r="L354" s="59" t="s">
        <v>598</v>
      </c>
      <c r="M354" s="59" t="s">
        <v>599</v>
      </c>
      <c r="N354" s="59" t="s">
        <v>629</v>
      </c>
      <c r="O354" s="59" t="s">
        <v>601</v>
      </c>
      <c r="P354" s="70">
        <v>0</v>
      </c>
      <c r="Q354" s="70">
        <v>0</v>
      </c>
      <c r="R354" s="55" t="s">
        <v>602</v>
      </c>
      <c r="S354" s="55" t="s">
        <v>602</v>
      </c>
      <c r="T354" s="60">
        <v>0</v>
      </c>
      <c r="U354" s="55"/>
      <c r="V354" s="55"/>
      <c r="W354" s="55"/>
      <c r="X354" s="55"/>
      <c r="Y354" s="55" t="s">
        <v>603</v>
      </c>
      <c r="Z354" s="56">
        <v>45184</v>
      </c>
      <c r="AA354" s="56">
        <v>45517</v>
      </c>
      <c r="AB354" s="56"/>
      <c r="AC354" s="56">
        <v>45530</v>
      </c>
      <c r="AD354" s="55">
        <v>277</v>
      </c>
      <c r="AE354" s="55" t="s">
        <v>624</v>
      </c>
      <c r="AF354" s="60">
        <v>11236114</v>
      </c>
      <c r="AG354" s="60">
        <v>11236114</v>
      </c>
      <c r="AH354" s="60">
        <v>0</v>
      </c>
      <c r="AI354" s="60">
        <v>0</v>
      </c>
      <c r="AJ354" s="60">
        <v>0</v>
      </c>
      <c r="AK354" s="60">
        <v>0</v>
      </c>
      <c r="AL354" s="60">
        <v>0</v>
      </c>
      <c r="AM354" s="60">
        <v>11236114</v>
      </c>
      <c r="AN354" s="55"/>
      <c r="AO354" s="55" t="s">
        <v>625</v>
      </c>
      <c r="AP354" s="55"/>
      <c r="AQ354" s="55"/>
      <c r="AR354" s="60">
        <v>0</v>
      </c>
      <c r="AS354" s="60">
        <v>0</v>
      </c>
      <c r="AT354" s="60">
        <v>11236114</v>
      </c>
      <c r="AU354" s="55" t="s">
        <v>568</v>
      </c>
      <c r="AV354" s="55" t="s">
        <v>626</v>
      </c>
      <c r="AW354" s="55" t="s">
        <v>608</v>
      </c>
      <c r="AX354" s="55" t="s">
        <v>621</v>
      </c>
      <c r="AY354" s="55" t="s">
        <v>622</v>
      </c>
      <c r="AZ354" s="55"/>
      <c r="BA354" s="60">
        <v>0</v>
      </c>
      <c r="BB354" s="60">
        <v>10931531</v>
      </c>
      <c r="BC354" s="60">
        <v>0</v>
      </c>
      <c r="BD354" s="60">
        <v>0</v>
      </c>
      <c r="BE354" s="60">
        <v>0</v>
      </c>
      <c r="BF354" s="60">
        <v>0</v>
      </c>
      <c r="BG354" s="60">
        <v>0</v>
      </c>
      <c r="BH354" s="60">
        <v>0</v>
      </c>
      <c r="BI354" s="60">
        <v>0</v>
      </c>
      <c r="BJ354" s="60">
        <v>0</v>
      </c>
      <c r="BK354" s="60">
        <v>0</v>
      </c>
      <c r="BL354" s="60">
        <v>0</v>
      </c>
      <c r="BM354" s="60">
        <v>0</v>
      </c>
      <c r="BN354" s="55"/>
      <c r="BO354" s="56"/>
      <c r="BP354" s="55"/>
      <c r="BQ354" s="60">
        <v>0</v>
      </c>
    </row>
    <row r="355" spans="1:69" x14ac:dyDescent="0.35">
      <c r="A355" s="55">
        <v>900951033</v>
      </c>
      <c r="B355" s="55" t="s">
        <v>596</v>
      </c>
      <c r="C355" s="55"/>
      <c r="D355" s="55" t="s">
        <v>518</v>
      </c>
      <c r="E355" s="55" t="s">
        <v>518</v>
      </c>
      <c r="F355" s="55" t="s">
        <v>1305</v>
      </c>
      <c r="G355" s="55">
        <v>1</v>
      </c>
      <c r="H355" s="56">
        <v>45261</v>
      </c>
      <c r="I355" s="56">
        <v>45266</v>
      </c>
      <c r="J355" s="57">
        <v>10940250</v>
      </c>
      <c r="K355" s="58">
        <v>10940250</v>
      </c>
      <c r="L355" s="59" t="s">
        <v>598</v>
      </c>
      <c r="M355" s="59" t="s">
        <v>599</v>
      </c>
      <c r="N355" s="59" t="s">
        <v>612</v>
      </c>
      <c r="O355" s="59" t="s">
        <v>601</v>
      </c>
      <c r="P355" s="70">
        <v>0</v>
      </c>
      <c r="Q355" s="70">
        <v>0</v>
      </c>
      <c r="R355" s="55" t="s">
        <v>602</v>
      </c>
      <c r="S355" s="55" t="s">
        <v>602</v>
      </c>
      <c r="T355" s="60">
        <v>0</v>
      </c>
      <c r="U355" s="55"/>
      <c r="V355" s="55"/>
      <c r="W355" s="55"/>
      <c r="X355" s="55"/>
      <c r="Y355" s="55" t="s">
        <v>603</v>
      </c>
      <c r="Z355" s="56">
        <v>45261</v>
      </c>
      <c r="AA355" s="56">
        <v>45475</v>
      </c>
      <c r="AB355" s="56"/>
      <c r="AC355" s="56">
        <v>45502</v>
      </c>
      <c r="AD355" s="55">
        <v>305</v>
      </c>
      <c r="AE355" s="55" t="s">
        <v>624</v>
      </c>
      <c r="AF355" s="60">
        <v>10940250</v>
      </c>
      <c r="AG355" s="60">
        <v>10940250</v>
      </c>
      <c r="AH355" s="60">
        <v>0</v>
      </c>
      <c r="AI355" s="60">
        <v>0</v>
      </c>
      <c r="AJ355" s="60">
        <v>0</v>
      </c>
      <c r="AK355" s="60">
        <v>0</v>
      </c>
      <c r="AL355" s="60">
        <v>0</v>
      </c>
      <c r="AM355" s="60">
        <v>10940250</v>
      </c>
      <c r="AN355" s="55"/>
      <c r="AO355" s="55" t="s">
        <v>1306</v>
      </c>
      <c r="AP355" s="55"/>
      <c r="AQ355" s="55"/>
      <c r="AR355" s="60">
        <v>0</v>
      </c>
      <c r="AS355" s="60">
        <v>0</v>
      </c>
      <c r="AT355" s="60">
        <v>10940250</v>
      </c>
      <c r="AU355" s="55" t="s">
        <v>568</v>
      </c>
      <c r="AV355" s="55" t="s">
        <v>1306</v>
      </c>
      <c r="AW355" s="55" t="s">
        <v>608</v>
      </c>
      <c r="AX355" s="55" t="s">
        <v>621</v>
      </c>
      <c r="AY355" s="55" t="s">
        <v>622</v>
      </c>
      <c r="AZ355" s="55"/>
      <c r="BA355" s="60">
        <v>0</v>
      </c>
      <c r="BB355" s="60">
        <v>10940250</v>
      </c>
      <c r="BC355" s="60">
        <v>0</v>
      </c>
      <c r="BD355" s="60">
        <v>0</v>
      </c>
      <c r="BE355" s="60">
        <v>0</v>
      </c>
      <c r="BF355" s="60">
        <v>0</v>
      </c>
      <c r="BG355" s="60">
        <v>0</v>
      </c>
      <c r="BH355" s="60">
        <v>0</v>
      </c>
      <c r="BI355" s="60">
        <v>0</v>
      </c>
      <c r="BJ355" s="60">
        <v>0</v>
      </c>
      <c r="BK355" s="60">
        <v>0</v>
      </c>
      <c r="BL355" s="60">
        <v>0</v>
      </c>
      <c r="BM355" s="60">
        <v>0</v>
      </c>
      <c r="BN355" s="55"/>
      <c r="BO355" s="56"/>
      <c r="BP355" s="55"/>
      <c r="BQ355" s="60">
        <v>0</v>
      </c>
    </row>
    <row r="356" spans="1:69" x14ac:dyDescent="0.35">
      <c r="A356" s="55">
        <v>900951033</v>
      </c>
      <c r="B356" s="55" t="s">
        <v>596</v>
      </c>
      <c r="C356" s="55"/>
      <c r="D356" s="55" t="s">
        <v>514</v>
      </c>
      <c r="E356" s="55" t="s">
        <v>514</v>
      </c>
      <c r="F356" s="55" t="s">
        <v>1307</v>
      </c>
      <c r="G356" s="55">
        <v>1</v>
      </c>
      <c r="H356" s="56">
        <v>45253</v>
      </c>
      <c r="I356" s="56">
        <v>45261</v>
      </c>
      <c r="J356" s="57">
        <v>10941603</v>
      </c>
      <c r="K356" s="58">
        <v>10941603</v>
      </c>
      <c r="L356" s="59" t="s">
        <v>598</v>
      </c>
      <c r="M356" s="59" t="s">
        <v>599</v>
      </c>
      <c r="N356" s="59" t="s">
        <v>629</v>
      </c>
      <c r="O356" s="59" t="s">
        <v>601</v>
      </c>
      <c r="P356" s="70">
        <v>0</v>
      </c>
      <c r="Q356" s="70">
        <v>0</v>
      </c>
      <c r="R356" s="55" t="s">
        <v>602</v>
      </c>
      <c r="S356" s="55" t="s">
        <v>602</v>
      </c>
      <c r="T356" s="60">
        <v>0</v>
      </c>
      <c r="U356" s="55"/>
      <c r="V356" s="55"/>
      <c r="W356" s="55"/>
      <c r="X356" s="55"/>
      <c r="Y356" s="55" t="s">
        <v>603</v>
      </c>
      <c r="Z356" s="56">
        <v>45253</v>
      </c>
      <c r="AA356" s="56">
        <v>45447</v>
      </c>
      <c r="AB356" s="56"/>
      <c r="AC356" s="56">
        <v>45461</v>
      </c>
      <c r="AD356" s="55">
        <v>346</v>
      </c>
      <c r="AE356" s="55" t="s">
        <v>624</v>
      </c>
      <c r="AF356" s="60">
        <v>10941603</v>
      </c>
      <c r="AG356" s="60">
        <v>10941603</v>
      </c>
      <c r="AH356" s="60">
        <v>0</v>
      </c>
      <c r="AI356" s="60">
        <v>0</v>
      </c>
      <c r="AJ356" s="60">
        <v>0</v>
      </c>
      <c r="AK356" s="60">
        <v>0</v>
      </c>
      <c r="AL356" s="60">
        <v>0</v>
      </c>
      <c r="AM356" s="60">
        <v>10941603</v>
      </c>
      <c r="AN356" s="55"/>
      <c r="AO356" s="55" t="s">
        <v>1308</v>
      </c>
      <c r="AP356" s="55"/>
      <c r="AQ356" s="55"/>
      <c r="AR356" s="60">
        <v>0</v>
      </c>
      <c r="AS356" s="60">
        <v>0</v>
      </c>
      <c r="AT356" s="60">
        <v>10941603</v>
      </c>
      <c r="AU356" s="55" t="s">
        <v>568</v>
      </c>
      <c r="AV356" s="55" t="s">
        <v>1308</v>
      </c>
      <c r="AW356" s="55" t="s">
        <v>608</v>
      </c>
      <c r="AX356" s="55" t="s">
        <v>621</v>
      </c>
      <c r="AY356" s="55" t="s">
        <v>622</v>
      </c>
      <c r="AZ356" s="55"/>
      <c r="BA356" s="60">
        <v>0</v>
      </c>
      <c r="BB356" s="60">
        <v>10941603</v>
      </c>
      <c r="BC356" s="60">
        <v>0</v>
      </c>
      <c r="BD356" s="60">
        <v>0</v>
      </c>
      <c r="BE356" s="60">
        <v>0</v>
      </c>
      <c r="BF356" s="60">
        <v>0</v>
      </c>
      <c r="BG356" s="60">
        <v>0</v>
      </c>
      <c r="BH356" s="60">
        <v>0</v>
      </c>
      <c r="BI356" s="60">
        <v>0</v>
      </c>
      <c r="BJ356" s="60">
        <v>0</v>
      </c>
      <c r="BK356" s="60">
        <v>0</v>
      </c>
      <c r="BL356" s="60">
        <v>0</v>
      </c>
      <c r="BM356" s="60">
        <v>0</v>
      </c>
      <c r="BN356" s="55"/>
      <c r="BO356" s="56"/>
      <c r="BP356" s="55"/>
      <c r="BQ356" s="60">
        <v>0</v>
      </c>
    </row>
    <row r="357" spans="1:69" x14ac:dyDescent="0.35">
      <c r="A357" s="55">
        <v>900951033</v>
      </c>
      <c r="B357" s="55" t="s">
        <v>596</v>
      </c>
      <c r="C357" s="55"/>
      <c r="D357" s="55" t="s">
        <v>390</v>
      </c>
      <c r="E357" s="55" t="s">
        <v>390</v>
      </c>
      <c r="F357" s="55" t="s">
        <v>1309</v>
      </c>
      <c r="G357" s="55">
        <v>2</v>
      </c>
      <c r="H357" s="56">
        <v>44959</v>
      </c>
      <c r="I357" s="56">
        <v>44971</v>
      </c>
      <c r="J357" s="57">
        <v>11016753</v>
      </c>
      <c r="K357" s="58">
        <v>11016753</v>
      </c>
      <c r="L357" s="59" t="s">
        <v>598</v>
      </c>
      <c r="M357" s="59" t="s">
        <v>599</v>
      </c>
      <c r="N357" s="59" t="s">
        <v>618</v>
      </c>
      <c r="O357" s="59" t="s">
        <v>601</v>
      </c>
      <c r="P357" s="70">
        <v>0</v>
      </c>
      <c r="Q357" s="70">
        <v>0</v>
      </c>
      <c r="R357" s="55" t="s">
        <v>602</v>
      </c>
      <c r="S357" s="55" t="s">
        <v>602</v>
      </c>
      <c r="T357" s="60">
        <v>0</v>
      </c>
      <c r="U357" s="55"/>
      <c r="V357" s="55"/>
      <c r="W357" s="55"/>
      <c r="X357" s="55"/>
      <c r="Y357" s="55" t="s">
        <v>603</v>
      </c>
      <c r="Z357" s="56">
        <v>44959</v>
      </c>
      <c r="AA357" s="56">
        <v>44971</v>
      </c>
      <c r="AB357" s="56">
        <v>44971</v>
      </c>
      <c r="AC357" s="56">
        <v>44984</v>
      </c>
      <c r="AD357" s="55">
        <v>823</v>
      </c>
      <c r="AE357" s="55" t="s">
        <v>604</v>
      </c>
      <c r="AF357" s="60">
        <v>11016753</v>
      </c>
      <c r="AG357" s="60">
        <v>11016753</v>
      </c>
      <c r="AH357" s="60">
        <v>0</v>
      </c>
      <c r="AI357" s="60">
        <v>0</v>
      </c>
      <c r="AJ357" s="60">
        <v>0</v>
      </c>
      <c r="AK357" s="60">
        <v>0</v>
      </c>
      <c r="AL357" s="60">
        <v>0</v>
      </c>
      <c r="AM357" s="60">
        <v>11016753</v>
      </c>
      <c r="AN357" s="55"/>
      <c r="AO357" s="55" t="s">
        <v>1310</v>
      </c>
      <c r="AP357" s="55" t="s">
        <v>1311</v>
      </c>
      <c r="AQ357" s="55"/>
      <c r="AR357" s="60">
        <v>0</v>
      </c>
      <c r="AS357" s="60">
        <v>0</v>
      </c>
      <c r="AT357" s="60">
        <v>11016753</v>
      </c>
      <c r="AU357" s="55" t="s">
        <v>568</v>
      </c>
      <c r="AV357" s="55" t="s">
        <v>1312</v>
      </c>
      <c r="AW357" s="55" t="s">
        <v>616</v>
      </c>
      <c r="AX357" s="55"/>
      <c r="AY357" s="55" t="s">
        <v>609</v>
      </c>
      <c r="AZ357" s="55" t="s">
        <v>610</v>
      </c>
      <c r="BA357" s="60">
        <v>0</v>
      </c>
      <c r="BB357" s="60">
        <v>11016753</v>
      </c>
      <c r="BC357" s="60">
        <v>0</v>
      </c>
      <c r="BD357" s="60">
        <v>0</v>
      </c>
      <c r="BE357" s="60">
        <v>0</v>
      </c>
      <c r="BF357" s="60">
        <v>0</v>
      </c>
      <c r="BG357" s="60">
        <v>0</v>
      </c>
      <c r="BH357" s="60">
        <v>0</v>
      </c>
      <c r="BI357" s="60">
        <v>0</v>
      </c>
      <c r="BJ357" s="60">
        <v>0</v>
      </c>
      <c r="BK357" s="60">
        <v>0</v>
      </c>
      <c r="BL357" s="60">
        <v>0</v>
      </c>
      <c r="BM357" s="60">
        <v>0</v>
      </c>
      <c r="BN357" s="55"/>
      <c r="BO357" s="56"/>
      <c r="BP357" s="55"/>
      <c r="BQ357" s="60">
        <v>0</v>
      </c>
    </row>
    <row r="358" spans="1:69" x14ac:dyDescent="0.35">
      <c r="A358" s="55">
        <v>900951033</v>
      </c>
      <c r="B358" s="55" t="s">
        <v>596</v>
      </c>
      <c r="C358" s="55"/>
      <c r="D358" s="55" t="s">
        <v>302</v>
      </c>
      <c r="E358" s="55" t="s">
        <v>302</v>
      </c>
      <c r="F358" s="55" t="s">
        <v>1313</v>
      </c>
      <c r="G358" s="55">
        <v>3</v>
      </c>
      <c r="H358" s="56">
        <v>44632</v>
      </c>
      <c r="I358" s="56">
        <v>44662</v>
      </c>
      <c r="J358" s="57">
        <v>11040170</v>
      </c>
      <c r="K358" s="58">
        <v>11040170</v>
      </c>
      <c r="L358" s="59" t="s">
        <v>598</v>
      </c>
      <c r="M358" s="59" t="s">
        <v>599</v>
      </c>
      <c r="N358" s="59" t="s">
        <v>629</v>
      </c>
      <c r="O358" s="59" t="s">
        <v>601</v>
      </c>
      <c r="P358" s="70">
        <v>0</v>
      </c>
      <c r="Q358" s="70">
        <v>0</v>
      </c>
      <c r="R358" s="55" t="s">
        <v>602</v>
      </c>
      <c r="S358" s="55" t="s">
        <v>602</v>
      </c>
      <c r="T358" s="60">
        <v>0</v>
      </c>
      <c r="U358" s="55"/>
      <c r="V358" s="55"/>
      <c r="W358" s="55"/>
      <c r="X358" s="55"/>
      <c r="Y358" s="55" t="s">
        <v>603</v>
      </c>
      <c r="Z358" s="56">
        <v>44632</v>
      </c>
      <c r="AA358" s="56">
        <v>44662</v>
      </c>
      <c r="AB358" s="56">
        <v>44662</v>
      </c>
      <c r="AC358" s="56">
        <v>44663</v>
      </c>
      <c r="AD358" s="55">
        <v>1144</v>
      </c>
      <c r="AE358" s="55" t="s">
        <v>604</v>
      </c>
      <c r="AF358" s="60">
        <v>11040170</v>
      </c>
      <c r="AG358" s="60">
        <v>11040170</v>
      </c>
      <c r="AH358" s="60">
        <v>0</v>
      </c>
      <c r="AI358" s="60">
        <v>0</v>
      </c>
      <c r="AJ358" s="60">
        <v>0</v>
      </c>
      <c r="AK358" s="60">
        <v>0</v>
      </c>
      <c r="AL358" s="60">
        <v>0</v>
      </c>
      <c r="AM358" s="60">
        <v>11040170</v>
      </c>
      <c r="AN358" s="55"/>
      <c r="AO358" s="55" t="s">
        <v>926</v>
      </c>
      <c r="AP358" s="55" t="s">
        <v>927</v>
      </c>
      <c r="AQ358" s="55"/>
      <c r="AR358" s="60">
        <v>0</v>
      </c>
      <c r="AS358" s="60">
        <v>0</v>
      </c>
      <c r="AT358" s="60">
        <v>11040170</v>
      </c>
      <c r="AU358" s="55" t="s">
        <v>568</v>
      </c>
      <c r="AV358" s="55" t="s">
        <v>928</v>
      </c>
      <c r="AW358" s="55" t="s">
        <v>616</v>
      </c>
      <c r="AX358" s="55"/>
      <c r="AY358" s="55" t="s">
        <v>609</v>
      </c>
      <c r="AZ358" s="55" t="s">
        <v>610</v>
      </c>
      <c r="BA358" s="60">
        <v>0</v>
      </c>
      <c r="BB358" s="60">
        <v>11040170</v>
      </c>
      <c r="BC358" s="60">
        <v>0</v>
      </c>
      <c r="BD358" s="60">
        <v>0</v>
      </c>
      <c r="BE358" s="60">
        <v>0</v>
      </c>
      <c r="BF358" s="60">
        <v>0</v>
      </c>
      <c r="BG358" s="60">
        <v>0</v>
      </c>
      <c r="BH358" s="60">
        <v>0</v>
      </c>
      <c r="BI358" s="60">
        <v>0</v>
      </c>
      <c r="BJ358" s="60">
        <v>0</v>
      </c>
      <c r="BK358" s="60">
        <v>0</v>
      </c>
      <c r="BL358" s="60">
        <v>0</v>
      </c>
      <c r="BM358" s="60">
        <v>0</v>
      </c>
      <c r="BN358" s="55"/>
      <c r="BO358" s="56"/>
      <c r="BP358" s="55"/>
      <c r="BQ358" s="60">
        <v>0</v>
      </c>
    </row>
    <row r="359" spans="1:69" x14ac:dyDescent="0.35">
      <c r="A359" s="55">
        <v>900951033</v>
      </c>
      <c r="B359" s="55" t="s">
        <v>596</v>
      </c>
      <c r="C359" s="55"/>
      <c r="D359" s="55" t="s">
        <v>455</v>
      </c>
      <c r="E359" s="55" t="s">
        <v>455</v>
      </c>
      <c r="F359" s="55" t="s">
        <v>1314</v>
      </c>
      <c r="G359" s="55">
        <v>2</v>
      </c>
      <c r="H359" s="56">
        <v>45126</v>
      </c>
      <c r="I359" s="56">
        <v>45142</v>
      </c>
      <c r="J359" s="57">
        <v>11196662</v>
      </c>
      <c r="K359" s="58">
        <v>11196662</v>
      </c>
      <c r="L359" s="59" t="s">
        <v>598</v>
      </c>
      <c r="M359" s="59" t="s">
        <v>599</v>
      </c>
      <c r="N359" s="59" t="s">
        <v>618</v>
      </c>
      <c r="O359" s="59" t="s">
        <v>601</v>
      </c>
      <c r="P359" s="70">
        <v>0</v>
      </c>
      <c r="Q359" s="70">
        <v>0</v>
      </c>
      <c r="R359" s="55" t="s">
        <v>602</v>
      </c>
      <c r="S359" s="55" t="s">
        <v>602</v>
      </c>
      <c r="T359" s="60">
        <v>0</v>
      </c>
      <c r="U359" s="55"/>
      <c r="V359" s="55"/>
      <c r="W359" s="55"/>
      <c r="X359" s="55"/>
      <c r="Y359" s="55" t="s">
        <v>603</v>
      </c>
      <c r="Z359" s="56">
        <v>45126</v>
      </c>
      <c r="AA359" s="56">
        <v>45518</v>
      </c>
      <c r="AB359" s="56"/>
      <c r="AC359" s="56">
        <v>45530</v>
      </c>
      <c r="AD359" s="55">
        <v>277</v>
      </c>
      <c r="AE359" s="55" t="s">
        <v>624</v>
      </c>
      <c r="AF359" s="60">
        <v>11501245</v>
      </c>
      <c r="AG359" s="60">
        <v>11501245</v>
      </c>
      <c r="AH359" s="60">
        <v>0</v>
      </c>
      <c r="AI359" s="60">
        <v>0</v>
      </c>
      <c r="AJ359" s="60">
        <v>0</v>
      </c>
      <c r="AK359" s="60">
        <v>0</v>
      </c>
      <c r="AL359" s="60">
        <v>0</v>
      </c>
      <c r="AM359" s="60">
        <v>11501245</v>
      </c>
      <c r="AN359" s="55"/>
      <c r="AO359" s="55" t="s">
        <v>625</v>
      </c>
      <c r="AP359" s="55"/>
      <c r="AQ359" s="55"/>
      <c r="AR359" s="60">
        <v>0</v>
      </c>
      <c r="AS359" s="60">
        <v>0</v>
      </c>
      <c r="AT359" s="60">
        <v>11501245</v>
      </c>
      <c r="AU359" s="55" t="s">
        <v>568</v>
      </c>
      <c r="AV359" s="55" t="s">
        <v>626</v>
      </c>
      <c r="AW359" s="55" t="s">
        <v>608</v>
      </c>
      <c r="AX359" s="55" t="s">
        <v>621</v>
      </c>
      <c r="AY359" s="55" t="s">
        <v>622</v>
      </c>
      <c r="AZ359" s="55"/>
      <c r="BA359" s="60">
        <v>0</v>
      </c>
      <c r="BB359" s="60">
        <v>11196662</v>
      </c>
      <c r="BC359" s="60">
        <v>0</v>
      </c>
      <c r="BD359" s="60">
        <v>0</v>
      </c>
      <c r="BE359" s="60">
        <v>0</v>
      </c>
      <c r="BF359" s="60">
        <v>0</v>
      </c>
      <c r="BG359" s="60">
        <v>0</v>
      </c>
      <c r="BH359" s="60">
        <v>0</v>
      </c>
      <c r="BI359" s="60">
        <v>0</v>
      </c>
      <c r="BJ359" s="60">
        <v>0</v>
      </c>
      <c r="BK359" s="60">
        <v>0</v>
      </c>
      <c r="BL359" s="60">
        <v>0</v>
      </c>
      <c r="BM359" s="60">
        <v>0</v>
      </c>
      <c r="BN359" s="55"/>
      <c r="BO359" s="56"/>
      <c r="BP359" s="55"/>
      <c r="BQ359" s="60">
        <v>0</v>
      </c>
    </row>
    <row r="360" spans="1:69" x14ac:dyDescent="0.35">
      <c r="A360" s="55">
        <v>900951033</v>
      </c>
      <c r="B360" s="55" t="s">
        <v>596</v>
      </c>
      <c r="C360" s="55"/>
      <c r="D360" s="55" t="s">
        <v>383</v>
      </c>
      <c r="E360" s="55" t="s">
        <v>383</v>
      </c>
      <c r="F360" s="55" t="s">
        <v>1315</v>
      </c>
      <c r="G360" s="55">
        <v>2</v>
      </c>
      <c r="H360" s="56">
        <v>44909</v>
      </c>
      <c r="I360" s="56">
        <v>44929</v>
      </c>
      <c r="J360" s="57">
        <v>11690860</v>
      </c>
      <c r="K360" s="58">
        <v>11690860</v>
      </c>
      <c r="L360" s="59" t="s">
        <v>598</v>
      </c>
      <c r="M360" s="59" t="s">
        <v>599</v>
      </c>
      <c r="N360" s="59" t="s">
        <v>618</v>
      </c>
      <c r="O360" s="59" t="s">
        <v>601</v>
      </c>
      <c r="P360" s="70">
        <v>0</v>
      </c>
      <c r="Q360" s="70">
        <v>0</v>
      </c>
      <c r="R360" s="55" t="s">
        <v>602</v>
      </c>
      <c r="S360" s="55" t="s">
        <v>602</v>
      </c>
      <c r="T360" s="60">
        <v>0</v>
      </c>
      <c r="U360" s="55"/>
      <c r="V360" s="55"/>
      <c r="W360" s="55"/>
      <c r="X360" s="55"/>
      <c r="Y360" s="55" t="s">
        <v>603</v>
      </c>
      <c r="Z360" s="56">
        <v>44909</v>
      </c>
      <c r="AA360" s="56">
        <v>44929</v>
      </c>
      <c r="AB360" s="56">
        <v>44929</v>
      </c>
      <c r="AC360" s="56">
        <v>44931</v>
      </c>
      <c r="AD360" s="55">
        <v>876</v>
      </c>
      <c r="AE360" s="55" t="s">
        <v>604</v>
      </c>
      <c r="AF360" s="60">
        <v>11690860</v>
      </c>
      <c r="AG360" s="60">
        <v>11690860</v>
      </c>
      <c r="AH360" s="60">
        <v>0</v>
      </c>
      <c r="AI360" s="60">
        <v>0</v>
      </c>
      <c r="AJ360" s="60">
        <v>0</v>
      </c>
      <c r="AK360" s="60">
        <v>0</v>
      </c>
      <c r="AL360" s="60">
        <v>0</v>
      </c>
      <c r="AM360" s="60">
        <v>11690860</v>
      </c>
      <c r="AN360" s="55"/>
      <c r="AO360" s="55" t="s">
        <v>1061</v>
      </c>
      <c r="AP360" s="55" t="s">
        <v>1062</v>
      </c>
      <c r="AQ360" s="55"/>
      <c r="AR360" s="60">
        <v>0</v>
      </c>
      <c r="AS360" s="60">
        <v>0</v>
      </c>
      <c r="AT360" s="60">
        <v>11690860</v>
      </c>
      <c r="AU360" s="55" t="s">
        <v>568</v>
      </c>
      <c r="AV360" s="55" t="s">
        <v>1063</v>
      </c>
      <c r="AW360" s="55" t="s">
        <v>616</v>
      </c>
      <c r="AX360" s="55"/>
      <c r="AY360" s="55" t="s">
        <v>609</v>
      </c>
      <c r="AZ360" s="55" t="s">
        <v>610</v>
      </c>
      <c r="BA360" s="60">
        <v>0</v>
      </c>
      <c r="BB360" s="60">
        <v>11690860</v>
      </c>
      <c r="BC360" s="60">
        <v>0</v>
      </c>
      <c r="BD360" s="60">
        <v>0</v>
      </c>
      <c r="BE360" s="60">
        <v>0</v>
      </c>
      <c r="BF360" s="60">
        <v>0</v>
      </c>
      <c r="BG360" s="60">
        <v>0</v>
      </c>
      <c r="BH360" s="60">
        <v>0</v>
      </c>
      <c r="BI360" s="60">
        <v>0</v>
      </c>
      <c r="BJ360" s="60">
        <v>0</v>
      </c>
      <c r="BK360" s="60">
        <v>0</v>
      </c>
      <c r="BL360" s="60">
        <v>0</v>
      </c>
      <c r="BM360" s="60">
        <v>0</v>
      </c>
      <c r="BN360" s="55"/>
      <c r="BO360" s="56"/>
      <c r="BP360" s="55"/>
      <c r="BQ360" s="60">
        <v>0</v>
      </c>
    </row>
    <row r="361" spans="1:69" x14ac:dyDescent="0.35">
      <c r="A361" s="55">
        <v>900951033</v>
      </c>
      <c r="B361" s="55" t="s">
        <v>596</v>
      </c>
      <c r="C361" s="55"/>
      <c r="D361" s="55" t="s">
        <v>306</v>
      </c>
      <c r="E361" s="55" t="s">
        <v>306</v>
      </c>
      <c r="F361" s="55" t="s">
        <v>1316</v>
      </c>
      <c r="G361" s="55">
        <v>3</v>
      </c>
      <c r="H361" s="56">
        <v>44637</v>
      </c>
      <c r="I361" s="56">
        <v>44658</v>
      </c>
      <c r="J361" s="57">
        <v>12697971</v>
      </c>
      <c r="K361" s="58">
        <v>12697971</v>
      </c>
      <c r="L361" s="59" t="s">
        <v>598</v>
      </c>
      <c r="M361" s="59" t="s">
        <v>599</v>
      </c>
      <c r="N361" s="59" t="s">
        <v>629</v>
      </c>
      <c r="O361" s="59" t="s">
        <v>601</v>
      </c>
      <c r="P361" s="70">
        <v>0</v>
      </c>
      <c r="Q361" s="70">
        <v>0</v>
      </c>
      <c r="R361" s="55" t="s">
        <v>602</v>
      </c>
      <c r="S361" s="55" t="s">
        <v>602</v>
      </c>
      <c r="T361" s="60">
        <v>0</v>
      </c>
      <c r="U361" s="55"/>
      <c r="V361" s="55"/>
      <c r="W361" s="55"/>
      <c r="X361" s="55"/>
      <c r="Y361" s="55" t="s">
        <v>603</v>
      </c>
      <c r="Z361" s="56">
        <v>44637</v>
      </c>
      <c r="AA361" s="56">
        <v>44658</v>
      </c>
      <c r="AB361" s="56">
        <v>44658</v>
      </c>
      <c r="AC361" s="56">
        <v>44663</v>
      </c>
      <c r="AD361" s="55">
        <v>1144</v>
      </c>
      <c r="AE361" s="55" t="s">
        <v>604</v>
      </c>
      <c r="AF361" s="60">
        <v>12697971</v>
      </c>
      <c r="AG361" s="60">
        <v>12697971</v>
      </c>
      <c r="AH361" s="60">
        <v>0</v>
      </c>
      <c r="AI361" s="60">
        <v>0</v>
      </c>
      <c r="AJ361" s="60">
        <v>0</v>
      </c>
      <c r="AK361" s="60">
        <v>0</v>
      </c>
      <c r="AL361" s="60">
        <v>0</v>
      </c>
      <c r="AM361" s="60">
        <v>12697971</v>
      </c>
      <c r="AN361" s="55"/>
      <c r="AO361" s="55" t="s">
        <v>1317</v>
      </c>
      <c r="AP361" s="55" t="s">
        <v>1318</v>
      </c>
      <c r="AQ361" s="55"/>
      <c r="AR361" s="60">
        <v>0</v>
      </c>
      <c r="AS361" s="60">
        <v>0</v>
      </c>
      <c r="AT361" s="60">
        <v>12697971</v>
      </c>
      <c r="AU361" s="55" t="s">
        <v>568</v>
      </c>
      <c r="AV361" s="55" t="s">
        <v>1319</v>
      </c>
      <c r="AW361" s="55" t="s">
        <v>616</v>
      </c>
      <c r="AX361" s="55"/>
      <c r="AY361" s="55" t="s">
        <v>609</v>
      </c>
      <c r="AZ361" s="55" t="s">
        <v>610</v>
      </c>
      <c r="BA361" s="60">
        <v>0</v>
      </c>
      <c r="BB361" s="60">
        <v>12697971</v>
      </c>
      <c r="BC361" s="60">
        <v>0</v>
      </c>
      <c r="BD361" s="60">
        <v>0</v>
      </c>
      <c r="BE361" s="60">
        <v>0</v>
      </c>
      <c r="BF361" s="60">
        <v>0</v>
      </c>
      <c r="BG361" s="60">
        <v>0</v>
      </c>
      <c r="BH361" s="60">
        <v>0</v>
      </c>
      <c r="BI361" s="60">
        <v>0</v>
      </c>
      <c r="BJ361" s="60">
        <v>0</v>
      </c>
      <c r="BK361" s="60">
        <v>0</v>
      </c>
      <c r="BL361" s="60">
        <v>0</v>
      </c>
      <c r="BM361" s="60">
        <v>0</v>
      </c>
      <c r="BN361" s="55"/>
      <c r="BO361" s="56"/>
      <c r="BP361" s="55"/>
      <c r="BQ361" s="60">
        <v>0</v>
      </c>
    </row>
    <row r="362" spans="1:69" x14ac:dyDescent="0.35">
      <c r="A362" s="55">
        <v>900951033</v>
      </c>
      <c r="B362" s="55" t="s">
        <v>596</v>
      </c>
      <c r="C362" s="55"/>
      <c r="D362" s="55" t="s">
        <v>147</v>
      </c>
      <c r="E362" s="55" t="s">
        <v>147</v>
      </c>
      <c r="F362" s="55" t="s">
        <v>1320</v>
      </c>
      <c r="G362" s="55">
        <v>5</v>
      </c>
      <c r="H362" s="56">
        <v>43964</v>
      </c>
      <c r="I362" s="56">
        <v>43993</v>
      </c>
      <c r="J362" s="57">
        <v>13004886</v>
      </c>
      <c r="K362" s="58">
        <v>13004886</v>
      </c>
      <c r="L362" s="59" t="s">
        <v>598</v>
      </c>
      <c r="M362" s="59" t="s">
        <v>599</v>
      </c>
      <c r="N362" s="59" t="s">
        <v>612</v>
      </c>
      <c r="O362" s="59" t="s">
        <v>601</v>
      </c>
      <c r="P362" s="70">
        <v>0</v>
      </c>
      <c r="Q362" s="70">
        <v>0</v>
      </c>
      <c r="R362" s="55" t="s">
        <v>602</v>
      </c>
      <c r="S362" s="55" t="s">
        <v>602</v>
      </c>
      <c r="T362" s="60">
        <v>0</v>
      </c>
      <c r="U362" s="55"/>
      <c r="V362" s="55"/>
      <c r="W362" s="55"/>
      <c r="X362" s="55"/>
      <c r="Y362" s="55" t="s">
        <v>603</v>
      </c>
      <c r="Z362" s="56">
        <v>43964</v>
      </c>
      <c r="AA362" s="56">
        <v>43996</v>
      </c>
      <c r="AB362" s="56">
        <v>44481</v>
      </c>
      <c r="AC362" s="56">
        <v>44005</v>
      </c>
      <c r="AD362" s="55">
        <v>1802</v>
      </c>
      <c r="AE362" s="55" t="s">
        <v>604</v>
      </c>
      <c r="AF362" s="60">
        <v>13004886</v>
      </c>
      <c r="AG362" s="60">
        <v>13004886</v>
      </c>
      <c r="AH362" s="60">
        <v>0</v>
      </c>
      <c r="AI362" s="60">
        <v>0</v>
      </c>
      <c r="AJ362" s="60">
        <v>0</v>
      </c>
      <c r="AK362" s="60">
        <v>0</v>
      </c>
      <c r="AL362" s="60">
        <v>0</v>
      </c>
      <c r="AM362" s="60">
        <v>13004886</v>
      </c>
      <c r="AN362" s="55"/>
      <c r="AO362" s="55" t="s">
        <v>660</v>
      </c>
      <c r="AP362" s="55" t="s">
        <v>1321</v>
      </c>
      <c r="AQ362" s="55"/>
      <c r="AR362" s="60">
        <v>0</v>
      </c>
      <c r="AS362" s="60">
        <v>0</v>
      </c>
      <c r="AT362" s="60">
        <v>13004886</v>
      </c>
      <c r="AU362" s="55" t="s">
        <v>568</v>
      </c>
      <c r="AV362" s="55" t="s">
        <v>940</v>
      </c>
      <c r="AW362" s="55" t="s">
        <v>854</v>
      </c>
      <c r="AX362" s="55"/>
      <c r="AY362" s="55" t="s">
        <v>609</v>
      </c>
      <c r="AZ362" s="55" t="s">
        <v>610</v>
      </c>
      <c r="BA362" s="60">
        <v>0</v>
      </c>
      <c r="BB362" s="60">
        <v>13004886</v>
      </c>
      <c r="BC362" s="60">
        <v>0</v>
      </c>
      <c r="BD362" s="60">
        <v>0</v>
      </c>
      <c r="BE362" s="60">
        <v>0</v>
      </c>
      <c r="BF362" s="60">
        <v>0</v>
      </c>
      <c r="BG362" s="60">
        <v>0</v>
      </c>
      <c r="BH362" s="60">
        <v>0</v>
      </c>
      <c r="BI362" s="60">
        <v>0</v>
      </c>
      <c r="BJ362" s="60">
        <v>0</v>
      </c>
      <c r="BK362" s="60">
        <v>0</v>
      </c>
      <c r="BL362" s="60">
        <v>0</v>
      </c>
      <c r="BM362" s="60">
        <v>0</v>
      </c>
      <c r="BN362" s="55"/>
      <c r="BO362" s="56"/>
      <c r="BP362" s="55"/>
      <c r="BQ362" s="60">
        <v>0</v>
      </c>
    </row>
    <row r="363" spans="1:69" x14ac:dyDescent="0.35">
      <c r="A363" s="55">
        <v>900951033</v>
      </c>
      <c r="B363" s="55" t="s">
        <v>596</v>
      </c>
      <c r="C363" s="55"/>
      <c r="D363" s="55" t="s">
        <v>275</v>
      </c>
      <c r="E363" s="55" t="s">
        <v>275</v>
      </c>
      <c r="F363" s="55" t="s">
        <v>1322</v>
      </c>
      <c r="G363" s="55">
        <v>3</v>
      </c>
      <c r="H363" s="56">
        <v>44585</v>
      </c>
      <c r="I363" s="56">
        <v>44623</v>
      </c>
      <c r="J363" s="57">
        <v>13045860</v>
      </c>
      <c r="K363" s="58">
        <v>13045860</v>
      </c>
      <c r="L363" s="59" t="s">
        <v>598</v>
      </c>
      <c r="M363" s="59" t="s">
        <v>599</v>
      </c>
      <c r="N363" s="59" t="s">
        <v>629</v>
      </c>
      <c r="O363" s="59" t="s">
        <v>601</v>
      </c>
      <c r="P363" s="70">
        <v>0</v>
      </c>
      <c r="Q363" s="70">
        <v>0</v>
      </c>
      <c r="R363" s="55" t="s">
        <v>602</v>
      </c>
      <c r="S363" s="55" t="s">
        <v>602</v>
      </c>
      <c r="T363" s="60">
        <v>0</v>
      </c>
      <c r="U363" s="55"/>
      <c r="V363" s="55"/>
      <c r="W363" s="55"/>
      <c r="X363" s="55"/>
      <c r="Y363" s="55" t="s">
        <v>603</v>
      </c>
      <c r="Z363" s="56">
        <v>44585</v>
      </c>
      <c r="AA363" s="56">
        <v>44602</v>
      </c>
      <c r="AB363" s="56">
        <v>44602</v>
      </c>
      <c r="AC363" s="56">
        <v>44609</v>
      </c>
      <c r="AD363" s="55">
        <v>1198</v>
      </c>
      <c r="AE363" s="55" t="s">
        <v>604</v>
      </c>
      <c r="AF363" s="60">
        <v>13045860</v>
      </c>
      <c r="AG363" s="60">
        <v>13045860</v>
      </c>
      <c r="AH363" s="60">
        <v>0</v>
      </c>
      <c r="AI363" s="60">
        <v>0</v>
      </c>
      <c r="AJ363" s="60">
        <v>0</v>
      </c>
      <c r="AK363" s="60">
        <v>0</v>
      </c>
      <c r="AL363" s="60">
        <v>0</v>
      </c>
      <c r="AM363" s="60">
        <v>13045860</v>
      </c>
      <c r="AN363" s="55"/>
      <c r="AO363" s="55" t="s">
        <v>1239</v>
      </c>
      <c r="AP363" s="55" t="s">
        <v>1240</v>
      </c>
      <c r="AQ363" s="55"/>
      <c r="AR363" s="60">
        <v>0</v>
      </c>
      <c r="AS363" s="60">
        <v>0</v>
      </c>
      <c r="AT363" s="60">
        <v>13045860</v>
      </c>
      <c r="AU363" s="55" t="s">
        <v>568</v>
      </c>
      <c r="AV363" s="55" t="s">
        <v>1241</v>
      </c>
      <c r="AW363" s="55" t="s">
        <v>608</v>
      </c>
      <c r="AX363" s="55"/>
      <c r="AY363" s="55" t="s">
        <v>609</v>
      </c>
      <c r="AZ363" s="55" t="s">
        <v>610</v>
      </c>
      <c r="BA363" s="60">
        <v>0</v>
      </c>
      <c r="BB363" s="60">
        <v>13045860</v>
      </c>
      <c r="BC363" s="60">
        <v>0</v>
      </c>
      <c r="BD363" s="60">
        <v>0</v>
      </c>
      <c r="BE363" s="60">
        <v>0</v>
      </c>
      <c r="BF363" s="60">
        <v>0</v>
      </c>
      <c r="BG363" s="60">
        <v>0</v>
      </c>
      <c r="BH363" s="60">
        <v>0</v>
      </c>
      <c r="BI363" s="60">
        <v>0</v>
      </c>
      <c r="BJ363" s="60">
        <v>0</v>
      </c>
      <c r="BK363" s="60">
        <v>0</v>
      </c>
      <c r="BL363" s="60">
        <v>0</v>
      </c>
      <c r="BM363" s="60">
        <v>0</v>
      </c>
      <c r="BN363" s="55"/>
      <c r="BO363" s="56"/>
      <c r="BP363" s="55"/>
      <c r="BQ363" s="60">
        <v>0</v>
      </c>
    </row>
    <row r="364" spans="1:69" x14ac:dyDescent="0.35">
      <c r="A364" s="55">
        <v>900951033</v>
      </c>
      <c r="B364" s="55" t="s">
        <v>596</v>
      </c>
      <c r="C364" s="55"/>
      <c r="D364" s="55" t="s">
        <v>297</v>
      </c>
      <c r="E364" s="55" t="s">
        <v>297</v>
      </c>
      <c r="F364" s="55" t="s">
        <v>1323</v>
      </c>
      <c r="G364" s="55">
        <v>3</v>
      </c>
      <c r="H364" s="56">
        <v>44594</v>
      </c>
      <c r="I364" s="56">
        <v>44613</v>
      </c>
      <c r="J364" s="57">
        <v>13380603</v>
      </c>
      <c r="K364" s="58">
        <v>13380603</v>
      </c>
      <c r="L364" s="59" t="s">
        <v>598</v>
      </c>
      <c r="M364" s="59" t="s">
        <v>599</v>
      </c>
      <c r="N364" s="59" t="s">
        <v>635</v>
      </c>
      <c r="O364" s="59" t="s">
        <v>601</v>
      </c>
      <c r="P364" s="70">
        <v>0</v>
      </c>
      <c r="Q364" s="70">
        <v>0</v>
      </c>
      <c r="R364" s="55" t="s">
        <v>602</v>
      </c>
      <c r="S364" s="55" t="s">
        <v>602</v>
      </c>
      <c r="T364" s="60">
        <v>0</v>
      </c>
      <c r="U364" s="55"/>
      <c r="V364" s="55"/>
      <c r="W364" s="55"/>
      <c r="X364" s="55"/>
      <c r="Y364" s="55" t="s">
        <v>603</v>
      </c>
      <c r="Z364" s="56">
        <v>44594</v>
      </c>
      <c r="AA364" s="56">
        <v>44613</v>
      </c>
      <c r="AB364" s="56">
        <v>44915</v>
      </c>
      <c r="AC364" s="56">
        <v>44614</v>
      </c>
      <c r="AD364" s="55">
        <v>1193</v>
      </c>
      <c r="AE364" s="55" t="s">
        <v>604</v>
      </c>
      <c r="AF364" s="60">
        <v>13380603</v>
      </c>
      <c r="AG364" s="60">
        <v>13380603</v>
      </c>
      <c r="AH364" s="60">
        <v>0</v>
      </c>
      <c r="AI364" s="60">
        <v>0</v>
      </c>
      <c r="AJ364" s="60">
        <v>0</v>
      </c>
      <c r="AK364" s="60">
        <v>0</v>
      </c>
      <c r="AL364" s="60">
        <v>0</v>
      </c>
      <c r="AM364" s="60">
        <v>13380603</v>
      </c>
      <c r="AN364" s="55"/>
      <c r="AO364" s="55" t="s">
        <v>660</v>
      </c>
      <c r="AP364" s="55" t="s">
        <v>1324</v>
      </c>
      <c r="AQ364" s="55"/>
      <c r="AR364" s="60">
        <v>0</v>
      </c>
      <c r="AS364" s="60">
        <v>0</v>
      </c>
      <c r="AT364" s="60">
        <v>13380603</v>
      </c>
      <c r="AU364" s="55" t="s">
        <v>568</v>
      </c>
      <c r="AV364" s="55" t="s">
        <v>1325</v>
      </c>
      <c r="AW364" s="55" t="s">
        <v>726</v>
      </c>
      <c r="AX364" s="55"/>
      <c r="AY364" s="55" t="s">
        <v>609</v>
      </c>
      <c r="AZ364" s="55" t="s">
        <v>610</v>
      </c>
      <c r="BA364" s="60">
        <v>0</v>
      </c>
      <c r="BB364" s="60">
        <v>13380603</v>
      </c>
      <c r="BC364" s="60">
        <v>0</v>
      </c>
      <c r="BD364" s="60">
        <v>0</v>
      </c>
      <c r="BE364" s="60">
        <v>0</v>
      </c>
      <c r="BF364" s="60">
        <v>0</v>
      </c>
      <c r="BG364" s="60">
        <v>0</v>
      </c>
      <c r="BH364" s="60">
        <v>0</v>
      </c>
      <c r="BI364" s="60">
        <v>0</v>
      </c>
      <c r="BJ364" s="60">
        <v>0</v>
      </c>
      <c r="BK364" s="60">
        <v>0</v>
      </c>
      <c r="BL364" s="60">
        <v>0</v>
      </c>
      <c r="BM364" s="60">
        <v>0</v>
      </c>
      <c r="BN364" s="55"/>
      <c r="BO364" s="56"/>
      <c r="BP364" s="55"/>
      <c r="BQ364" s="60">
        <v>0</v>
      </c>
    </row>
    <row r="365" spans="1:69" x14ac:dyDescent="0.35">
      <c r="A365" s="55">
        <v>900951033</v>
      </c>
      <c r="B365" s="55" t="s">
        <v>596</v>
      </c>
      <c r="C365" s="55"/>
      <c r="D365" s="55" t="s">
        <v>432</v>
      </c>
      <c r="E365" s="55" t="s">
        <v>432</v>
      </c>
      <c r="F365" s="55" t="s">
        <v>1326</v>
      </c>
      <c r="G365" s="55">
        <v>2</v>
      </c>
      <c r="H365" s="56">
        <v>45065</v>
      </c>
      <c r="I365" s="56">
        <v>45079</v>
      </c>
      <c r="J365" s="57">
        <v>13443925</v>
      </c>
      <c r="K365" s="58">
        <v>13443925</v>
      </c>
      <c r="L365" s="59" t="s">
        <v>598</v>
      </c>
      <c r="M365" s="59" t="s">
        <v>599</v>
      </c>
      <c r="N365" s="59" t="s">
        <v>629</v>
      </c>
      <c r="O365" s="59" t="s">
        <v>601</v>
      </c>
      <c r="P365" s="70">
        <v>0</v>
      </c>
      <c r="Q365" s="70">
        <v>0</v>
      </c>
      <c r="R365" s="55" t="s">
        <v>602</v>
      </c>
      <c r="S365" s="55" t="s">
        <v>602</v>
      </c>
      <c r="T365" s="60">
        <v>0</v>
      </c>
      <c r="U365" s="55"/>
      <c r="V365" s="55"/>
      <c r="W365" s="55"/>
      <c r="X365" s="55"/>
      <c r="Y365" s="55" t="s">
        <v>603</v>
      </c>
      <c r="Z365" s="56">
        <v>45065</v>
      </c>
      <c r="AA365" s="56">
        <v>45365</v>
      </c>
      <c r="AB365" s="56"/>
      <c r="AC365" s="56">
        <v>45371</v>
      </c>
      <c r="AD365" s="55">
        <v>436</v>
      </c>
      <c r="AE365" s="55" t="s">
        <v>604</v>
      </c>
      <c r="AF365" s="60">
        <v>13443925</v>
      </c>
      <c r="AG365" s="60">
        <v>13443925</v>
      </c>
      <c r="AH365" s="60">
        <v>0</v>
      </c>
      <c r="AI365" s="60">
        <v>0</v>
      </c>
      <c r="AJ365" s="60">
        <v>0</v>
      </c>
      <c r="AK365" s="60">
        <v>0</v>
      </c>
      <c r="AL365" s="60">
        <v>0</v>
      </c>
      <c r="AM365" s="60">
        <v>13443925</v>
      </c>
      <c r="AN365" s="55"/>
      <c r="AO365" s="55" t="s">
        <v>1327</v>
      </c>
      <c r="AP365" s="55" t="s">
        <v>1328</v>
      </c>
      <c r="AQ365" s="55"/>
      <c r="AR365" s="60">
        <v>0</v>
      </c>
      <c r="AS365" s="60">
        <v>0</v>
      </c>
      <c r="AT365" s="60">
        <v>13443925</v>
      </c>
      <c r="AU365" s="55" t="s">
        <v>568</v>
      </c>
      <c r="AV365" s="55" t="s">
        <v>1329</v>
      </c>
      <c r="AW365" s="55" t="s">
        <v>608</v>
      </c>
      <c r="AX365" s="55" t="s">
        <v>621</v>
      </c>
      <c r="AY365" s="55" t="s">
        <v>622</v>
      </c>
      <c r="AZ365" s="55"/>
      <c r="BA365" s="60">
        <v>0</v>
      </c>
      <c r="BB365" s="60">
        <v>13443925</v>
      </c>
      <c r="BC365" s="60">
        <v>0</v>
      </c>
      <c r="BD365" s="60">
        <v>0</v>
      </c>
      <c r="BE365" s="60">
        <v>0</v>
      </c>
      <c r="BF365" s="60">
        <v>0</v>
      </c>
      <c r="BG365" s="60">
        <v>0</v>
      </c>
      <c r="BH365" s="60">
        <v>0</v>
      </c>
      <c r="BI365" s="60">
        <v>0</v>
      </c>
      <c r="BJ365" s="60">
        <v>0</v>
      </c>
      <c r="BK365" s="60">
        <v>0</v>
      </c>
      <c r="BL365" s="60">
        <v>0</v>
      </c>
      <c r="BM365" s="60">
        <v>0</v>
      </c>
      <c r="BN365" s="55"/>
      <c r="BO365" s="56"/>
      <c r="BP365" s="55"/>
      <c r="BQ365" s="60">
        <v>0</v>
      </c>
    </row>
    <row r="366" spans="1:69" x14ac:dyDescent="0.35">
      <c r="A366" s="55">
        <v>900951033</v>
      </c>
      <c r="B366" s="55" t="s">
        <v>596</v>
      </c>
      <c r="C366" s="55"/>
      <c r="D366" s="55" t="s">
        <v>440</v>
      </c>
      <c r="E366" s="55" t="s">
        <v>440</v>
      </c>
      <c r="F366" s="55" t="s">
        <v>1330</v>
      </c>
      <c r="G366" s="55">
        <v>2</v>
      </c>
      <c r="H366" s="56">
        <v>45105</v>
      </c>
      <c r="I366" s="56">
        <v>45126</v>
      </c>
      <c r="J366" s="57">
        <v>13478331</v>
      </c>
      <c r="K366" s="58">
        <v>13478331</v>
      </c>
      <c r="L366" s="59" t="s">
        <v>598</v>
      </c>
      <c r="M366" s="59" t="s">
        <v>599</v>
      </c>
      <c r="N366" s="59" t="s">
        <v>629</v>
      </c>
      <c r="O366" s="59" t="s">
        <v>601</v>
      </c>
      <c r="P366" s="70">
        <v>0</v>
      </c>
      <c r="Q366" s="70">
        <v>0</v>
      </c>
      <c r="R366" s="55" t="s">
        <v>602</v>
      </c>
      <c r="S366" s="55" t="s">
        <v>602</v>
      </c>
      <c r="T366" s="60">
        <v>0</v>
      </c>
      <c r="U366" s="55"/>
      <c r="V366" s="55"/>
      <c r="W366" s="55"/>
      <c r="X366" s="55"/>
      <c r="Y366" s="55" t="s">
        <v>603</v>
      </c>
      <c r="Z366" s="56">
        <v>45105</v>
      </c>
      <c r="AA366" s="56">
        <v>45566</v>
      </c>
      <c r="AB366" s="56"/>
      <c r="AC366" s="56">
        <v>45577</v>
      </c>
      <c r="AD366" s="55">
        <v>230</v>
      </c>
      <c r="AE366" s="55" t="s">
        <v>624</v>
      </c>
      <c r="AF366" s="60">
        <v>13478331</v>
      </c>
      <c r="AG366" s="60">
        <v>13478331</v>
      </c>
      <c r="AH366" s="60">
        <v>0</v>
      </c>
      <c r="AI366" s="60">
        <v>0</v>
      </c>
      <c r="AJ366" s="60">
        <v>0</v>
      </c>
      <c r="AK366" s="60">
        <v>0</v>
      </c>
      <c r="AL366" s="60">
        <v>0</v>
      </c>
      <c r="AM366" s="60">
        <v>13478331</v>
      </c>
      <c r="AN366" s="55"/>
      <c r="AO366" s="55" t="s">
        <v>1331</v>
      </c>
      <c r="AP366" s="55"/>
      <c r="AQ366" s="55"/>
      <c r="AR366" s="60">
        <v>0</v>
      </c>
      <c r="AS366" s="60">
        <v>0</v>
      </c>
      <c r="AT366" s="60">
        <v>13478331</v>
      </c>
      <c r="AU366" s="55" t="s">
        <v>568</v>
      </c>
      <c r="AV366" s="55" t="s">
        <v>1332</v>
      </c>
      <c r="AW366" s="55" t="s">
        <v>608</v>
      </c>
      <c r="AX366" s="55" t="s">
        <v>621</v>
      </c>
      <c r="AY366" s="55" t="s">
        <v>622</v>
      </c>
      <c r="AZ366" s="55"/>
      <c r="BA366" s="60">
        <v>0</v>
      </c>
      <c r="BB366" s="60">
        <v>13478331</v>
      </c>
      <c r="BC366" s="60">
        <v>0</v>
      </c>
      <c r="BD366" s="60">
        <v>0</v>
      </c>
      <c r="BE366" s="60">
        <v>0</v>
      </c>
      <c r="BF366" s="60">
        <v>0</v>
      </c>
      <c r="BG366" s="60">
        <v>0</v>
      </c>
      <c r="BH366" s="60">
        <v>0</v>
      </c>
      <c r="BI366" s="60">
        <v>0</v>
      </c>
      <c r="BJ366" s="60">
        <v>0</v>
      </c>
      <c r="BK366" s="60">
        <v>0</v>
      </c>
      <c r="BL366" s="60">
        <v>0</v>
      </c>
      <c r="BM366" s="60">
        <v>0</v>
      </c>
      <c r="BN366" s="55"/>
      <c r="BO366" s="56"/>
      <c r="BP366" s="55"/>
      <c r="BQ366" s="60">
        <v>0</v>
      </c>
    </row>
    <row r="367" spans="1:69" x14ac:dyDescent="0.35">
      <c r="A367" s="55">
        <v>900951033</v>
      </c>
      <c r="B367" s="55" t="s">
        <v>596</v>
      </c>
      <c r="C367" s="55"/>
      <c r="D367" s="55" t="s">
        <v>416</v>
      </c>
      <c r="E367" s="55" t="s">
        <v>416</v>
      </c>
      <c r="F367" s="55" t="s">
        <v>1333</v>
      </c>
      <c r="G367" s="55">
        <v>2</v>
      </c>
      <c r="H367" s="56">
        <v>45041</v>
      </c>
      <c r="I367" s="56">
        <v>45061</v>
      </c>
      <c r="J367" s="57">
        <v>13520041</v>
      </c>
      <c r="K367" s="58">
        <v>13520041</v>
      </c>
      <c r="L367" s="59" t="s">
        <v>598</v>
      </c>
      <c r="M367" s="59" t="s">
        <v>599</v>
      </c>
      <c r="N367" s="59" t="s">
        <v>629</v>
      </c>
      <c r="O367" s="59" t="s">
        <v>601</v>
      </c>
      <c r="P367" s="70">
        <v>0</v>
      </c>
      <c r="Q367" s="70">
        <v>0</v>
      </c>
      <c r="R367" s="55" t="s">
        <v>602</v>
      </c>
      <c r="S367" s="55" t="s">
        <v>602</v>
      </c>
      <c r="T367" s="60">
        <v>0</v>
      </c>
      <c r="U367" s="55"/>
      <c r="V367" s="55"/>
      <c r="W367" s="55"/>
      <c r="X367" s="55"/>
      <c r="Y367" s="55" t="s">
        <v>603</v>
      </c>
      <c r="Z367" s="56">
        <v>45041</v>
      </c>
      <c r="AA367" s="56">
        <v>45414</v>
      </c>
      <c r="AB367" s="56"/>
      <c r="AC367" s="56">
        <v>45414</v>
      </c>
      <c r="AD367" s="55">
        <v>393</v>
      </c>
      <c r="AE367" s="55" t="s">
        <v>604</v>
      </c>
      <c r="AF367" s="60">
        <v>13520041</v>
      </c>
      <c r="AG367" s="60">
        <v>13520041</v>
      </c>
      <c r="AH367" s="60">
        <v>0</v>
      </c>
      <c r="AI367" s="60">
        <v>0</v>
      </c>
      <c r="AJ367" s="60">
        <v>0</v>
      </c>
      <c r="AK367" s="60">
        <v>0</v>
      </c>
      <c r="AL367" s="60">
        <v>0</v>
      </c>
      <c r="AM367" s="60">
        <v>13520041</v>
      </c>
      <c r="AN367" s="55"/>
      <c r="AO367" s="55" t="s">
        <v>1334</v>
      </c>
      <c r="AP367" s="55" t="s">
        <v>1335</v>
      </c>
      <c r="AQ367" s="55"/>
      <c r="AR367" s="60">
        <v>0</v>
      </c>
      <c r="AS367" s="60">
        <v>0</v>
      </c>
      <c r="AT367" s="60">
        <v>13520041</v>
      </c>
      <c r="AU367" s="55" t="s">
        <v>568</v>
      </c>
      <c r="AV367" s="55" t="s">
        <v>1336</v>
      </c>
      <c r="AW367" s="55" t="s">
        <v>608</v>
      </c>
      <c r="AX367" s="55" t="s">
        <v>621</v>
      </c>
      <c r="AY367" s="55" t="s">
        <v>622</v>
      </c>
      <c r="AZ367" s="55"/>
      <c r="BA367" s="60">
        <v>0</v>
      </c>
      <c r="BB367" s="60">
        <v>13520041</v>
      </c>
      <c r="BC367" s="60">
        <v>0</v>
      </c>
      <c r="BD367" s="60">
        <v>0</v>
      </c>
      <c r="BE367" s="60">
        <v>0</v>
      </c>
      <c r="BF367" s="60">
        <v>0</v>
      </c>
      <c r="BG367" s="60">
        <v>0</v>
      </c>
      <c r="BH367" s="60">
        <v>0</v>
      </c>
      <c r="BI367" s="60">
        <v>0</v>
      </c>
      <c r="BJ367" s="60">
        <v>0</v>
      </c>
      <c r="BK367" s="60">
        <v>0</v>
      </c>
      <c r="BL367" s="60">
        <v>0</v>
      </c>
      <c r="BM367" s="60">
        <v>0</v>
      </c>
      <c r="BN367" s="55"/>
      <c r="BO367" s="56"/>
      <c r="BP367" s="55"/>
      <c r="BQ367" s="60">
        <v>0</v>
      </c>
    </row>
    <row r="368" spans="1:69" x14ac:dyDescent="0.35">
      <c r="A368" s="55">
        <v>900951033</v>
      </c>
      <c r="B368" s="55" t="s">
        <v>596</v>
      </c>
      <c r="C368" s="55"/>
      <c r="D368" s="55" t="s">
        <v>483</v>
      </c>
      <c r="E368" s="55" t="s">
        <v>483</v>
      </c>
      <c r="F368" s="55" t="s">
        <v>1337</v>
      </c>
      <c r="G368" s="55">
        <v>1</v>
      </c>
      <c r="H368" s="56">
        <v>45177</v>
      </c>
      <c r="I368" s="56">
        <v>45184</v>
      </c>
      <c r="J368" s="57">
        <v>13774813</v>
      </c>
      <c r="K368" s="58">
        <v>13774813</v>
      </c>
      <c r="L368" s="59" t="s">
        <v>598</v>
      </c>
      <c r="M368" s="59" t="s">
        <v>599</v>
      </c>
      <c r="N368" s="59" t="s">
        <v>612</v>
      </c>
      <c r="O368" s="59" t="s">
        <v>601</v>
      </c>
      <c r="P368" s="70">
        <v>0</v>
      </c>
      <c r="Q368" s="70">
        <v>0</v>
      </c>
      <c r="R368" s="55" t="s">
        <v>602</v>
      </c>
      <c r="S368" s="55" t="s">
        <v>602</v>
      </c>
      <c r="T368" s="60">
        <v>0</v>
      </c>
      <c r="U368" s="55"/>
      <c r="V368" s="55"/>
      <c r="W368" s="55"/>
      <c r="X368" s="55"/>
      <c r="Y368" s="55" t="s">
        <v>603</v>
      </c>
      <c r="Z368" s="56">
        <v>45177</v>
      </c>
      <c r="AA368" s="56">
        <v>45516</v>
      </c>
      <c r="AB368" s="56"/>
      <c r="AC368" s="56">
        <v>45530</v>
      </c>
      <c r="AD368" s="55">
        <v>277</v>
      </c>
      <c r="AE368" s="55" t="s">
        <v>624</v>
      </c>
      <c r="AF368" s="60">
        <v>13774813</v>
      </c>
      <c r="AG368" s="60">
        <v>13774813</v>
      </c>
      <c r="AH368" s="60">
        <v>0</v>
      </c>
      <c r="AI368" s="60">
        <v>0</v>
      </c>
      <c r="AJ368" s="60">
        <v>0</v>
      </c>
      <c r="AK368" s="60">
        <v>0</v>
      </c>
      <c r="AL368" s="60">
        <v>0</v>
      </c>
      <c r="AM368" s="60">
        <v>13774813</v>
      </c>
      <c r="AN368" s="55"/>
      <c r="AO368" s="55" t="s">
        <v>625</v>
      </c>
      <c r="AP368" s="55"/>
      <c r="AQ368" s="55"/>
      <c r="AR368" s="60">
        <v>0</v>
      </c>
      <c r="AS368" s="60">
        <v>0</v>
      </c>
      <c r="AT368" s="60">
        <v>13774813</v>
      </c>
      <c r="AU368" s="55" t="s">
        <v>568</v>
      </c>
      <c r="AV368" s="55" t="s">
        <v>626</v>
      </c>
      <c r="AW368" s="55" t="s">
        <v>608</v>
      </c>
      <c r="AX368" s="55" t="s">
        <v>621</v>
      </c>
      <c r="AY368" s="55" t="s">
        <v>622</v>
      </c>
      <c r="AZ368" s="55"/>
      <c r="BA368" s="60">
        <v>0</v>
      </c>
      <c r="BB368" s="60">
        <v>13774813</v>
      </c>
      <c r="BC368" s="60">
        <v>0</v>
      </c>
      <c r="BD368" s="60">
        <v>0</v>
      </c>
      <c r="BE368" s="60">
        <v>0</v>
      </c>
      <c r="BF368" s="60">
        <v>0</v>
      </c>
      <c r="BG368" s="60">
        <v>0</v>
      </c>
      <c r="BH368" s="60">
        <v>0</v>
      </c>
      <c r="BI368" s="60">
        <v>0</v>
      </c>
      <c r="BJ368" s="60">
        <v>0</v>
      </c>
      <c r="BK368" s="60">
        <v>0</v>
      </c>
      <c r="BL368" s="60">
        <v>0</v>
      </c>
      <c r="BM368" s="60">
        <v>0</v>
      </c>
      <c r="BN368" s="55"/>
      <c r="BO368" s="56"/>
      <c r="BP368" s="55"/>
      <c r="BQ368" s="60">
        <v>0</v>
      </c>
    </row>
    <row r="369" spans="1:69" x14ac:dyDescent="0.35">
      <c r="A369" s="55">
        <v>900951033</v>
      </c>
      <c r="B369" s="55" t="s">
        <v>596</v>
      </c>
      <c r="C369" s="55"/>
      <c r="D369" s="55" t="s">
        <v>280</v>
      </c>
      <c r="E369" s="55" t="s">
        <v>280</v>
      </c>
      <c r="F369" s="55" t="s">
        <v>1338</v>
      </c>
      <c r="G369" s="55">
        <v>3</v>
      </c>
      <c r="H369" s="56">
        <v>44581</v>
      </c>
      <c r="I369" s="56">
        <v>44599</v>
      </c>
      <c r="J369" s="57">
        <v>13781735</v>
      </c>
      <c r="K369" s="58">
        <v>13781735</v>
      </c>
      <c r="L369" s="59" t="s">
        <v>598</v>
      </c>
      <c r="M369" s="59" t="s">
        <v>599</v>
      </c>
      <c r="N369" s="59" t="s">
        <v>635</v>
      </c>
      <c r="O369" s="59" t="s">
        <v>601</v>
      </c>
      <c r="P369" s="70">
        <v>0</v>
      </c>
      <c r="Q369" s="70">
        <v>0</v>
      </c>
      <c r="R369" s="55" t="s">
        <v>602</v>
      </c>
      <c r="S369" s="55" t="s">
        <v>602</v>
      </c>
      <c r="T369" s="60">
        <v>0</v>
      </c>
      <c r="U369" s="55"/>
      <c r="V369" s="55"/>
      <c r="W369" s="55"/>
      <c r="X369" s="55"/>
      <c r="Y369" s="55" t="s">
        <v>603</v>
      </c>
      <c r="Z369" s="56">
        <v>44581</v>
      </c>
      <c r="AA369" s="56">
        <v>44599</v>
      </c>
      <c r="AB369" s="56">
        <v>44599</v>
      </c>
      <c r="AC369" s="56">
        <v>44609</v>
      </c>
      <c r="AD369" s="55">
        <v>1198</v>
      </c>
      <c r="AE369" s="55" t="s">
        <v>604</v>
      </c>
      <c r="AF369" s="60">
        <v>13781735</v>
      </c>
      <c r="AG369" s="60">
        <v>13781735</v>
      </c>
      <c r="AH369" s="60">
        <v>0</v>
      </c>
      <c r="AI369" s="60">
        <v>0</v>
      </c>
      <c r="AJ369" s="60">
        <v>0</v>
      </c>
      <c r="AK369" s="60">
        <v>0</v>
      </c>
      <c r="AL369" s="60">
        <v>0</v>
      </c>
      <c r="AM369" s="60">
        <v>13781735</v>
      </c>
      <c r="AN369" s="55"/>
      <c r="AO369" s="55" t="s">
        <v>1239</v>
      </c>
      <c r="AP369" s="55" t="s">
        <v>1240</v>
      </c>
      <c r="AQ369" s="55"/>
      <c r="AR369" s="60">
        <v>0</v>
      </c>
      <c r="AS369" s="60">
        <v>0</v>
      </c>
      <c r="AT369" s="60">
        <v>13781735</v>
      </c>
      <c r="AU369" s="55" t="s">
        <v>568</v>
      </c>
      <c r="AV369" s="55" t="s">
        <v>1241</v>
      </c>
      <c r="AW369" s="55" t="s">
        <v>608</v>
      </c>
      <c r="AX369" s="55"/>
      <c r="AY369" s="55" t="s">
        <v>609</v>
      </c>
      <c r="AZ369" s="55" t="s">
        <v>610</v>
      </c>
      <c r="BA369" s="60">
        <v>0</v>
      </c>
      <c r="BB369" s="60">
        <v>13781735</v>
      </c>
      <c r="BC369" s="60">
        <v>0</v>
      </c>
      <c r="BD369" s="60">
        <v>0</v>
      </c>
      <c r="BE369" s="60">
        <v>0</v>
      </c>
      <c r="BF369" s="60">
        <v>0</v>
      </c>
      <c r="BG369" s="60">
        <v>0</v>
      </c>
      <c r="BH369" s="60">
        <v>0</v>
      </c>
      <c r="BI369" s="60">
        <v>0</v>
      </c>
      <c r="BJ369" s="60">
        <v>0</v>
      </c>
      <c r="BK369" s="60">
        <v>0</v>
      </c>
      <c r="BL369" s="60">
        <v>0</v>
      </c>
      <c r="BM369" s="60">
        <v>0</v>
      </c>
      <c r="BN369" s="55"/>
      <c r="BO369" s="56"/>
      <c r="BP369" s="55"/>
      <c r="BQ369" s="60">
        <v>0</v>
      </c>
    </row>
    <row r="370" spans="1:69" x14ac:dyDescent="0.35">
      <c r="A370" s="55">
        <v>900951033</v>
      </c>
      <c r="B370" s="55" t="s">
        <v>596</v>
      </c>
      <c r="C370" s="55"/>
      <c r="D370" s="55" t="s">
        <v>73</v>
      </c>
      <c r="E370" s="55" t="s">
        <v>73</v>
      </c>
      <c r="F370" s="55" t="s">
        <v>1339</v>
      </c>
      <c r="G370" s="55">
        <v>7</v>
      </c>
      <c r="H370" s="56">
        <v>43229</v>
      </c>
      <c r="I370" s="56">
        <v>43237</v>
      </c>
      <c r="J370" s="57">
        <v>14130790</v>
      </c>
      <c r="K370" s="58">
        <v>12717711</v>
      </c>
      <c r="L370" s="59" t="s">
        <v>598</v>
      </c>
      <c r="M370" s="59" t="s">
        <v>599</v>
      </c>
      <c r="N370" s="59" t="s">
        <v>629</v>
      </c>
      <c r="O370" s="59" t="s">
        <v>601</v>
      </c>
      <c r="P370" s="70">
        <v>0</v>
      </c>
      <c r="Q370" s="70">
        <v>0</v>
      </c>
      <c r="R370" s="55" t="s">
        <v>602</v>
      </c>
      <c r="S370" s="55" t="s">
        <v>602</v>
      </c>
      <c r="T370" s="60">
        <v>0</v>
      </c>
      <c r="U370" s="55"/>
      <c r="V370" s="55"/>
      <c r="W370" s="55"/>
      <c r="X370" s="55"/>
      <c r="Y370" s="55" t="s">
        <v>603</v>
      </c>
      <c r="Z370" s="56">
        <v>43229</v>
      </c>
      <c r="AA370" s="56">
        <v>43237</v>
      </c>
      <c r="AB370" s="56">
        <v>44915</v>
      </c>
      <c r="AC370" s="56">
        <v>43242</v>
      </c>
      <c r="AD370" s="55">
        <v>2565</v>
      </c>
      <c r="AE370" s="55" t="s">
        <v>604</v>
      </c>
      <c r="AF370" s="60">
        <v>14130790</v>
      </c>
      <c r="AG370" s="60">
        <v>14130790</v>
      </c>
      <c r="AH370" s="60">
        <v>0</v>
      </c>
      <c r="AI370" s="60">
        <v>0</v>
      </c>
      <c r="AJ370" s="60">
        <v>0</v>
      </c>
      <c r="AK370" s="60">
        <v>0</v>
      </c>
      <c r="AL370" s="60">
        <v>0</v>
      </c>
      <c r="AM370" s="60">
        <v>14130790</v>
      </c>
      <c r="AN370" s="55"/>
      <c r="AO370" s="55" t="s">
        <v>660</v>
      </c>
      <c r="AP370" s="55" t="s">
        <v>1340</v>
      </c>
      <c r="AQ370" s="55"/>
      <c r="AR370" s="60">
        <v>0</v>
      </c>
      <c r="AS370" s="60">
        <v>0</v>
      </c>
      <c r="AT370" s="60">
        <v>14130790</v>
      </c>
      <c r="AU370" s="55" t="s">
        <v>568</v>
      </c>
      <c r="AV370" s="55" t="s">
        <v>1341</v>
      </c>
      <c r="AW370" s="55" t="s">
        <v>616</v>
      </c>
      <c r="AX370" s="55"/>
      <c r="AY370" s="55" t="s">
        <v>609</v>
      </c>
      <c r="AZ370" s="55" t="s">
        <v>610</v>
      </c>
      <c r="BA370" s="60">
        <v>0</v>
      </c>
      <c r="BB370" s="60">
        <v>12717711</v>
      </c>
      <c r="BC370" s="60">
        <v>0</v>
      </c>
      <c r="BD370" s="60">
        <v>0</v>
      </c>
      <c r="BE370" s="60">
        <v>0</v>
      </c>
      <c r="BF370" s="60">
        <v>0</v>
      </c>
      <c r="BG370" s="60">
        <v>0</v>
      </c>
      <c r="BH370" s="60">
        <v>0</v>
      </c>
      <c r="BI370" s="60">
        <v>0</v>
      </c>
      <c r="BJ370" s="60">
        <v>0</v>
      </c>
      <c r="BK370" s="60">
        <v>0</v>
      </c>
      <c r="BL370" s="60">
        <v>0</v>
      </c>
      <c r="BM370" s="60">
        <v>0</v>
      </c>
      <c r="BN370" s="55"/>
      <c r="BO370" s="56"/>
      <c r="BP370" s="55"/>
      <c r="BQ370" s="60">
        <v>0</v>
      </c>
    </row>
    <row r="371" spans="1:69" x14ac:dyDescent="0.35">
      <c r="A371" s="55">
        <v>900951033</v>
      </c>
      <c r="B371" s="55" t="s">
        <v>596</v>
      </c>
      <c r="C371" s="55"/>
      <c r="D371" s="55" t="s">
        <v>304</v>
      </c>
      <c r="E371" s="55" t="s">
        <v>304</v>
      </c>
      <c r="F371" s="55" t="s">
        <v>1342</v>
      </c>
      <c r="G371" s="55">
        <v>3</v>
      </c>
      <c r="H371" s="56">
        <v>44638</v>
      </c>
      <c r="I371" s="56">
        <v>44662</v>
      </c>
      <c r="J371" s="57">
        <v>14171702</v>
      </c>
      <c r="K371" s="58">
        <v>14171702</v>
      </c>
      <c r="L371" s="59" t="s">
        <v>598</v>
      </c>
      <c r="M371" s="59" t="s">
        <v>599</v>
      </c>
      <c r="N371" s="59" t="s">
        <v>635</v>
      </c>
      <c r="O371" s="59" t="s">
        <v>601</v>
      </c>
      <c r="P371" s="70">
        <v>0</v>
      </c>
      <c r="Q371" s="70">
        <v>0</v>
      </c>
      <c r="R371" s="55" t="s">
        <v>602</v>
      </c>
      <c r="S371" s="55" t="s">
        <v>602</v>
      </c>
      <c r="T371" s="60">
        <v>0</v>
      </c>
      <c r="U371" s="55"/>
      <c r="V371" s="55"/>
      <c r="W371" s="55"/>
      <c r="X371" s="55"/>
      <c r="Y371" s="55" t="s">
        <v>603</v>
      </c>
      <c r="Z371" s="56">
        <v>44638</v>
      </c>
      <c r="AA371" s="56">
        <v>44662</v>
      </c>
      <c r="AB371" s="56">
        <v>44662</v>
      </c>
      <c r="AC371" s="56">
        <v>44663</v>
      </c>
      <c r="AD371" s="55">
        <v>1144</v>
      </c>
      <c r="AE371" s="55" t="s">
        <v>604</v>
      </c>
      <c r="AF371" s="60">
        <v>14171702</v>
      </c>
      <c r="AG371" s="60">
        <v>14171702</v>
      </c>
      <c r="AH371" s="60">
        <v>0</v>
      </c>
      <c r="AI371" s="60">
        <v>0</v>
      </c>
      <c r="AJ371" s="60">
        <v>0</v>
      </c>
      <c r="AK371" s="60">
        <v>0</v>
      </c>
      <c r="AL371" s="60">
        <v>0</v>
      </c>
      <c r="AM371" s="60">
        <v>14171702</v>
      </c>
      <c r="AN371" s="55"/>
      <c r="AO371" s="55" t="s">
        <v>926</v>
      </c>
      <c r="AP371" s="55" t="s">
        <v>927</v>
      </c>
      <c r="AQ371" s="55"/>
      <c r="AR371" s="60">
        <v>0</v>
      </c>
      <c r="AS371" s="60">
        <v>0</v>
      </c>
      <c r="AT371" s="60">
        <v>14171702</v>
      </c>
      <c r="AU371" s="55" t="s">
        <v>568</v>
      </c>
      <c r="AV371" s="55" t="s">
        <v>928</v>
      </c>
      <c r="AW371" s="55" t="s">
        <v>616</v>
      </c>
      <c r="AX371" s="55"/>
      <c r="AY371" s="55" t="s">
        <v>609</v>
      </c>
      <c r="AZ371" s="55" t="s">
        <v>610</v>
      </c>
      <c r="BA371" s="60">
        <v>0</v>
      </c>
      <c r="BB371" s="60">
        <v>14171702</v>
      </c>
      <c r="BC371" s="60">
        <v>0</v>
      </c>
      <c r="BD371" s="60">
        <v>0</v>
      </c>
      <c r="BE371" s="60">
        <v>0</v>
      </c>
      <c r="BF371" s="60">
        <v>0</v>
      </c>
      <c r="BG371" s="60">
        <v>0</v>
      </c>
      <c r="BH371" s="60">
        <v>0</v>
      </c>
      <c r="BI371" s="60">
        <v>0</v>
      </c>
      <c r="BJ371" s="60">
        <v>0</v>
      </c>
      <c r="BK371" s="60">
        <v>0</v>
      </c>
      <c r="BL371" s="60">
        <v>0</v>
      </c>
      <c r="BM371" s="60">
        <v>0</v>
      </c>
      <c r="BN371" s="55"/>
      <c r="BO371" s="56"/>
      <c r="BP371" s="55"/>
      <c r="BQ371" s="60">
        <v>0</v>
      </c>
    </row>
    <row r="372" spans="1:69" x14ac:dyDescent="0.35">
      <c r="A372" s="55">
        <v>900951033</v>
      </c>
      <c r="B372" s="55" t="s">
        <v>596</v>
      </c>
      <c r="C372" s="55"/>
      <c r="D372" s="55" t="s">
        <v>442</v>
      </c>
      <c r="E372" s="55" t="s">
        <v>442</v>
      </c>
      <c r="F372" s="55" t="s">
        <v>1343</v>
      </c>
      <c r="G372" s="55">
        <v>2</v>
      </c>
      <c r="H372" s="56">
        <v>45098</v>
      </c>
      <c r="I372" s="56">
        <v>45126</v>
      </c>
      <c r="J372" s="57">
        <v>14614234</v>
      </c>
      <c r="K372" s="58">
        <v>14614234</v>
      </c>
      <c r="L372" s="59" t="s">
        <v>598</v>
      </c>
      <c r="M372" s="59" t="s">
        <v>599</v>
      </c>
      <c r="N372" s="59" t="s">
        <v>618</v>
      </c>
      <c r="O372" s="59" t="s">
        <v>601</v>
      </c>
      <c r="P372" s="70">
        <v>0</v>
      </c>
      <c r="Q372" s="70">
        <v>0</v>
      </c>
      <c r="R372" s="55" t="s">
        <v>602</v>
      </c>
      <c r="S372" s="55" t="s">
        <v>602</v>
      </c>
      <c r="T372" s="60">
        <v>0</v>
      </c>
      <c r="U372" s="55"/>
      <c r="V372" s="55"/>
      <c r="W372" s="55"/>
      <c r="X372" s="55"/>
      <c r="Y372" s="55" t="s">
        <v>603</v>
      </c>
      <c r="Z372" s="56">
        <v>45098</v>
      </c>
      <c r="AA372" s="56">
        <v>45518</v>
      </c>
      <c r="AB372" s="56"/>
      <c r="AC372" s="56">
        <v>45530</v>
      </c>
      <c r="AD372" s="55">
        <v>277</v>
      </c>
      <c r="AE372" s="55" t="s">
        <v>624</v>
      </c>
      <c r="AF372" s="60">
        <v>14614234</v>
      </c>
      <c r="AG372" s="60">
        <v>14614234</v>
      </c>
      <c r="AH372" s="60">
        <v>0</v>
      </c>
      <c r="AI372" s="60">
        <v>0</v>
      </c>
      <c r="AJ372" s="60">
        <v>0</v>
      </c>
      <c r="AK372" s="60">
        <v>0</v>
      </c>
      <c r="AL372" s="60">
        <v>0</v>
      </c>
      <c r="AM372" s="60">
        <v>14614234</v>
      </c>
      <c r="AN372" s="55"/>
      <c r="AO372" s="55" t="s">
        <v>625</v>
      </c>
      <c r="AP372" s="55"/>
      <c r="AQ372" s="55"/>
      <c r="AR372" s="60">
        <v>0</v>
      </c>
      <c r="AS372" s="60">
        <v>0</v>
      </c>
      <c r="AT372" s="60">
        <v>14614234</v>
      </c>
      <c r="AU372" s="55" t="s">
        <v>568</v>
      </c>
      <c r="AV372" s="55" t="s">
        <v>626</v>
      </c>
      <c r="AW372" s="55" t="s">
        <v>608</v>
      </c>
      <c r="AX372" s="55" t="s">
        <v>621</v>
      </c>
      <c r="AY372" s="55" t="s">
        <v>622</v>
      </c>
      <c r="AZ372" s="55"/>
      <c r="BA372" s="60">
        <v>0</v>
      </c>
      <c r="BB372" s="60">
        <v>14614234</v>
      </c>
      <c r="BC372" s="60">
        <v>0</v>
      </c>
      <c r="BD372" s="60">
        <v>0</v>
      </c>
      <c r="BE372" s="60">
        <v>0</v>
      </c>
      <c r="BF372" s="60">
        <v>0</v>
      </c>
      <c r="BG372" s="60">
        <v>0</v>
      </c>
      <c r="BH372" s="60">
        <v>0</v>
      </c>
      <c r="BI372" s="60">
        <v>0</v>
      </c>
      <c r="BJ372" s="60">
        <v>0</v>
      </c>
      <c r="BK372" s="60">
        <v>0</v>
      </c>
      <c r="BL372" s="60">
        <v>0</v>
      </c>
      <c r="BM372" s="60">
        <v>0</v>
      </c>
      <c r="BN372" s="55"/>
      <c r="BO372" s="56"/>
      <c r="BP372" s="55"/>
      <c r="BQ372" s="60">
        <v>0</v>
      </c>
    </row>
    <row r="373" spans="1:69" x14ac:dyDescent="0.35">
      <c r="A373" s="55">
        <v>900951033</v>
      </c>
      <c r="B373" s="55" t="s">
        <v>596</v>
      </c>
      <c r="C373" s="55"/>
      <c r="D373" s="55" t="s">
        <v>346</v>
      </c>
      <c r="E373" s="55" t="s">
        <v>346</v>
      </c>
      <c r="F373" s="55" t="s">
        <v>1344</v>
      </c>
      <c r="G373" s="55">
        <v>3</v>
      </c>
      <c r="H373" s="56">
        <v>44756</v>
      </c>
      <c r="I373" s="56">
        <v>44785</v>
      </c>
      <c r="J373" s="57">
        <v>14617402</v>
      </c>
      <c r="K373" s="58">
        <v>14617402</v>
      </c>
      <c r="L373" s="59" t="s">
        <v>598</v>
      </c>
      <c r="M373" s="59" t="s">
        <v>599</v>
      </c>
      <c r="N373" s="59" t="s">
        <v>629</v>
      </c>
      <c r="O373" s="59" t="s">
        <v>601</v>
      </c>
      <c r="P373" s="70">
        <v>0</v>
      </c>
      <c r="Q373" s="70">
        <v>0</v>
      </c>
      <c r="R373" s="55" t="s">
        <v>602</v>
      </c>
      <c r="S373" s="55" t="s">
        <v>602</v>
      </c>
      <c r="T373" s="60">
        <v>0</v>
      </c>
      <c r="U373" s="55"/>
      <c r="V373" s="55"/>
      <c r="W373" s="55"/>
      <c r="X373" s="55"/>
      <c r="Y373" s="55" t="s">
        <v>603</v>
      </c>
      <c r="Z373" s="56">
        <v>44756</v>
      </c>
      <c r="AA373" s="56">
        <v>44785</v>
      </c>
      <c r="AB373" s="56">
        <v>44785</v>
      </c>
      <c r="AC373" s="56">
        <v>44797</v>
      </c>
      <c r="AD373" s="55">
        <v>1010</v>
      </c>
      <c r="AE373" s="55" t="s">
        <v>604</v>
      </c>
      <c r="AF373" s="60">
        <v>14617402</v>
      </c>
      <c r="AG373" s="60">
        <v>14617402</v>
      </c>
      <c r="AH373" s="60">
        <v>0</v>
      </c>
      <c r="AI373" s="60">
        <v>0</v>
      </c>
      <c r="AJ373" s="60">
        <v>0</v>
      </c>
      <c r="AK373" s="60">
        <v>0</v>
      </c>
      <c r="AL373" s="60">
        <v>0</v>
      </c>
      <c r="AM373" s="60">
        <v>14617402</v>
      </c>
      <c r="AN373" s="55"/>
      <c r="AO373" s="55" t="s">
        <v>1345</v>
      </c>
      <c r="AP373" s="55" t="s">
        <v>1346</v>
      </c>
      <c r="AQ373" s="55"/>
      <c r="AR373" s="60">
        <v>0</v>
      </c>
      <c r="AS373" s="60">
        <v>0</v>
      </c>
      <c r="AT373" s="60">
        <v>14617402</v>
      </c>
      <c r="AU373" s="55" t="s">
        <v>568</v>
      </c>
      <c r="AV373" s="55" t="s">
        <v>1347</v>
      </c>
      <c r="AW373" s="55" t="s">
        <v>616</v>
      </c>
      <c r="AX373" s="55"/>
      <c r="AY373" s="55" t="s">
        <v>609</v>
      </c>
      <c r="AZ373" s="55" t="s">
        <v>610</v>
      </c>
      <c r="BA373" s="60">
        <v>0</v>
      </c>
      <c r="BB373" s="60">
        <v>14617402</v>
      </c>
      <c r="BC373" s="60">
        <v>0</v>
      </c>
      <c r="BD373" s="60">
        <v>0</v>
      </c>
      <c r="BE373" s="60">
        <v>0</v>
      </c>
      <c r="BF373" s="60">
        <v>0</v>
      </c>
      <c r="BG373" s="60">
        <v>0</v>
      </c>
      <c r="BH373" s="60">
        <v>0</v>
      </c>
      <c r="BI373" s="60">
        <v>0</v>
      </c>
      <c r="BJ373" s="60">
        <v>0</v>
      </c>
      <c r="BK373" s="60">
        <v>0</v>
      </c>
      <c r="BL373" s="60">
        <v>0</v>
      </c>
      <c r="BM373" s="60">
        <v>0</v>
      </c>
      <c r="BN373" s="55"/>
      <c r="BO373" s="56"/>
      <c r="BP373" s="55"/>
      <c r="BQ373" s="60">
        <v>0</v>
      </c>
    </row>
    <row r="374" spans="1:69" x14ac:dyDescent="0.35">
      <c r="A374" s="55">
        <v>900951033</v>
      </c>
      <c r="B374" s="55" t="s">
        <v>596</v>
      </c>
      <c r="C374" s="55"/>
      <c r="D374" s="55" t="s">
        <v>222</v>
      </c>
      <c r="E374" s="55" t="s">
        <v>222</v>
      </c>
      <c r="F374" s="55" t="s">
        <v>1348</v>
      </c>
      <c r="G374" s="55">
        <v>4</v>
      </c>
      <c r="H374" s="56">
        <v>44391</v>
      </c>
      <c r="I374" s="56">
        <v>44432</v>
      </c>
      <c r="J374" s="57">
        <v>14627120</v>
      </c>
      <c r="K374" s="58">
        <v>14627120</v>
      </c>
      <c r="L374" s="59" t="s">
        <v>598</v>
      </c>
      <c r="M374" s="59" t="s">
        <v>599</v>
      </c>
      <c r="N374" s="59" t="s">
        <v>629</v>
      </c>
      <c r="O374" s="59" t="s">
        <v>601</v>
      </c>
      <c r="P374" s="70">
        <v>0</v>
      </c>
      <c r="Q374" s="70">
        <v>0</v>
      </c>
      <c r="R374" s="55" t="s">
        <v>602</v>
      </c>
      <c r="S374" s="55" t="s">
        <v>602</v>
      </c>
      <c r="T374" s="60">
        <v>0</v>
      </c>
      <c r="U374" s="55"/>
      <c r="V374" s="55"/>
      <c r="W374" s="55"/>
      <c r="X374" s="55"/>
      <c r="Y374" s="55" t="s">
        <v>603</v>
      </c>
      <c r="Z374" s="56">
        <v>44391</v>
      </c>
      <c r="AA374" s="56">
        <v>44432</v>
      </c>
      <c r="AB374" s="56">
        <v>44495</v>
      </c>
      <c r="AC374" s="56">
        <v>44494</v>
      </c>
      <c r="AD374" s="55">
        <v>1313</v>
      </c>
      <c r="AE374" s="55" t="s">
        <v>604</v>
      </c>
      <c r="AF374" s="60">
        <v>14627120</v>
      </c>
      <c r="AG374" s="60">
        <v>14627120</v>
      </c>
      <c r="AH374" s="60">
        <v>0</v>
      </c>
      <c r="AI374" s="60">
        <v>0</v>
      </c>
      <c r="AJ374" s="60">
        <v>0</v>
      </c>
      <c r="AK374" s="60">
        <v>0</v>
      </c>
      <c r="AL374" s="60">
        <v>0</v>
      </c>
      <c r="AM374" s="60">
        <v>14627120</v>
      </c>
      <c r="AN374" s="55"/>
      <c r="AO374" s="55" t="s">
        <v>660</v>
      </c>
      <c r="AP374" s="55" t="s">
        <v>1349</v>
      </c>
      <c r="AQ374" s="55"/>
      <c r="AR374" s="60">
        <v>0</v>
      </c>
      <c r="AS374" s="60">
        <v>0</v>
      </c>
      <c r="AT374" s="60">
        <v>14627120</v>
      </c>
      <c r="AU374" s="55" t="s">
        <v>568</v>
      </c>
      <c r="AV374" s="55" t="s">
        <v>1350</v>
      </c>
      <c r="AW374" s="55" t="s">
        <v>616</v>
      </c>
      <c r="AX374" s="55"/>
      <c r="AY374" s="55" t="s">
        <v>609</v>
      </c>
      <c r="AZ374" s="55" t="s">
        <v>610</v>
      </c>
      <c r="BA374" s="60">
        <v>0</v>
      </c>
      <c r="BB374" s="60">
        <v>14627120</v>
      </c>
      <c r="BC374" s="60">
        <v>0</v>
      </c>
      <c r="BD374" s="60">
        <v>0</v>
      </c>
      <c r="BE374" s="60">
        <v>0</v>
      </c>
      <c r="BF374" s="60">
        <v>0</v>
      </c>
      <c r="BG374" s="60">
        <v>0</v>
      </c>
      <c r="BH374" s="60">
        <v>0</v>
      </c>
      <c r="BI374" s="60">
        <v>0</v>
      </c>
      <c r="BJ374" s="60">
        <v>0</v>
      </c>
      <c r="BK374" s="60">
        <v>0</v>
      </c>
      <c r="BL374" s="60">
        <v>0</v>
      </c>
      <c r="BM374" s="60">
        <v>0</v>
      </c>
      <c r="BN374" s="55"/>
      <c r="BO374" s="56"/>
      <c r="BP374" s="55"/>
      <c r="BQ374" s="60">
        <v>0</v>
      </c>
    </row>
    <row r="375" spans="1:69" x14ac:dyDescent="0.35">
      <c r="A375" s="55">
        <v>900951033</v>
      </c>
      <c r="B375" s="55" t="s">
        <v>596</v>
      </c>
      <c r="C375" s="55"/>
      <c r="D375" s="55" t="s">
        <v>519</v>
      </c>
      <c r="E375" s="55" t="s">
        <v>519</v>
      </c>
      <c r="F375" s="55" t="s">
        <v>1351</v>
      </c>
      <c r="G375" s="55">
        <v>1</v>
      </c>
      <c r="H375" s="56">
        <v>45265</v>
      </c>
      <c r="I375" s="56">
        <v>45273</v>
      </c>
      <c r="J375" s="57">
        <v>14760204</v>
      </c>
      <c r="K375" s="58">
        <v>14760204</v>
      </c>
      <c r="L375" s="59" t="s">
        <v>598</v>
      </c>
      <c r="M375" s="59" t="s">
        <v>599</v>
      </c>
      <c r="N375" s="59" t="s">
        <v>629</v>
      </c>
      <c r="O375" s="59" t="s">
        <v>601</v>
      </c>
      <c r="P375" s="70">
        <v>0</v>
      </c>
      <c r="Q375" s="70">
        <v>0</v>
      </c>
      <c r="R375" s="55" t="s">
        <v>602</v>
      </c>
      <c r="S375" s="55" t="s">
        <v>602</v>
      </c>
      <c r="T375" s="60">
        <v>0</v>
      </c>
      <c r="U375" s="55"/>
      <c r="V375" s="55"/>
      <c r="W375" s="55"/>
      <c r="X375" s="55"/>
      <c r="Y375" s="55" t="s">
        <v>603</v>
      </c>
      <c r="Z375" s="56">
        <v>45265</v>
      </c>
      <c r="AA375" s="56">
        <v>45414</v>
      </c>
      <c r="AB375" s="56"/>
      <c r="AC375" s="56">
        <v>45414</v>
      </c>
      <c r="AD375" s="55">
        <v>393</v>
      </c>
      <c r="AE375" s="55" t="s">
        <v>604</v>
      </c>
      <c r="AF375" s="60">
        <v>14760204</v>
      </c>
      <c r="AG375" s="60">
        <v>14760204</v>
      </c>
      <c r="AH375" s="60">
        <v>0</v>
      </c>
      <c r="AI375" s="60">
        <v>0</v>
      </c>
      <c r="AJ375" s="60">
        <v>0</v>
      </c>
      <c r="AK375" s="60">
        <v>0</v>
      </c>
      <c r="AL375" s="60">
        <v>0</v>
      </c>
      <c r="AM375" s="60">
        <v>14760204</v>
      </c>
      <c r="AN375" s="55"/>
      <c r="AO375" s="55" t="s">
        <v>1352</v>
      </c>
      <c r="AP375" s="55"/>
      <c r="AQ375" s="55"/>
      <c r="AR375" s="60">
        <v>0</v>
      </c>
      <c r="AS375" s="60">
        <v>0</v>
      </c>
      <c r="AT375" s="60">
        <v>14760204</v>
      </c>
      <c r="AU375" s="55" t="s">
        <v>568</v>
      </c>
      <c r="AV375" s="55" t="s">
        <v>1353</v>
      </c>
      <c r="AW375" s="55" t="s">
        <v>608</v>
      </c>
      <c r="AX375" s="55" t="s">
        <v>621</v>
      </c>
      <c r="AY375" s="55" t="s">
        <v>622</v>
      </c>
      <c r="AZ375" s="55"/>
      <c r="BA375" s="60">
        <v>0</v>
      </c>
      <c r="BB375" s="60">
        <v>14760204</v>
      </c>
      <c r="BC375" s="60">
        <v>0</v>
      </c>
      <c r="BD375" s="60">
        <v>0</v>
      </c>
      <c r="BE375" s="60">
        <v>0</v>
      </c>
      <c r="BF375" s="60">
        <v>0</v>
      </c>
      <c r="BG375" s="60">
        <v>0</v>
      </c>
      <c r="BH375" s="60">
        <v>0</v>
      </c>
      <c r="BI375" s="60">
        <v>0</v>
      </c>
      <c r="BJ375" s="60">
        <v>0</v>
      </c>
      <c r="BK375" s="60">
        <v>0</v>
      </c>
      <c r="BL375" s="60">
        <v>0</v>
      </c>
      <c r="BM375" s="60">
        <v>0</v>
      </c>
      <c r="BN375" s="55"/>
      <c r="BO375" s="56"/>
      <c r="BP375" s="55"/>
      <c r="BQ375" s="60">
        <v>0</v>
      </c>
    </row>
    <row r="376" spans="1:69" x14ac:dyDescent="0.35">
      <c r="A376" s="55">
        <v>900951033</v>
      </c>
      <c r="B376" s="55" t="s">
        <v>596</v>
      </c>
      <c r="C376" s="55"/>
      <c r="D376" s="55" t="s">
        <v>461</v>
      </c>
      <c r="E376" s="55" t="s">
        <v>461</v>
      </c>
      <c r="F376" s="55" t="s">
        <v>1354</v>
      </c>
      <c r="G376" s="55">
        <v>2</v>
      </c>
      <c r="H376" s="56">
        <v>45123</v>
      </c>
      <c r="I376" s="56">
        <v>45128</v>
      </c>
      <c r="J376" s="57">
        <v>14822284</v>
      </c>
      <c r="K376" s="58">
        <v>14822284</v>
      </c>
      <c r="L376" s="59" t="s">
        <v>598</v>
      </c>
      <c r="M376" s="59" t="s">
        <v>599</v>
      </c>
      <c r="N376" s="59" t="s">
        <v>618</v>
      </c>
      <c r="O376" s="59" t="s">
        <v>601</v>
      </c>
      <c r="P376" s="70">
        <v>0</v>
      </c>
      <c r="Q376" s="70">
        <v>0</v>
      </c>
      <c r="R376" s="55" t="s">
        <v>602</v>
      </c>
      <c r="S376" s="55" t="s">
        <v>602</v>
      </c>
      <c r="T376" s="60">
        <v>0</v>
      </c>
      <c r="U376" s="55"/>
      <c r="V376" s="55"/>
      <c r="W376" s="55"/>
      <c r="X376" s="55"/>
      <c r="Y376" s="55" t="s">
        <v>603</v>
      </c>
      <c r="Z376" s="56">
        <v>45123</v>
      </c>
      <c r="AA376" s="56">
        <v>45541</v>
      </c>
      <c r="AB376" s="56"/>
      <c r="AC376" s="56">
        <v>45554</v>
      </c>
      <c r="AD376" s="55">
        <v>253</v>
      </c>
      <c r="AE376" s="55" t="s">
        <v>624</v>
      </c>
      <c r="AF376" s="60">
        <v>14822284</v>
      </c>
      <c r="AG376" s="60">
        <v>14822284</v>
      </c>
      <c r="AH376" s="60">
        <v>0</v>
      </c>
      <c r="AI376" s="60">
        <v>0</v>
      </c>
      <c r="AJ376" s="60">
        <v>0</v>
      </c>
      <c r="AK376" s="60">
        <v>0</v>
      </c>
      <c r="AL376" s="60">
        <v>0</v>
      </c>
      <c r="AM376" s="60">
        <v>14822284</v>
      </c>
      <c r="AN376" s="55"/>
      <c r="AO376" s="55" t="s">
        <v>1059</v>
      </c>
      <c r="AP376" s="55"/>
      <c r="AQ376" s="55"/>
      <c r="AR376" s="60">
        <v>0</v>
      </c>
      <c r="AS376" s="60">
        <v>0</v>
      </c>
      <c r="AT376" s="60">
        <v>14822284</v>
      </c>
      <c r="AU376" s="55" t="s">
        <v>568</v>
      </c>
      <c r="AV376" s="55" t="s">
        <v>626</v>
      </c>
      <c r="AW376" s="55" t="s">
        <v>608</v>
      </c>
      <c r="AX376" s="55" t="s">
        <v>1355</v>
      </c>
      <c r="AY376" s="55" t="s">
        <v>609</v>
      </c>
      <c r="AZ376" s="55"/>
      <c r="BA376" s="60">
        <v>0</v>
      </c>
      <c r="BB376" s="60">
        <v>14822284</v>
      </c>
      <c r="BC376" s="60">
        <v>0</v>
      </c>
      <c r="BD376" s="60">
        <v>0</v>
      </c>
      <c r="BE376" s="60">
        <v>0</v>
      </c>
      <c r="BF376" s="60">
        <v>0</v>
      </c>
      <c r="BG376" s="60">
        <v>0</v>
      </c>
      <c r="BH376" s="60">
        <v>0</v>
      </c>
      <c r="BI376" s="60">
        <v>0</v>
      </c>
      <c r="BJ376" s="60">
        <v>0</v>
      </c>
      <c r="BK376" s="60">
        <v>0</v>
      </c>
      <c r="BL376" s="60">
        <v>0</v>
      </c>
      <c r="BM376" s="60">
        <v>0</v>
      </c>
      <c r="BN376" s="55"/>
      <c r="BO376" s="56"/>
      <c r="BP376" s="55"/>
      <c r="BQ376" s="60">
        <v>0</v>
      </c>
    </row>
    <row r="377" spans="1:69" x14ac:dyDescent="0.35">
      <c r="A377" s="55">
        <v>900951033</v>
      </c>
      <c r="B377" s="55" t="s">
        <v>596</v>
      </c>
      <c r="C377" s="55"/>
      <c r="D377" s="55" t="s">
        <v>521</v>
      </c>
      <c r="E377" s="55" t="s">
        <v>521</v>
      </c>
      <c r="F377" s="55" t="s">
        <v>1356</v>
      </c>
      <c r="G377" s="55">
        <v>1</v>
      </c>
      <c r="H377" s="56">
        <v>45308</v>
      </c>
      <c r="I377" s="56">
        <v>45323</v>
      </c>
      <c r="J377" s="57">
        <v>14932736</v>
      </c>
      <c r="K377" s="58">
        <v>14932736</v>
      </c>
      <c r="L377" s="59" t="s">
        <v>598</v>
      </c>
      <c r="M377" s="59" t="s">
        <v>599</v>
      </c>
      <c r="N377" s="59" t="s">
        <v>629</v>
      </c>
      <c r="O377" s="59" t="s">
        <v>601</v>
      </c>
      <c r="P377" s="70">
        <v>0</v>
      </c>
      <c r="Q377" s="70">
        <v>0</v>
      </c>
      <c r="R377" s="55" t="s">
        <v>602</v>
      </c>
      <c r="S377" s="55" t="s">
        <v>602</v>
      </c>
      <c r="T377" s="60">
        <v>0</v>
      </c>
      <c r="U377" s="55"/>
      <c r="V377" s="55"/>
      <c r="W377" s="55"/>
      <c r="X377" s="55"/>
      <c r="Y377" s="55" t="s">
        <v>603</v>
      </c>
      <c r="Z377" s="56">
        <v>45308</v>
      </c>
      <c r="AA377" s="56">
        <v>45447</v>
      </c>
      <c r="AB377" s="56"/>
      <c r="AC377" s="56">
        <v>45461</v>
      </c>
      <c r="AD377" s="55">
        <v>346</v>
      </c>
      <c r="AE377" s="55" t="s">
        <v>624</v>
      </c>
      <c r="AF377" s="60">
        <v>14932736</v>
      </c>
      <c r="AG377" s="60">
        <v>14932736</v>
      </c>
      <c r="AH377" s="60">
        <v>0</v>
      </c>
      <c r="AI377" s="60">
        <v>0</v>
      </c>
      <c r="AJ377" s="60">
        <v>0</v>
      </c>
      <c r="AK377" s="60">
        <v>0</v>
      </c>
      <c r="AL377" s="60">
        <v>0</v>
      </c>
      <c r="AM377" s="60">
        <v>14932736</v>
      </c>
      <c r="AN377" s="55"/>
      <c r="AO377" s="55" t="s">
        <v>1357</v>
      </c>
      <c r="AP377" s="55"/>
      <c r="AQ377" s="55"/>
      <c r="AR377" s="60">
        <v>0</v>
      </c>
      <c r="AS377" s="60">
        <v>0</v>
      </c>
      <c r="AT377" s="60">
        <v>14932736</v>
      </c>
      <c r="AU377" s="55" t="s">
        <v>568</v>
      </c>
      <c r="AV377" s="55" t="s">
        <v>1358</v>
      </c>
      <c r="AW377" s="55" t="s">
        <v>608</v>
      </c>
      <c r="AX377" s="55" t="s">
        <v>621</v>
      </c>
      <c r="AY377" s="55" t="s">
        <v>622</v>
      </c>
      <c r="AZ377" s="55"/>
      <c r="BA377" s="60">
        <v>0</v>
      </c>
      <c r="BB377" s="60">
        <v>14932736</v>
      </c>
      <c r="BC377" s="60">
        <v>0</v>
      </c>
      <c r="BD377" s="60">
        <v>0</v>
      </c>
      <c r="BE377" s="60">
        <v>0</v>
      </c>
      <c r="BF377" s="60">
        <v>0</v>
      </c>
      <c r="BG377" s="60">
        <v>0</v>
      </c>
      <c r="BH377" s="60">
        <v>0</v>
      </c>
      <c r="BI377" s="60">
        <v>0</v>
      </c>
      <c r="BJ377" s="60">
        <v>0</v>
      </c>
      <c r="BK377" s="60">
        <v>0</v>
      </c>
      <c r="BL377" s="60">
        <v>0</v>
      </c>
      <c r="BM377" s="60">
        <v>0</v>
      </c>
      <c r="BN377" s="55"/>
      <c r="BO377" s="56"/>
      <c r="BP377" s="55"/>
      <c r="BQ377" s="60">
        <v>0</v>
      </c>
    </row>
    <row r="378" spans="1:69" x14ac:dyDescent="0.35">
      <c r="A378" s="55">
        <v>900951033</v>
      </c>
      <c r="B378" s="55" t="s">
        <v>596</v>
      </c>
      <c r="C378" s="55"/>
      <c r="D378" s="55" t="s">
        <v>102</v>
      </c>
      <c r="E378" s="55" t="s">
        <v>102</v>
      </c>
      <c r="F378" s="55" t="s">
        <v>1359</v>
      </c>
      <c r="G378" s="55">
        <v>6</v>
      </c>
      <c r="H378" s="56">
        <v>43467</v>
      </c>
      <c r="I378" s="56">
        <v>43482</v>
      </c>
      <c r="J378" s="57">
        <v>15130384</v>
      </c>
      <c r="K378" s="58">
        <v>7671634</v>
      </c>
      <c r="L378" s="59" t="s">
        <v>598</v>
      </c>
      <c r="M378" s="59" t="s">
        <v>599</v>
      </c>
      <c r="N378" s="59" t="s">
        <v>618</v>
      </c>
      <c r="O378" s="59" t="s">
        <v>601</v>
      </c>
      <c r="P378" s="70">
        <v>0</v>
      </c>
      <c r="Q378" s="70">
        <v>0</v>
      </c>
      <c r="R378" s="55" t="s">
        <v>602</v>
      </c>
      <c r="S378" s="55" t="s">
        <v>602</v>
      </c>
      <c r="T378" s="60">
        <v>0</v>
      </c>
      <c r="U378" s="55"/>
      <c r="V378" s="55"/>
      <c r="W378" s="55"/>
      <c r="X378" s="55"/>
      <c r="Y378" s="55" t="s">
        <v>603</v>
      </c>
      <c r="Z378" s="56">
        <v>43467</v>
      </c>
      <c r="AA378" s="56">
        <v>43482</v>
      </c>
      <c r="AB378" s="56">
        <v>44915</v>
      </c>
      <c r="AC378" s="56">
        <v>43489</v>
      </c>
      <c r="AD378" s="55">
        <v>2318</v>
      </c>
      <c r="AE378" s="55" t="s">
        <v>604</v>
      </c>
      <c r="AF378" s="60">
        <v>15130384</v>
      </c>
      <c r="AG378" s="60">
        <v>15130384</v>
      </c>
      <c r="AH378" s="60">
        <v>0</v>
      </c>
      <c r="AI378" s="60">
        <v>0</v>
      </c>
      <c r="AJ378" s="60">
        <v>0</v>
      </c>
      <c r="AK378" s="60">
        <v>0</v>
      </c>
      <c r="AL378" s="60">
        <v>0</v>
      </c>
      <c r="AM378" s="60">
        <v>15130384</v>
      </c>
      <c r="AN378" s="55"/>
      <c r="AO378" s="55" t="s">
        <v>660</v>
      </c>
      <c r="AP378" s="55" t="s">
        <v>1360</v>
      </c>
      <c r="AQ378" s="55"/>
      <c r="AR378" s="60">
        <v>0</v>
      </c>
      <c r="AS378" s="60">
        <v>0</v>
      </c>
      <c r="AT378" s="60">
        <v>15130384</v>
      </c>
      <c r="AU378" s="55" t="s">
        <v>568</v>
      </c>
      <c r="AV378" s="55" t="s">
        <v>1361</v>
      </c>
      <c r="AW378" s="55" t="s">
        <v>616</v>
      </c>
      <c r="AX378" s="55"/>
      <c r="AY378" s="55" t="s">
        <v>609</v>
      </c>
      <c r="AZ378" s="55" t="s">
        <v>610</v>
      </c>
      <c r="BA378" s="60">
        <v>0</v>
      </c>
      <c r="BB378" s="60">
        <v>7671634</v>
      </c>
      <c r="BC378" s="60">
        <v>0</v>
      </c>
      <c r="BD378" s="60">
        <v>0</v>
      </c>
      <c r="BE378" s="60">
        <v>0</v>
      </c>
      <c r="BF378" s="60">
        <v>0</v>
      </c>
      <c r="BG378" s="60">
        <v>0</v>
      </c>
      <c r="BH378" s="60">
        <v>0</v>
      </c>
      <c r="BI378" s="60">
        <v>0</v>
      </c>
      <c r="BJ378" s="60">
        <v>0</v>
      </c>
      <c r="BK378" s="60">
        <v>0</v>
      </c>
      <c r="BL378" s="60">
        <v>0</v>
      </c>
      <c r="BM378" s="60">
        <v>0</v>
      </c>
      <c r="BN378" s="55"/>
      <c r="BO378" s="56"/>
      <c r="BP378" s="55"/>
      <c r="BQ378" s="60">
        <v>0</v>
      </c>
    </row>
    <row r="379" spans="1:69" x14ac:dyDescent="0.35">
      <c r="A379" s="55">
        <v>900951033</v>
      </c>
      <c r="B379" s="55" t="s">
        <v>596</v>
      </c>
      <c r="C379" s="55"/>
      <c r="D379" s="55" t="s">
        <v>127</v>
      </c>
      <c r="E379" s="55" t="s">
        <v>127</v>
      </c>
      <c r="F379" s="55" t="s">
        <v>1362</v>
      </c>
      <c r="G379" s="55">
        <v>5</v>
      </c>
      <c r="H379" s="56">
        <v>43865</v>
      </c>
      <c r="I379" s="56">
        <v>43873</v>
      </c>
      <c r="J379" s="57">
        <v>15216998</v>
      </c>
      <c r="K379" s="58">
        <v>15216998</v>
      </c>
      <c r="L379" s="59" t="s">
        <v>598</v>
      </c>
      <c r="M379" s="59" t="s">
        <v>599</v>
      </c>
      <c r="N379" s="59" t="s">
        <v>612</v>
      </c>
      <c r="O379" s="59" t="s">
        <v>601</v>
      </c>
      <c r="P379" s="70">
        <v>0</v>
      </c>
      <c r="Q379" s="70">
        <v>0</v>
      </c>
      <c r="R379" s="55" t="s">
        <v>602</v>
      </c>
      <c r="S379" s="55" t="s">
        <v>602</v>
      </c>
      <c r="T379" s="60">
        <v>0</v>
      </c>
      <c r="U379" s="55"/>
      <c r="V379" s="55"/>
      <c r="W379" s="55"/>
      <c r="X379" s="55"/>
      <c r="Y379" s="55" t="s">
        <v>603</v>
      </c>
      <c r="Z379" s="56">
        <v>43865</v>
      </c>
      <c r="AA379" s="56">
        <v>43888</v>
      </c>
      <c r="AB379" s="56">
        <v>43888</v>
      </c>
      <c r="AC379" s="56">
        <v>43888</v>
      </c>
      <c r="AD379" s="55">
        <v>1919</v>
      </c>
      <c r="AE379" s="55" t="s">
        <v>604</v>
      </c>
      <c r="AF379" s="60">
        <v>15216998</v>
      </c>
      <c r="AG379" s="60">
        <v>15216998</v>
      </c>
      <c r="AH379" s="60">
        <v>0</v>
      </c>
      <c r="AI379" s="60">
        <v>0</v>
      </c>
      <c r="AJ379" s="60">
        <v>0</v>
      </c>
      <c r="AK379" s="60">
        <v>0</v>
      </c>
      <c r="AL379" s="60">
        <v>0</v>
      </c>
      <c r="AM379" s="60">
        <v>15216998</v>
      </c>
      <c r="AN379" s="55"/>
      <c r="AO379" s="55" t="s">
        <v>660</v>
      </c>
      <c r="AP379" s="55" t="s">
        <v>1363</v>
      </c>
      <c r="AQ379" s="55"/>
      <c r="AR379" s="60">
        <v>0</v>
      </c>
      <c r="AS379" s="60">
        <v>0</v>
      </c>
      <c r="AT379" s="60">
        <v>15216998</v>
      </c>
      <c r="AU379" s="55" t="s">
        <v>568</v>
      </c>
      <c r="AV379" s="55" t="s">
        <v>1364</v>
      </c>
      <c r="AW379" s="55" t="s">
        <v>616</v>
      </c>
      <c r="AX379" s="55"/>
      <c r="AY379" s="55" t="s">
        <v>609</v>
      </c>
      <c r="AZ379" s="55" t="s">
        <v>610</v>
      </c>
      <c r="BA379" s="60">
        <v>0</v>
      </c>
      <c r="BB379" s="60">
        <v>15216998</v>
      </c>
      <c r="BC379" s="60">
        <v>0</v>
      </c>
      <c r="BD379" s="60">
        <v>0</v>
      </c>
      <c r="BE379" s="60">
        <v>0</v>
      </c>
      <c r="BF379" s="60">
        <v>0</v>
      </c>
      <c r="BG379" s="60">
        <v>0</v>
      </c>
      <c r="BH379" s="60">
        <v>0</v>
      </c>
      <c r="BI379" s="60">
        <v>0</v>
      </c>
      <c r="BJ379" s="60">
        <v>0</v>
      </c>
      <c r="BK379" s="60">
        <v>0</v>
      </c>
      <c r="BL379" s="60">
        <v>0</v>
      </c>
      <c r="BM379" s="60">
        <v>0</v>
      </c>
      <c r="BN379" s="55"/>
      <c r="BO379" s="56"/>
      <c r="BP379" s="55"/>
      <c r="BQ379" s="60">
        <v>0</v>
      </c>
    </row>
    <row r="380" spans="1:69" x14ac:dyDescent="0.35">
      <c r="A380" s="55">
        <v>900951033</v>
      </c>
      <c r="B380" s="55" t="s">
        <v>596</v>
      </c>
      <c r="C380" s="55"/>
      <c r="D380" s="55" t="s">
        <v>421</v>
      </c>
      <c r="E380" s="55" t="s">
        <v>421</v>
      </c>
      <c r="F380" s="55" t="s">
        <v>1365</v>
      </c>
      <c r="G380" s="55">
        <v>2</v>
      </c>
      <c r="H380" s="56">
        <v>45042</v>
      </c>
      <c r="I380" s="56">
        <v>45062</v>
      </c>
      <c r="J380" s="57">
        <v>15354963</v>
      </c>
      <c r="K380" s="58">
        <v>15354963</v>
      </c>
      <c r="L380" s="59" t="s">
        <v>598</v>
      </c>
      <c r="M380" s="59" t="s">
        <v>599</v>
      </c>
      <c r="N380" s="59" t="s">
        <v>618</v>
      </c>
      <c r="O380" s="59" t="s">
        <v>601</v>
      </c>
      <c r="P380" s="70">
        <v>0</v>
      </c>
      <c r="Q380" s="70">
        <v>0</v>
      </c>
      <c r="R380" s="55" t="s">
        <v>602</v>
      </c>
      <c r="S380" s="55" t="s">
        <v>602</v>
      </c>
      <c r="T380" s="60">
        <v>0</v>
      </c>
      <c r="U380" s="55"/>
      <c r="V380" s="55"/>
      <c r="W380" s="55"/>
      <c r="X380" s="55"/>
      <c r="Y380" s="55" t="s">
        <v>603</v>
      </c>
      <c r="Z380" s="56">
        <v>45042</v>
      </c>
      <c r="AA380" s="56">
        <v>45415</v>
      </c>
      <c r="AB380" s="56"/>
      <c r="AC380" s="56">
        <v>45434</v>
      </c>
      <c r="AD380" s="55">
        <v>373</v>
      </c>
      <c r="AE380" s="55" t="s">
        <v>604</v>
      </c>
      <c r="AF380" s="60">
        <v>15354963</v>
      </c>
      <c r="AG380" s="60">
        <v>15354963</v>
      </c>
      <c r="AH380" s="60">
        <v>0</v>
      </c>
      <c r="AI380" s="60">
        <v>0</v>
      </c>
      <c r="AJ380" s="60">
        <v>0</v>
      </c>
      <c r="AK380" s="60">
        <v>0</v>
      </c>
      <c r="AL380" s="60">
        <v>0</v>
      </c>
      <c r="AM380" s="60">
        <v>15354963</v>
      </c>
      <c r="AN380" s="55"/>
      <c r="AO380" s="55" t="s">
        <v>1366</v>
      </c>
      <c r="AP380" s="55" t="s">
        <v>1367</v>
      </c>
      <c r="AQ380" s="55"/>
      <c r="AR380" s="60">
        <v>0</v>
      </c>
      <c r="AS380" s="60">
        <v>0</v>
      </c>
      <c r="AT380" s="60">
        <v>15354963</v>
      </c>
      <c r="AU380" s="55" t="s">
        <v>568</v>
      </c>
      <c r="AV380" s="55" t="s">
        <v>1366</v>
      </c>
      <c r="AW380" s="55" t="s">
        <v>608</v>
      </c>
      <c r="AX380" s="55" t="s">
        <v>621</v>
      </c>
      <c r="AY380" s="55" t="s">
        <v>622</v>
      </c>
      <c r="AZ380" s="55"/>
      <c r="BA380" s="60">
        <v>0</v>
      </c>
      <c r="BB380" s="60">
        <v>15354963</v>
      </c>
      <c r="BC380" s="60">
        <v>0</v>
      </c>
      <c r="BD380" s="60">
        <v>0</v>
      </c>
      <c r="BE380" s="60">
        <v>0</v>
      </c>
      <c r="BF380" s="60">
        <v>0</v>
      </c>
      <c r="BG380" s="60">
        <v>0</v>
      </c>
      <c r="BH380" s="60">
        <v>0</v>
      </c>
      <c r="BI380" s="60">
        <v>0</v>
      </c>
      <c r="BJ380" s="60">
        <v>0</v>
      </c>
      <c r="BK380" s="60">
        <v>0</v>
      </c>
      <c r="BL380" s="60">
        <v>0</v>
      </c>
      <c r="BM380" s="60">
        <v>0</v>
      </c>
      <c r="BN380" s="55"/>
      <c r="BO380" s="56"/>
      <c r="BP380" s="55"/>
      <c r="BQ380" s="60">
        <v>0</v>
      </c>
    </row>
    <row r="381" spans="1:69" x14ac:dyDescent="0.35">
      <c r="A381" s="55">
        <v>900951033</v>
      </c>
      <c r="B381" s="55" t="s">
        <v>596</v>
      </c>
      <c r="C381" s="55"/>
      <c r="D381" s="55" t="s">
        <v>410</v>
      </c>
      <c r="E381" s="55" t="s">
        <v>410</v>
      </c>
      <c r="F381" s="55" t="s">
        <v>1368</v>
      </c>
      <c r="G381" s="55">
        <v>2</v>
      </c>
      <c r="H381" s="56">
        <v>45014</v>
      </c>
      <c r="I381" s="56">
        <v>45035</v>
      </c>
      <c r="J381" s="57">
        <v>15534545</v>
      </c>
      <c r="K381" s="58">
        <v>15534545</v>
      </c>
      <c r="L381" s="59" t="s">
        <v>598</v>
      </c>
      <c r="M381" s="59" t="s">
        <v>599</v>
      </c>
      <c r="N381" s="59" t="s">
        <v>629</v>
      </c>
      <c r="O381" s="59" t="s">
        <v>601</v>
      </c>
      <c r="P381" s="70">
        <v>0</v>
      </c>
      <c r="Q381" s="70">
        <v>0</v>
      </c>
      <c r="R381" s="55" t="s">
        <v>602</v>
      </c>
      <c r="S381" s="55" t="s">
        <v>602</v>
      </c>
      <c r="T381" s="60">
        <v>0</v>
      </c>
      <c r="U381" s="55"/>
      <c r="V381" s="55"/>
      <c r="W381" s="55"/>
      <c r="X381" s="55"/>
      <c r="Y381" s="55" t="s">
        <v>603</v>
      </c>
      <c r="Z381" s="56">
        <v>45014</v>
      </c>
      <c r="AA381" s="56">
        <v>45447</v>
      </c>
      <c r="AB381" s="56"/>
      <c r="AC381" s="56">
        <v>45460</v>
      </c>
      <c r="AD381" s="55">
        <v>347</v>
      </c>
      <c r="AE381" s="55" t="s">
        <v>624</v>
      </c>
      <c r="AF381" s="60">
        <v>15534545</v>
      </c>
      <c r="AG381" s="60">
        <v>15534545</v>
      </c>
      <c r="AH381" s="60">
        <v>0</v>
      </c>
      <c r="AI381" s="60">
        <v>0</v>
      </c>
      <c r="AJ381" s="60">
        <v>0</v>
      </c>
      <c r="AK381" s="60">
        <v>0</v>
      </c>
      <c r="AL381" s="60">
        <v>0</v>
      </c>
      <c r="AM381" s="60">
        <v>15534545</v>
      </c>
      <c r="AN381" s="55"/>
      <c r="AO381" s="55" t="s">
        <v>1369</v>
      </c>
      <c r="AP381" s="55" t="s">
        <v>1370</v>
      </c>
      <c r="AQ381" s="55"/>
      <c r="AR381" s="60">
        <v>0</v>
      </c>
      <c r="AS381" s="60">
        <v>0</v>
      </c>
      <c r="AT381" s="60">
        <v>15534545</v>
      </c>
      <c r="AU381" s="55" t="s">
        <v>568</v>
      </c>
      <c r="AV381" s="55" t="s">
        <v>1371</v>
      </c>
      <c r="AW381" s="55" t="s">
        <v>608</v>
      </c>
      <c r="AX381" s="55" t="s">
        <v>621</v>
      </c>
      <c r="AY381" s="55" t="s">
        <v>622</v>
      </c>
      <c r="AZ381" s="55"/>
      <c r="BA381" s="60">
        <v>0</v>
      </c>
      <c r="BB381" s="60">
        <v>15534545</v>
      </c>
      <c r="BC381" s="60">
        <v>0</v>
      </c>
      <c r="BD381" s="60">
        <v>0</v>
      </c>
      <c r="BE381" s="60">
        <v>0</v>
      </c>
      <c r="BF381" s="60">
        <v>0</v>
      </c>
      <c r="BG381" s="60">
        <v>0</v>
      </c>
      <c r="BH381" s="60">
        <v>0</v>
      </c>
      <c r="BI381" s="60">
        <v>0</v>
      </c>
      <c r="BJ381" s="60">
        <v>0</v>
      </c>
      <c r="BK381" s="60">
        <v>0</v>
      </c>
      <c r="BL381" s="60">
        <v>0</v>
      </c>
      <c r="BM381" s="60">
        <v>0</v>
      </c>
      <c r="BN381" s="55"/>
      <c r="BO381" s="56"/>
      <c r="BP381" s="55"/>
      <c r="BQ381" s="60">
        <v>0</v>
      </c>
    </row>
    <row r="382" spans="1:69" x14ac:dyDescent="0.35">
      <c r="A382" s="55">
        <v>900951033</v>
      </c>
      <c r="B382" s="55" t="s">
        <v>596</v>
      </c>
      <c r="C382" s="55"/>
      <c r="D382" s="55" t="s">
        <v>365</v>
      </c>
      <c r="E382" s="55" t="s">
        <v>365</v>
      </c>
      <c r="F382" s="55" t="s">
        <v>1372</v>
      </c>
      <c r="G382" s="55">
        <v>2</v>
      </c>
      <c r="H382" s="56">
        <v>44831</v>
      </c>
      <c r="I382" s="56">
        <v>44840</v>
      </c>
      <c r="J382" s="57">
        <v>15817967</v>
      </c>
      <c r="K382" s="58">
        <v>15817967</v>
      </c>
      <c r="L382" s="59" t="s">
        <v>598</v>
      </c>
      <c r="M382" s="59" t="s">
        <v>599</v>
      </c>
      <c r="N382" s="59" t="s">
        <v>612</v>
      </c>
      <c r="O382" s="59" t="s">
        <v>601</v>
      </c>
      <c r="P382" s="70">
        <v>0</v>
      </c>
      <c r="Q382" s="70">
        <v>0</v>
      </c>
      <c r="R382" s="55" t="s">
        <v>602</v>
      </c>
      <c r="S382" s="55" t="s">
        <v>602</v>
      </c>
      <c r="T382" s="60">
        <v>0</v>
      </c>
      <c r="U382" s="55"/>
      <c r="V382" s="55"/>
      <c r="W382" s="55"/>
      <c r="X382" s="55"/>
      <c r="Y382" s="55" t="s">
        <v>603</v>
      </c>
      <c r="Z382" s="56">
        <v>44831</v>
      </c>
      <c r="AA382" s="56">
        <v>44840</v>
      </c>
      <c r="AB382" s="56">
        <v>44840</v>
      </c>
      <c r="AC382" s="56">
        <v>44855</v>
      </c>
      <c r="AD382" s="55">
        <v>952</v>
      </c>
      <c r="AE382" s="55" t="s">
        <v>604</v>
      </c>
      <c r="AF382" s="60">
        <v>15817967</v>
      </c>
      <c r="AG382" s="60">
        <v>15817967</v>
      </c>
      <c r="AH382" s="60">
        <v>0</v>
      </c>
      <c r="AI382" s="60">
        <v>0</v>
      </c>
      <c r="AJ382" s="60">
        <v>0</v>
      </c>
      <c r="AK382" s="60">
        <v>0</v>
      </c>
      <c r="AL382" s="60">
        <v>0</v>
      </c>
      <c r="AM382" s="60">
        <v>15817967</v>
      </c>
      <c r="AN382" s="55"/>
      <c r="AO382" s="55" t="s">
        <v>1373</v>
      </c>
      <c r="AP382" s="55" t="s">
        <v>1374</v>
      </c>
      <c r="AQ382" s="55"/>
      <c r="AR382" s="60">
        <v>0</v>
      </c>
      <c r="AS382" s="60">
        <v>0</v>
      </c>
      <c r="AT382" s="60">
        <v>15817967</v>
      </c>
      <c r="AU382" s="55" t="s">
        <v>568</v>
      </c>
      <c r="AV382" s="55" t="s">
        <v>1375</v>
      </c>
      <c r="AW382" s="55" t="s">
        <v>616</v>
      </c>
      <c r="AX382" s="55"/>
      <c r="AY382" s="55" t="s">
        <v>609</v>
      </c>
      <c r="AZ382" s="55" t="s">
        <v>610</v>
      </c>
      <c r="BA382" s="60">
        <v>0</v>
      </c>
      <c r="BB382" s="60">
        <v>15817967</v>
      </c>
      <c r="BC382" s="60">
        <v>0</v>
      </c>
      <c r="BD382" s="60">
        <v>0</v>
      </c>
      <c r="BE382" s="60">
        <v>0</v>
      </c>
      <c r="BF382" s="60">
        <v>0</v>
      </c>
      <c r="BG382" s="60">
        <v>0</v>
      </c>
      <c r="BH382" s="60">
        <v>0</v>
      </c>
      <c r="BI382" s="60">
        <v>0</v>
      </c>
      <c r="BJ382" s="60">
        <v>0</v>
      </c>
      <c r="BK382" s="60">
        <v>0</v>
      </c>
      <c r="BL382" s="60">
        <v>0</v>
      </c>
      <c r="BM382" s="60">
        <v>0</v>
      </c>
      <c r="BN382" s="55"/>
      <c r="BO382" s="56"/>
      <c r="BP382" s="55"/>
      <c r="BQ382" s="60">
        <v>0</v>
      </c>
    </row>
    <row r="383" spans="1:69" x14ac:dyDescent="0.35">
      <c r="A383" s="55">
        <v>900951033</v>
      </c>
      <c r="B383" s="55" t="s">
        <v>596</v>
      </c>
      <c r="C383" s="55"/>
      <c r="D383" s="55" t="s">
        <v>252</v>
      </c>
      <c r="E383" s="55" t="s">
        <v>252</v>
      </c>
      <c r="F383" s="55" t="s">
        <v>1376</v>
      </c>
      <c r="G383" s="55">
        <v>3</v>
      </c>
      <c r="H383" s="56">
        <v>44426</v>
      </c>
      <c r="I383" s="56">
        <v>44457</v>
      </c>
      <c r="J383" s="57">
        <v>15882387</v>
      </c>
      <c r="K383" s="58">
        <v>15882387</v>
      </c>
      <c r="L383" s="59" t="s">
        <v>598</v>
      </c>
      <c r="M383" s="59" t="s">
        <v>599</v>
      </c>
      <c r="N383" s="59" t="s">
        <v>629</v>
      </c>
      <c r="O383" s="59" t="s">
        <v>601</v>
      </c>
      <c r="P383" s="70">
        <v>0</v>
      </c>
      <c r="Q383" s="70">
        <v>0</v>
      </c>
      <c r="R383" s="55" t="s">
        <v>602</v>
      </c>
      <c r="S383" s="55" t="s">
        <v>602</v>
      </c>
      <c r="T383" s="60">
        <v>0</v>
      </c>
      <c r="U383" s="55"/>
      <c r="V383" s="55"/>
      <c r="W383" s="55"/>
      <c r="X383" s="55"/>
      <c r="Y383" s="55" t="s">
        <v>603</v>
      </c>
      <c r="Z383" s="56">
        <v>44426</v>
      </c>
      <c r="AA383" s="56">
        <v>44457</v>
      </c>
      <c r="AB383" s="56">
        <v>44457</v>
      </c>
      <c r="AC383" s="56">
        <v>44459</v>
      </c>
      <c r="AD383" s="55">
        <v>1348</v>
      </c>
      <c r="AE383" s="55" t="s">
        <v>604</v>
      </c>
      <c r="AF383" s="60">
        <v>15882387</v>
      </c>
      <c r="AG383" s="60">
        <v>15882387</v>
      </c>
      <c r="AH383" s="60">
        <v>0</v>
      </c>
      <c r="AI383" s="60">
        <v>0</v>
      </c>
      <c r="AJ383" s="60">
        <v>0</v>
      </c>
      <c r="AK383" s="60">
        <v>0</v>
      </c>
      <c r="AL383" s="60">
        <v>0</v>
      </c>
      <c r="AM383" s="60">
        <v>15882387</v>
      </c>
      <c r="AN383" s="55"/>
      <c r="AO383" s="55" t="s">
        <v>1377</v>
      </c>
      <c r="AP383" s="55" t="s">
        <v>1378</v>
      </c>
      <c r="AQ383" s="55"/>
      <c r="AR383" s="60">
        <v>0</v>
      </c>
      <c r="AS383" s="60">
        <v>0</v>
      </c>
      <c r="AT383" s="60">
        <v>15882387</v>
      </c>
      <c r="AU383" s="55" t="s">
        <v>568</v>
      </c>
      <c r="AV383" s="55" t="s">
        <v>1379</v>
      </c>
      <c r="AW383" s="55" t="s">
        <v>608</v>
      </c>
      <c r="AX383" s="55"/>
      <c r="AY383" s="55" t="s">
        <v>609</v>
      </c>
      <c r="AZ383" s="55" t="s">
        <v>610</v>
      </c>
      <c r="BA383" s="60">
        <v>0</v>
      </c>
      <c r="BB383" s="60">
        <v>15882387</v>
      </c>
      <c r="BC383" s="60">
        <v>0</v>
      </c>
      <c r="BD383" s="60">
        <v>0</v>
      </c>
      <c r="BE383" s="60">
        <v>0</v>
      </c>
      <c r="BF383" s="60">
        <v>0</v>
      </c>
      <c r="BG383" s="60">
        <v>0</v>
      </c>
      <c r="BH383" s="60">
        <v>0</v>
      </c>
      <c r="BI383" s="60">
        <v>0</v>
      </c>
      <c r="BJ383" s="60">
        <v>0</v>
      </c>
      <c r="BK383" s="60">
        <v>0</v>
      </c>
      <c r="BL383" s="60">
        <v>0</v>
      </c>
      <c r="BM383" s="60">
        <v>0</v>
      </c>
      <c r="BN383" s="55"/>
      <c r="BO383" s="56"/>
      <c r="BP383" s="55"/>
      <c r="BQ383" s="60">
        <v>0</v>
      </c>
    </row>
    <row r="384" spans="1:69" x14ac:dyDescent="0.35">
      <c r="A384" s="55">
        <v>900951033</v>
      </c>
      <c r="B384" s="55" t="s">
        <v>596</v>
      </c>
      <c r="C384" s="55"/>
      <c r="D384" s="55" t="s">
        <v>286</v>
      </c>
      <c r="E384" s="55" t="s">
        <v>286</v>
      </c>
      <c r="F384" s="55" t="s">
        <v>1380</v>
      </c>
      <c r="G384" s="55">
        <v>3</v>
      </c>
      <c r="H384" s="56">
        <v>44585</v>
      </c>
      <c r="I384" s="56">
        <v>44613</v>
      </c>
      <c r="J384" s="57">
        <v>16105921</v>
      </c>
      <c r="K384" s="58">
        <v>16105921</v>
      </c>
      <c r="L384" s="59" t="s">
        <v>598</v>
      </c>
      <c r="M384" s="59" t="s">
        <v>599</v>
      </c>
      <c r="N384" s="59" t="s">
        <v>629</v>
      </c>
      <c r="O384" s="59" t="s">
        <v>601</v>
      </c>
      <c r="P384" s="70">
        <v>0</v>
      </c>
      <c r="Q384" s="70">
        <v>0</v>
      </c>
      <c r="R384" s="55" t="s">
        <v>602</v>
      </c>
      <c r="S384" s="55" t="s">
        <v>602</v>
      </c>
      <c r="T384" s="60">
        <v>0</v>
      </c>
      <c r="U384" s="55"/>
      <c r="V384" s="55"/>
      <c r="W384" s="55"/>
      <c r="X384" s="55"/>
      <c r="Y384" s="55" t="s">
        <v>603</v>
      </c>
      <c r="Z384" s="56">
        <v>44585</v>
      </c>
      <c r="AA384" s="56">
        <v>44613</v>
      </c>
      <c r="AB384" s="56">
        <v>44613</v>
      </c>
      <c r="AC384" s="56">
        <v>44615</v>
      </c>
      <c r="AD384" s="55">
        <v>1192</v>
      </c>
      <c r="AE384" s="55" t="s">
        <v>604</v>
      </c>
      <c r="AF384" s="60">
        <v>16105921</v>
      </c>
      <c r="AG384" s="60">
        <v>16105921</v>
      </c>
      <c r="AH384" s="60">
        <v>0</v>
      </c>
      <c r="AI384" s="60">
        <v>0</v>
      </c>
      <c r="AJ384" s="60">
        <v>0</v>
      </c>
      <c r="AK384" s="60">
        <v>0</v>
      </c>
      <c r="AL384" s="60">
        <v>0</v>
      </c>
      <c r="AM384" s="60">
        <v>16105921</v>
      </c>
      <c r="AN384" s="55"/>
      <c r="AO384" s="55" t="s">
        <v>660</v>
      </c>
      <c r="AP384" s="55" t="s">
        <v>989</v>
      </c>
      <c r="AQ384" s="55"/>
      <c r="AR384" s="60">
        <v>0</v>
      </c>
      <c r="AS384" s="60">
        <v>0</v>
      </c>
      <c r="AT384" s="60">
        <v>16105921</v>
      </c>
      <c r="AU384" s="55" t="s">
        <v>568</v>
      </c>
      <c r="AV384" s="55" t="s">
        <v>990</v>
      </c>
      <c r="AW384" s="55" t="s">
        <v>608</v>
      </c>
      <c r="AX384" s="55"/>
      <c r="AY384" s="55" t="s">
        <v>609</v>
      </c>
      <c r="AZ384" s="55" t="s">
        <v>610</v>
      </c>
      <c r="BA384" s="60">
        <v>0</v>
      </c>
      <c r="BB384" s="60">
        <v>16105921</v>
      </c>
      <c r="BC384" s="60">
        <v>0</v>
      </c>
      <c r="BD384" s="60">
        <v>0</v>
      </c>
      <c r="BE384" s="60">
        <v>0</v>
      </c>
      <c r="BF384" s="60">
        <v>0</v>
      </c>
      <c r="BG384" s="60">
        <v>0</v>
      </c>
      <c r="BH384" s="60">
        <v>0</v>
      </c>
      <c r="BI384" s="60">
        <v>0</v>
      </c>
      <c r="BJ384" s="60">
        <v>0</v>
      </c>
      <c r="BK384" s="60">
        <v>0</v>
      </c>
      <c r="BL384" s="60">
        <v>0</v>
      </c>
      <c r="BM384" s="60">
        <v>0</v>
      </c>
      <c r="BN384" s="55"/>
      <c r="BO384" s="56"/>
      <c r="BP384" s="55"/>
      <c r="BQ384" s="60">
        <v>0</v>
      </c>
    </row>
    <row r="385" spans="1:69" x14ac:dyDescent="0.35">
      <c r="A385" s="55">
        <v>900951033</v>
      </c>
      <c r="B385" s="55" t="s">
        <v>596</v>
      </c>
      <c r="C385" s="55"/>
      <c r="D385" s="55" t="s">
        <v>527</v>
      </c>
      <c r="E385" s="55" t="s">
        <v>527</v>
      </c>
      <c r="F385" s="55" t="s">
        <v>1381</v>
      </c>
      <c r="G385" s="55">
        <v>1</v>
      </c>
      <c r="H385" s="56">
        <v>45314</v>
      </c>
      <c r="I385" s="56">
        <v>45323</v>
      </c>
      <c r="J385" s="57">
        <v>16192972</v>
      </c>
      <c r="K385" s="58">
        <v>16192972</v>
      </c>
      <c r="L385" s="59" t="s">
        <v>598</v>
      </c>
      <c r="M385" s="59" t="s">
        <v>599</v>
      </c>
      <c r="N385" s="59" t="s">
        <v>629</v>
      </c>
      <c r="O385" s="59" t="s">
        <v>601</v>
      </c>
      <c r="P385" s="70">
        <v>0</v>
      </c>
      <c r="Q385" s="70">
        <v>0</v>
      </c>
      <c r="R385" s="55" t="s">
        <v>602</v>
      </c>
      <c r="S385" s="55" t="s">
        <v>602</v>
      </c>
      <c r="T385" s="60">
        <v>0</v>
      </c>
      <c r="U385" s="55"/>
      <c r="V385" s="55"/>
      <c r="W385" s="55"/>
      <c r="X385" s="55"/>
      <c r="Y385" s="55" t="s">
        <v>603</v>
      </c>
      <c r="Z385" s="56">
        <v>45314</v>
      </c>
      <c r="AA385" s="56">
        <v>45447</v>
      </c>
      <c r="AB385" s="56"/>
      <c r="AC385" s="56">
        <v>45460</v>
      </c>
      <c r="AD385" s="55">
        <v>347</v>
      </c>
      <c r="AE385" s="55" t="s">
        <v>624</v>
      </c>
      <c r="AF385" s="60">
        <v>16192972</v>
      </c>
      <c r="AG385" s="60">
        <v>16192972</v>
      </c>
      <c r="AH385" s="60">
        <v>0</v>
      </c>
      <c r="AI385" s="60">
        <v>0</v>
      </c>
      <c r="AJ385" s="60">
        <v>0</v>
      </c>
      <c r="AK385" s="60">
        <v>0</v>
      </c>
      <c r="AL385" s="60">
        <v>0</v>
      </c>
      <c r="AM385" s="60">
        <v>16192972</v>
      </c>
      <c r="AN385" s="55"/>
      <c r="AO385" s="55" t="s">
        <v>1382</v>
      </c>
      <c r="AP385" s="55"/>
      <c r="AQ385" s="55"/>
      <c r="AR385" s="60">
        <v>0</v>
      </c>
      <c r="AS385" s="60">
        <v>0</v>
      </c>
      <c r="AT385" s="60">
        <v>16192972</v>
      </c>
      <c r="AU385" s="55" t="s">
        <v>568</v>
      </c>
      <c r="AV385" s="55" t="s">
        <v>1383</v>
      </c>
      <c r="AW385" s="55" t="s">
        <v>608</v>
      </c>
      <c r="AX385" s="55" t="s">
        <v>621</v>
      </c>
      <c r="AY385" s="55" t="s">
        <v>622</v>
      </c>
      <c r="AZ385" s="55"/>
      <c r="BA385" s="60">
        <v>0</v>
      </c>
      <c r="BB385" s="60">
        <v>16192972</v>
      </c>
      <c r="BC385" s="60">
        <v>0</v>
      </c>
      <c r="BD385" s="60">
        <v>0</v>
      </c>
      <c r="BE385" s="60">
        <v>0</v>
      </c>
      <c r="BF385" s="60">
        <v>0</v>
      </c>
      <c r="BG385" s="60">
        <v>0</v>
      </c>
      <c r="BH385" s="60">
        <v>0</v>
      </c>
      <c r="BI385" s="60">
        <v>0</v>
      </c>
      <c r="BJ385" s="60">
        <v>0</v>
      </c>
      <c r="BK385" s="60">
        <v>0</v>
      </c>
      <c r="BL385" s="60">
        <v>0</v>
      </c>
      <c r="BM385" s="60">
        <v>0</v>
      </c>
      <c r="BN385" s="55"/>
      <c r="BO385" s="56"/>
      <c r="BP385" s="55"/>
      <c r="BQ385" s="60">
        <v>0</v>
      </c>
    </row>
    <row r="386" spans="1:69" x14ac:dyDescent="0.35">
      <c r="A386" s="55">
        <v>900951033</v>
      </c>
      <c r="B386" s="55" t="s">
        <v>596</v>
      </c>
      <c r="C386" s="55"/>
      <c r="D386" s="55" t="s">
        <v>123</v>
      </c>
      <c r="E386" s="55" t="s">
        <v>123</v>
      </c>
      <c r="F386" s="55" t="s">
        <v>1384</v>
      </c>
      <c r="G386" s="55">
        <v>5</v>
      </c>
      <c r="H386" s="56">
        <v>43746</v>
      </c>
      <c r="I386" s="56">
        <v>43754</v>
      </c>
      <c r="J386" s="57">
        <v>16397954</v>
      </c>
      <c r="K386" s="58">
        <v>2072896</v>
      </c>
      <c r="L386" s="59" t="s">
        <v>598</v>
      </c>
      <c r="M386" s="59" t="s">
        <v>599</v>
      </c>
      <c r="N386" s="59" t="s">
        <v>612</v>
      </c>
      <c r="O386" s="59" t="s">
        <v>601</v>
      </c>
      <c r="P386" s="70">
        <v>0</v>
      </c>
      <c r="Q386" s="70">
        <v>0</v>
      </c>
      <c r="R386" s="55" t="s">
        <v>602</v>
      </c>
      <c r="S386" s="55" t="s">
        <v>602</v>
      </c>
      <c r="T386" s="60">
        <v>0</v>
      </c>
      <c r="U386" s="55"/>
      <c r="V386" s="55"/>
      <c r="W386" s="55"/>
      <c r="X386" s="55"/>
      <c r="Y386" s="55" t="s">
        <v>603</v>
      </c>
      <c r="Z386" s="56">
        <v>43746</v>
      </c>
      <c r="AA386" s="56">
        <v>43754</v>
      </c>
      <c r="AB386" s="56">
        <v>43754</v>
      </c>
      <c r="AC386" s="56">
        <v>43761</v>
      </c>
      <c r="AD386" s="55">
        <v>2046</v>
      </c>
      <c r="AE386" s="55" t="s">
        <v>604</v>
      </c>
      <c r="AF386" s="60">
        <v>16397954</v>
      </c>
      <c r="AG386" s="60">
        <v>16397954</v>
      </c>
      <c r="AH386" s="60">
        <v>0</v>
      </c>
      <c r="AI386" s="60">
        <v>0</v>
      </c>
      <c r="AJ386" s="60">
        <v>0</v>
      </c>
      <c r="AK386" s="60">
        <v>0</v>
      </c>
      <c r="AL386" s="60">
        <v>0</v>
      </c>
      <c r="AM386" s="60">
        <v>16397954</v>
      </c>
      <c r="AN386" s="55"/>
      <c r="AO386" s="55" t="s">
        <v>660</v>
      </c>
      <c r="AP386" s="55" t="s">
        <v>1207</v>
      </c>
      <c r="AQ386" s="55" t="s">
        <v>1210</v>
      </c>
      <c r="AR386" s="60">
        <v>0</v>
      </c>
      <c r="AS386" s="60">
        <v>0</v>
      </c>
      <c r="AT386" s="60">
        <v>16397954</v>
      </c>
      <c r="AU386" s="55" t="s">
        <v>568</v>
      </c>
      <c r="AV386" s="55" t="s">
        <v>1208</v>
      </c>
      <c r="AW386" s="55" t="s">
        <v>616</v>
      </c>
      <c r="AX386" s="55"/>
      <c r="AY386" s="55" t="s">
        <v>609</v>
      </c>
      <c r="AZ386" s="55" t="s">
        <v>610</v>
      </c>
      <c r="BA386" s="60">
        <v>0</v>
      </c>
      <c r="BB386" s="60">
        <v>2072896</v>
      </c>
      <c r="BC386" s="60">
        <v>0</v>
      </c>
      <c r="BD386" s="60">
        <v>0</v>
      </c>
      <c r="BE386" s="60">
        <v>0</v>
      </c>
      <c r="BF386" s="60">
        <v>0</v>
      </c>
      <c r="BG386" s="60">
        <v>0</v>
      </c>
      <c r="BH386" s="60">
        <v>0</v>
      </c>
      <c r="BI386" s="60">
        <v>0</v>
      </c>
      <c r="BJ386" s="60">
        <v>0</v>
      </c>
      <c r="BK386" s="60">
        <v>0</v>
      </c>
      <c r="BL386" s="60">
        <v>0</v>
      </c>
      <c r="BM386" s="60">
        <v>0</v>
      </c>
      <c r="BN386" s="55"/>
      <c r="BO386" s="56"/>
      <c r="BP386" s="55"/>
      <c r="BQ386" s="60">
        <v>0</v>
      </c>
    </row>
    <row r="387" spans="1:69" x14ac:dyDescent="0.35">
      <c r="A387" s="55">
        <v>900951033</v>
      </c>
      <c r="B387" s="55" t="s">
        <v>596</v>
      </c>
      <c r="C387" s="55"/>
      <c r="D387" s="55" t="s">
        <v>144</v>
      </c>
      <c r="E387" s="55" t="s">
        <v>144</v>
      </c>
      <c r="F387" s="55" t="s">
        <v>1385</v>
      </c>
      <c r="G387" s="55">
        <v>5</v>
      </c>
      <c r="H387" s="56">
        <v>43927</v>
      </c>
      <c r="I387" s="56">
        <v>43936</v>
      </c>
      <c r="J387" s="57">
        <v>16524672</v>
      </c>
      <c r="K387" s="58">
        <v>16524672</v>
      </c>
      <c r="L387" s="59" t="s">
        <v>598</v>
      </c>
      <c r="M387" s="59" t="s">
        <v>599</v>
      </c>
      <c r="N387" s="59" t="s">
        <v>612</v>
      </c>
      <c r="O387" s="59" t="s">
        <v>601</v>
      </c>
      <c r="P387" s="70">
        <v>0</v>
      </c>
      <c r="Q387" s="70">
        <v>0</v>
      </c>
      <c r="R387" s="55" t="s">
        <v>602</v>
      </c>
      <c r="S387" s="55" t="s">
        <v>602</v>
      </c>
      <c r="T387" s="60">
        <v>0</v>
      </c>
      <c r="U387" s="55"/>
      <c r="V387" s="55"/>
      <c r="W387" s="55"/>
      <c r="X387" s="55"/>
      <c r="Y387" s="55" t="s">
        <v>603</v>
      </c>
      <c r="Z387" s="56">
        <v>43927</v>
      </c>
      <c r="AA387" s="56">
        <v>43949</v>
      </c>
      <c r="AB387" s="56">
        <v>43949</v>
      </c>
      <c r="AC387" s="56">
        <v>43949</v>
      </c>
      <c r="AD387" s="55">
        <v>1858</v>
      </c>
      <c r="AE387" s="55" t="s">
        <v>604</v>
      </c>
      <c r="AF387" s="60">
        <v>16524672</v>
      </c>
      <c r="AG387" s="60">
        <v>16524672</v>
      </c>
      <c r="AH387" s="60">
        <v>0</v>
      </c>
      <c r="AI387" s="60">
        <v>0</v>
      </c>
      <c r="AJ387" s="60">
        <v>0</v>
      </c>
      <c r="AK387" s="60">
        <v>0</v>
      </c>
      <c r="AL387" s="60">
        <v>0</v>
      </c>
      <c r="AM387" s="60">
        <v>16524672</v>
      </c>
      <c r="AN387" s="55"/>
      <c r="AO387" s="55" t="s">
        <v>1386</v>
      </c>
      <c r="AP387" s="55" t="s">
        <v>1387</v>
      </c>
      <c r="AQ387" s="55"/>
      <c r="AR387" s="60">
        <v>0</v>
      </c>
      <c r="AS387" s="60">
        <v>0</v>
      </c>
      <c r="AT387" s="60">
        <v>16524672</v>
      </c>
      <c r="AU387" s="55" t="s">
        <v>568</v>
      </c>
      <c r="AV387" s="55" t="s">
        <v>1388</v>
      </c>
      <c r="AW387" s="55" t="s">
        <v>616</v>
      </c>
      <c r="AX387" s="55"/>
      <c r="AY387" s="55" t="s">
        <v>609</v>
      </c>
      <c r="AZ387" s="55" t="s">
        <v>610</v>
      </c>
      <c r="BA387" s="60">
        <v>0</v>
      </c>
      <c r="BB387" s="60">
        <v>16524672</v>
      </c>
      <c r="BC387" s="60">
        <v>0</v>
      </c>
      <c r="BD387" s="60">
        <v>0</v>
      </c>
      <c r="BE387" s="60">
        <v>0</v>
      </c>
      <c r="BF387" s="60">
        <v>0</v>
      </c>
      <c r="BG387" s="60">
        <v>0</v>
      </c>
      <c r="BH387" s="60">
        <v>0</v>
      </c>
      <c r="BI387" s="60">
        <v>0</v>
      </c>
      <c r="BJ387" s="60">
        <v>0</v>
      </c>
      <c r="BK387" s="60">
        <v>0</v>
      </c>
      <c r="BL387" s="60">
        <v>0</v>
      </c>
      <c r="BM387" s="60">
        <v>0</v>
      </c>
      <c r="BN387" s="55"/>
      <c r="BO387" s="56"/>
      <c r="BP387" s="55"/>
      <c r="BQ387" s="60">
        <v>0</v>
      </c>
    </row>
    <row r="388" spans="1:69" x14ac:dyDescent="0.35">
      <c r="A388" s="55">
        <v>900951033</v>
      </c>
      <c r="B388" s="55" t="s">
        <v>596</v>
      </c>
      <c r="C388" s="55"/>
      <c r="D388" s="55" t="s">
        <v>165</v>
      </c>
      <c r="E388" s="55" t="s">
        <v>165</v>
      </c>
      <c r="F388" s="55" t="s">
        <v>1389</v>
      </c>
      <c r="G388" s="55">
        <v>4</v>
      </c>
      <c r="H388" s="56">
        <v>44046</v>
      </c>
      <c r="I388" s="56">
        <v>44057</v>
      </c>
      <c r="J388" s="57">
        <v>16913450</v>
      </c>
      <c r="K388" s="58">
        <v>16913450</v>
      </c>
      <c r="L388" s="59" t="s">
        <v>598</v>
      </c>
      <c r="M388" s="59" t="s">
        <v>599</v>
      </c>
      <c r="N388" s="59" t="s">
        <v>612</v>
      </c>
      <c r="O388" s="59" t="s">
        <v>601</v>
      </c>
      <c r="P388" s="70">
        <v>0</v>
      </c>
      <c r="Q388" s="70">
        <v>0</v>
      </c>
      <c r="R388" s="55" t="s">
        <v>602</v>
      </c>
      <c r="S388" s="55" t="s">
        <v>602</v>
      </c>
      <c r="T388" s="60">
        <v>0</v>
      </c>
      <c r="U388" s="55"/>
      <c r="V388" s="55"/>
      <c r="W388" s="55"/>
      <c r="X388" s="55"/>
      <c r="Y388" s="55" t="s">
        <v>603</v>
      </c>
      <c r="Z388" s="56">
        <v>44046</v>
      </c>
      <c r="AA388" s="56">
        <v>44058</v>
      </c>
      <c r="AB388" s="56">
        <v>44058</v>
      </c>
      <c r="AC388" s="56">
        <v>44061</v>
      </c>
      <c r="AD388" s="55">
        <v>1746</v>
      </c>
      <c r="AE388" s="55" t="s">
        <v>604</v>
      </c>
      <c r="AF388" s="60">
        <v>16913450</v>
      </c>
      <c r="AG388" s="60">
        <v>16913450</v>
      </c>
      <c r="AH388" s="60">
        <v>0</v>
      </c>
      <c r="AI388" s="60">
        <v>0</v>
      </c>
      <c r="AJ388" s="60">
        <v>0</v>
      </c>
      <c r="AK388" s="60">
        <v>0</v>
      </c>
      <c r="AL388" s="60">
        <v>0</v>
      </c>
      <c r="AM388" s="60">
        <v>16913450</v>
      </c>
      <c r="AN388" s="55"/>
      <c r="AO388" s="55" t="s">
        <v>1390</v>
      </c>
      <c r="AP388" s="55" t="s">
        <v>1391</v>
      </c>
      <c r="AQ388" s="55"/>
      <c r="AR388" s="60">
        <v>0</v>
      </c>
      <c r="AS388" s="60">
        <v>0</v>
      </c>
      <c r="AT388" s="60">
        <v>16913450</v>
      </c>
      <c r="AU388" s="55" t="s">
        <v>568</v>
      </c>
      <c r="AV388" s="55" t="s">
        <v>1392</v>
      </c>
      <c r="AW388" s="55" t="s">
        <v>616</v>
      </c>
      <c r="AX388" s="55"/>
      <c r="AY388" s="55" t="s">
        <v>609</v>
      </c>
      <c r="AZ388" s="55" t="s">
        <v>610</v>
      </c>
      <c r="BA388" s="60">
        <v>0</v>
      </c>
      <c r="BB388" s="60">
        <v>16913450</v>
      </c>
      <c r="BC388" s="60">
        <v>0</v>
      </c>
      <c r="BD388" s="60">
        <v>0</v>
      </c>
      <c r="BE388" s="60">
        <v>0</v>
      </c>
      <c r="BF388" s="60">
        <v>0</v>
      </c>
      <c r="BG388" s="60">
        <v>0</v>
      </c>
      <c r="BH388" s="60">
        <v>0</v>
      </c>
      <c r="BI388" s="60">
        <v>0</v>
      </c>
      <c r="BJ388" s="60">
        <v>0</v>
      </c>
      <c r="BK388" s="60">
        <v>0</v>
      </c>
      <c r="BL388" s="60">
        <v>0</v>
      </c>
      <c r="BM388" s="60">
        <v>0</v>
      </c>
      <c r="BN388" s="55"/>
      <c r="BO388" s="56"/>
      <c r="BP388" s="55"/>
      <c r="BQ388" s="60">
        <v>0</v>
      </c>
    </row>
    <row r="389" spans="1:69" x14ac:dyDescent="0.35">
      <c r="A389" s="55">
        <v>900951033</v>
      </c>
      <c r="B389" s="55" t="s">
        <v>596</v>
      </c>
      <c r="C389" s="55"/>
      <c r="D389" s="55" t="s">
        <v>113</v>
      </c>
      <c r="E389" s="55" t="s">
        <v>113</v>
      </c>
      <c r="F389" s="55" t="s">
        <v>1393</v>
      </c>
      <c r="G389" s="55">
        <v>6</v>
      </c>
      <c r="H389" s="56">
        <v>43487</v>
      </c>
      <c r="I389" s="56">
        <v>43510</v>
      </c>
      <c r="J389" s="57">
        <v>16915275</v>
      </c>
      <c r="K389" s="58">
        <v>16915275</v>
      </c>
      <c r="L389" s="59" t="s">
        <v>598</v>
      </c>
      <c r="M389" s="59" t="s">
        <v>599</v>
      </c>
      <c r="N389" s="59" t="s">
        <v>618</v>
      </c>
      <c r="O389" s="59" t="s">
        <v>601</v>
      </c>
      <c r="P389" s="70">
        <v>0</v>
      </c>
      <c r="Q389" s="70">
        <v>0</v>
      </c>
      <c r="R389" s="55" t="s">
        <v>602</v>
      </c>
      <c r="S389" s="55" t="s">
        <v>602</v>
      </c>
      <c r="T389" s="60">
        <v>0</v>
      </c>
      <c r="U389" s="55"/>
      <c r="V389" s="55"/>
      <c r="W389" s="55"/>
      <c r="X389" s="55"/>
      <c r="Y389" s="55" t="s">
        <v>603</v>
      </c>
      <c r="Z389" s="56">
        <v>43487</v>
      </c>
      <c r="AA389" s="56">
        <v>45352</v>
      </c>
      <c r="AB389" s="56"/>
      <c r="AC389" s="56">
        <v>45352</v>
      </c>
      <c r="AD389" s="55">
        <v>455</v>
      </c>
      <c r="AE389" s="55" t="s">
        <v>604</v>
      </c>
      <c r="AF389" s="60">
        <v>16915275</v>
      </c>
      <c r="AG389" s="60">
        <v>16915275</v>
      </c>
      <c r="AH389" s="60">
        <v>0</v>
      </c>
      <c r="AI389" s="60">
        <v>0</v>
      </c>
      <c r="AJ389" s="60">
        <v>0</v>
      </c>
      <c r="AK389" s="60">
        <v>0</v>
      </c>
      <c r="AL389" s="60">
        <v>0</v>
      </c>
      <c r="AM389" s="60">
        <v>16915275</v>
      </c>
      <c r="AN389" s="55"/>
      <c r="AO389" s="55" t="s">
        <v>1394</v>
      </c>
      <c r="AP389" s="55" t="s">
        <v>1395</v>
      </c>
      <c r="AQ389" s="55"/>
      <c r="AR389" s="60">
        <v>0</v>
      </c>
      <c r="AS389" s="60">
        <v>0</v>
      </c>
      <c r="AT389" s="60">
        <v>16915275</v>
      </c>
      <c r="AU389" s="55" t="s">
        <v>568</v>
      </c>
      <c r="AV389" s="55" t="s">
        <v>1396</v>
      </c>
      <c r="AW389" s="55" t="s">
        <v>726</v>
      </c>
      <c r="AX389" s="55" t="s">
        <v>621</v>
      </c>
      <c r="AY389" s="55" t="s">
        <v>622</v>
      </c>
      <c r="AZ389" s="55"/>
      <c r="BA389" s="60">
        <v>0</v>
      </c>
      <c r="BB389" s="60">
        <v>16915275</v>
      </c>
      <c r="BC389" s="60">
        <v>0</v>
      </c>
      <c r="BD389" s="60">
        <v>0</v>
      </c>
      <c r="BE389" s="60">
        <v>0</v>
      </c>
      <c r="BF389" s="60">
        <v>0</v>
      </c>
      <c r="BG389" s="60">
        <v>0</v>
      </c>
      <c r="BH389" s="60">
        <v>0</v>
      </c>
      <c r="BI389" s="60">
        <v>0</v>
      </c>
      <c r="BJ389" s="60">
        <v>0</v>
      </c>
      <c r="BK389" s="60">
        <v>0</v>
      </c>
      <c r="BL389" s="60">
        <v>0</v>
      </c>
      <c r="BM389" s="60">
        <v>0</v>
      </c>
      <c r="BN389" s="55"/>
      <c r="BO389" s="56"/>
      <c r="BP389" s="55"/>
      <c r="BQ389" s="60">
        <v>0</v>
      </c>
    </row>
    <row r="390" spans="1:69" x14ac:dyDescent="0.35">
      <c r="A390" s="55">
        <v>900951033</v>
      </c>
      <c r="B390" s="55" t="s">
        <v>596</v>
      </c>
      <c r="C390" s="55"/>
      <c r="D390" s="55" t="s">
        <v>490</v>
      </c>
      <c r="E390" s="55" t="s">
        <v>490</v>
      </c>
      <c r="F390" s="55" t="s">
        <v>1397</v>
      </c>
      <c r="G390" s="55">
        <v>1</v>
      </c>
      <c r="H390" s="56">
        <v>45182</v>
      </c>
      <c r="I390" s="56">
        <v>45184</v>
      </c>
      <c r="J390" s="57">
        <v>16934528</v>
      </c>
      <c r="K390" s="58">
        <v>16934528</v>
      </c>
      <c r="L390" s="59" t="s">
        <v>598</v>
      </c>
      <c r="M390" s="59" t="s">
        <v>599</v>
      </c>
      <c r="N390" s="59" t="s">
        <v>629</v>
      </c>
      <c r="O390" s="59" t="s">
        <v>601</v>
      </c>
      <c r="P390" s="70">
        <v>0</v>
      </c>
      <c r="Q390" s="70">
        <v>0</v>
      </c>
      <c r="R390" s="55" t="s">
        <v>602</v>
      </c>
      <c r="S390" s="55" t="s">
        <v>602</v>
      </c>
      <c r="T390" s="60">
        <v>0</v>
      </c>
      <c r="U390" s="55"/>
      <c r="V390" s="55"/>
      <c r="W390" s="55"/>
      <c r="X390" s="55"/>
      <c r="Y390" s="55" t="s">
        <v>603</v>
      </c>
      <c r="Z390" s="56">
        <v>45182</v>
      </c>
      <c r="AA390" s="56">
        <v>45518</v>
      </c>
      <c r="AB390" s="56"/>
      <c r="AC390" s="56">
        <v>45530</v>
      </c>
      <c r="AD390" s="55">
        <v>277</v>
      </c>
      <c r="AE390" s="55" t="s">
        <v>624</v>
      </c>
      <c r="AF390" s="60">
        <v>16934528</v>
      </c>
      <c r="AG390" s="60">
        <v>16934528</v>
      </c>
      <c r="AH390" s="60">
        <v>0</v>
      </c>
      <c r="AI390" s="60">
        <v>0</v>
      </c>
      <c r="AJ390" s="60">
        <v>0</v>
      </c>
      <c r="AK390" s="60">
        <v>0</v>
      </c>
      <c r="AL390" s="60">
        <v>0</v>
      </c>
      <c r="AM390" s="60">
        <v>16934528</v>
      </c>
      <c r="AN390" s="55"/>
      <c r="AO390" s="55" t="s">
        <v>625</v>
      </c>
      <c r="AP390" s="55"/>
      <c r="AQ390" s="55"/>
      <c r="AR390" s="60">
        <v>0</v>
      </c>
      <c r="AS390" s="60">
        <v>0</v>
      </c>
      <c r="AT390" s="60">
        <v>16934528</v>
      </c>
      <c r="AU390" s="55" t="s">
        <v>568</v>
      </c>
      <c r="AV390" s="55" t="s">
        <v>626</v>
      </c>
      <c r="AW390" s="55" t="s">
        <v>608</v>
      </c>
      <c r="AX390" s="55" t="s">
        <v>621</v>
      </c>
      <c r="AY390" s="55" t="s">
        <v>622</v>
      </c>
      <c r="AZ390" s="55"/>
      <c r="BA390" s="60">
        <v>0</v>
      </c>
      <c r="BB390" s="60">
        <v>16934528</v>
      </c>
      <c r="BC390" s="60">
        <v>0</v>
      </c>
      <c r="BD390" s="60">
        <v>0</v>
      </c>
      <c r="BE390" s="60">
        <v>0</v>
      </c>
      <c r="BF390" s="60">
        <v>0</v>
      </c>
      <c r="BG390" s="60">
        <v>0</v>
      </c>
      <c r="BH390" s="60">
        <v>0</v>
      </c>
      <c r="BI390" s="60">
        <v>0</v>
      </c>
      <c r="BJ390" s="60">
        <v>0</v>
      </c>
      <c r="BK390" s="60">
        <v>0</v>
      </c>
      <c r="BL390" s="60">
        <v>0</v>
      </c>
      <c r="BM390" s="60">
        <v>0</v>
      </c>
      <c r="BN390" s="55"/>
      <c r="BO390" s="56"/>
      <c r="BP390" s="55"/>
      <c r="BQ390" s="60">
        <v>0</v>
      </c>
    </row>
    <row r="391" spans="1:69" x14ac:dyDescent="0.35">
      <c r="A391" s="55">
        <v>900951033</v>
      </c>
      <c r="B391" s="55" t="s">
        <v>596</v>
      </c>
      <c r="C391" s="55"/>
      <c r="D391" s="55" t="s">
        <v>407</v>
      </c>
      <c r="E391" s="55" t="s">
        <v>407</v>
      </c>
      <c r="F391" s="55" t="s">
        <v>1398</v>
      </c>
      <c r="G391" s="55">
        <v>2</v>
      </c>
      <c r="H391" s="56">
        <v>45006</v>
      </c>
      <c r="I391" s="56">
        <v>45034</v>
      </c>
      <c r="J391" s="57">
        <v>16987993</v>
      </c>
      <c r="K391" s="58">
        <v>16987993</v>
      </c>
      <c r="L391" s="59" t="s">
        <v>598</v>
      </c>
      <c r="M391" s="59" t="s">
        <v>599</v>
      </c>
      <c r="N391" s="59" t="s">
        <v>629</v>
      </c>
      <c r="O391" s="59" t="s">
        <v>601</v>
      </c>
      <c r="P391" s="70">
        <v>0</v>
      </c>
      <c r="Q391" s="70">
        <v>0</v>
      </c>
      <c r="R391" s="55" t="s">
        <v>602</v>
      </c>
      <c r="S391" s="55" t="s">
        <v>602</v>
      </c>
      <c r="T391" s="60">
        <v>0</v>
      </c>
      <c r="U391" s="55"/>
      <c r="V391" s="55"/>
      <c r="W391" s="55"/>
      <c r="X391" s="55"/>
      <c r="Y391" s="55" t="s">
        <v>603</v>
      </c>
      <c r="Z391" s="56">
        <v>45006</v>
      </c>
      <c r="AA391" s="56">
        <v>45475</v>
      </c>
      <c r="AB391" s="56"/>
      <c r="AC391" s="56">
        <v>45502</v>
      </c>
      <c r="AD391" s="55">
        <v>305</v>
      </c>
      <c r="AE391" s="55" t="s">
        <v>624</v>
      </c>
      <c r="AF391" s="60">
        <v>16987993</v>
      </c>
      <c r="AG391" s="60">
        <v>16987993</v>
      </c>
      <c r="AH391" s="60">
        <v>0</v>
      </c>
      <c r="AI391" s="60">
        <v>0</v>
      </c>
      <c r="AJ391" s="60">
        <v>0</v>
      </c>
      <c r="AK391" s="60">
        <v>0</v>
      </c>
      <c r="AL391" s="60">
        <v>0</v>
      </c>
      <c r="AM391" s="60">
        <v>16987993</v>
      </c>
      <c r="AN391" s="55"/>
      <c r="AO391" s="55" t="s">
        <v>1399</v>
      </c>
      <c r="AP391" s="55" t="s">
        <v>1400</v>
      </c>
      <c r="AQ391" s="55"/>
      <c r="AR391" s="60">
        <v>0</v>
      </c>
      <c r="AS391" s="60">
        <v>0</v>
      </c>
      <c r="AT391" s="60">
        <v>16987993</v>
      </c>
      <c r="AU391" s="55" t="s">
        <v>568</v>
      </c>
      <c r="AV391" s="55" t="s">
        <v>1401</v>
      </c>
      <c r="AW391" s="55" t="s">
        <v>608</v>
      </c>
      <c r="AX391" s="55" t="s">
        <v>621</v>
      </c>
      <c r="AY391" s="55" t="s">
        <v>622</v>
      </c>
      <c r="AZ391" s="55"/>
      <c r="BA391" s="60">
        <v>0</v>
      </c>
      <c r="BB391" s="60">
        <v>16987993</v>
      </c>
      <c r="BC391" s="60">
        <v>0</v>
      </c>
      <c r="BD391" s="60">
        <v>0</v>
      </c>
      <c r="BE391" s="60">
        <v>0</v>
      </c>
      <c r="BF391" s="60">
        <v>0</v>
      </c>
      <c r="BG391" s="60">
        <v>0</v>
      </c>
      <c r="BH391" s="60">
        <v>0</v>
      </c>
      <c r="BI391" s="60">
        <v>0</v>
      </c>
      <c r="BJ391" s="60">
        <v>0</v>
      </c>
      <c r="BK391" s="60">
        <v>0</v>
      </c>
      <c r="BL391" s="60">
        <v>0</v>
      </c>
      <c r="BM391" s="60">
        <v>0</v>
      </c>
      <c r="BN391" s="55"/>
      <c r="BO391" s="56"/>
      <c r="BP391" s="55"/>
      <c r="BQ391" s="60">
        <v>0</v>
      </c>
    </row>
    <row r="392" spans="1:69" x14ac:dyDescent="0.35">
      <c r="A392" s="55">
        <v>900951033</v>
      </c>
      <c r="B392" s="55" t="s">
        <v>596</v>
      </c>
      <c r="C392" s="55"/>
      <c r="D392" s="55" t="s">
        <v>322</v>
      </c>
      <c r="E392" s="55" t="s">
        <v>322</v>
      </c>
      <c r="F392" s="55" t="s">
        <v>1402</v>
      </c>
      <c r="G392" s="55">
        <v>3</v>
      </c>
      <c r="H392" s="56">
        <v>44690</v>
      </c>
      <c r="I392" s="56">
        <v>44743</v>
      </c>
      <c r="J392" s="57">
        <v>17128523</v>
      </c>
      <c r="K392" s="58">
        <v>17128523</v>
      </c>
      <c r="L392" s="59" t="s">
        <v>598</v>
      </c>
      <c r="M392" s="59" t="s">
        <v>599</v>
      </c>
      <c r="N392" s="59" t="s">
        <v>618</v>
      </c>
      <c r="O392" s="59" t="s">
        <v>601</v>
      </c>
      <c r="P392" s="70">
        <v>0</v>
      </c>
      <c r="Q392" s="70">
        <v>0</v>
      </c>
      <c r="R392" s="55" t="s">
        <v>602</v>
      </c>
      <c r="S392" s="55" t="s">
        <v>602</v>
      </c>
      <c r="T392" s="60">
        <v>0</v>
      </c>
      <c r="U392" s="55"/>
      <c r="V392" s="55"/>
      <c r="W392" s="55"/>
      <c r="X392" s="55"/>
      <c r="Y392" s="55" t="s">
        <v>603</v>
      </c>
      <c r="Z392" s="56">
        <v>44690</v>
      </c>
      <c r="AA392" s="56">
        <v>44743</v>
      </c>
      <c r="AB392" s="56">
        <v>44743</v>
      </c>
      <c r="AC392" s="56">
        <v>44767</v>
      </c>
      <c r="AD392" s="55">
        <v>1040</v>
      </c>
      <c r="AE392" s="55" t="s">
        <v>604</v>
      </c>
      <c r="AF392" s="60">
        <v>17128523</v>
      </c>
      <c r="AG392" s="60">
        <v>17128523</v>
      </c>
      <c r="AH392" s="60">
        <v>0</v>
      </c>
      <c r="AI392" s="60">
        <v>0</v>
      </c>
      <c r="AJ392" s="60">
        <v>0</v>
      </c>
      <c r="AK392" s="60">
        <v>0</v>
      </c>
      <c r="AL392" s="60">
        <v>0</v>
      </c>
      <c r="AM392" s="60">
        <v>17128523</v>
      </c>
      <c r="AN392" s="55"/>
      <c r="AO392" s="55" t="s">
        <v>1198</v>
      </c>
      <c r="AP392" s="55" t="s">
        <v>1199</v>
      </c>
      <c r="AQ392" s="55"/>
      <c r="AR392" s="60">
        <v>0</v>
      </c>
      <c r="AS392" s="60">
        <v>0</v>
      </c>
      <c r="AT392" s="60">
        <v>17128523</v>
      </c>
      <c r="AU392" s="55" t="s">
        <v>568</v>
      </c>
      <c r="AV392" s="55" t="s">
        <v>1200</v>
      </c>
      <c r="AW392" s="55" t="s">
        <v>616</v>
      </c>
      <c r="AX392" s="55"/>
      <c r="AY392" s="55" t="s">
        <v>609</v>
      </c>
      <c r="AZ392" s="55" t="s">
        <v>610</v>
      </c>
      <c r="BA392" s="60">
        <v>0</v>
      </c>
      <c r="BB392" s="60">
        <v>17128523</v>
      </c>
      <c r="BC392" s="60">
        <v>0</v>
      </c>
      <c r="BD392" s="60">
        <v>0</v>
      </c>
      <c r="BE392" s="60">
        <v>0</v>
      </c>
      <c r="BF392" s="60">
        <v>0</v>
      </c>
      <c r="BG392" s="60">
        <v>0</v>
      </c>
      <c r="BH392" s="60">
        <v>0</v>
      </c>
      <c r="BI392" s="60">
        <v>0</v>
      </c>
      <c r="BJ392" s="60">
        <v>0</v>
      </c>
      <c r="BK392" s="60">
        <v>0</v>
      </c>
      <c r="BL392" s="60">
        <v>0</v>
      </c>
      <c r="BM392" s="60">
        <v>0</v>
      </c>
      <c r="BN392" s="55"/>
      <c r="BO392" s="56"/>
      <c r="BP392" s="55"/>
      <c r="BQ392" s="60">
        <v>0</v>
      </c>
    </row>
    <row r="393" spans="1:69" x14ac:dyDescent="0.35">
      <c r="A393" s="55">
        <v>900951033</v>
      </c>
      <c r="B393" s="55" t="s">
        <v>596</v>
      </c>
      <c r="C393" s="55"/>
      <c r="D393" s="55" t="s">
        <v>154</v>
      </c>
      <c r="E393" s="55" t="s">
        <v>154</v>
      </c>
      <c r="F393" s="55" t="s">
        <v>1403</v>
      </c>
      <c r="G393" s="55">
        <v>5</v>
      </c>
      <c r="H393" s="56">
        <v>44021</v>
      </c>
      <c r="I393" s="56">
        <v>44028</v>
      </c>
      <c r="J393" s="57">
        <v>17132514</v>
      </c>
      <c r="K393" s="58">
        <v>17132514</v>
      </c>
      <c r="L393" s="59" t="s">
        <v>598</v>
      </c>
      <c r="M393" s="59" t="s">
        <v>599</v>
      </c>
      <c r="N393" s="59" t="s">
        <v>629</v>
      </c>
      <c r="O393" s="59" t="s">
        <v>601</v>
      </c>
      <c r="P393" s="70">
        <v>0</v>
      </c>
      <c r="Q393" s="70">
        <v>0</v>
      </c>
      <c r="R393" s="55" t="s">
        <v>602</v>
      </c>
      <c r="S393" s="55" t="s">
        <v>602</v>
      </c>
      <c r="T393" s="60">
        <v>0</v>
      </c>
      <c r="U393" s="55"/>
      <c r="V393" s="55"/>
      <c r="W393" s="55"/>
      <c r="X393" s="55"/>
      <c r="Y393" s="55" t="s">
        <v>603</v>
      </c>
      <c r="Z393" s="56">
        <v>44021</v>
      </c>
      <c r="AA393" s="56">
        <v>44029</v>
      </c>
      <c r="AB393" s="56">
        <v>44029</v>
      </c>
      <c r="AC393" s="56">
        <v>44033</v>
      </c>
      <c r="AD393" s="55">
        <v>1774</v>
      </c>
      <c r="AE393" s="55" t="s">
        <v>604</v>
      </c>
      <c r="AF393" s="60">
        <v>17132514</v>
      </c>
      <c r="AG393" s="60">
        <v>17132514</v>
      </c>
      <c r="AH393" s="60">
        <v>0</v>
      </c>
      <c r="AI393" s="60">
        <v>0</v>
      </c>
      <c r="AJ393" s="60">
        <v>0</v>
      </c>
      <c r="AK393" s="60">
        <v>0</v>
      </c>
      <c r="AL393" s="60">
        <v>0</v>
      </c>
      <c r="AM393" s="60">
        <v>17132514</v>
      </c>
      <c r="AN393" s="55"/>
      <c r="AO393" s="55" t="s">
        <v>1404</v>
      </c>
      <c r="AP393" s="55" t="s">
        <v>1405</v>
      </c>
      <c r="AQ393" s="55"/>
      <c r="AR393" s="60">
        <v>0</v>
      </c>
      <c r="AS393" s="60">
        <v>0</v>
      </c>
      <c r="AT393" s="60">
        <v>17132514</v>
      </c>
      <c r="AU393" s="55" t="s">
        <v>568</v>
      </c>
      <c r="AV393" s="55" t="s">
        <v>1406</v>
      </c>
      <c r="AW393" s="55" t="s">
        <v>616</v>
      </c>
      <c r="AX393" s="55"/>
      <c r="AY393" s="55" t="s">
        <v>609</v>
      </c>
      <c r="AZ393" s="55" t="s">
        <v>610</v>
      </c>
      <c r="BA393" s="60">
        <v>0</v>
      </c>
      <c r="BB393" s="60">
        <v>17132514</v>
      </c>
      <c r="BC393" s="60">
        <v>0</v>
      </c>
      <c r="BD393" s="60">
        <v>0</v>
      </c>
      <c r="BE393" s="60">
        <v>0</v>
      </c>
      <c r="BF393" s="60">
        <v>0</v>
      </c>
      <c r="BG393" s="60">
        <v>0</v>
      </c>
      <c r="BH393" s="60">
        <v>0</v>
      </c>
      <c r="BI393" s="60">
        <v>0</v>
      </c>
      <c r="BJ393" s="60">
        <v>0</v>
      </c>
      <c r="BK393" s="60">
        <v>0</v>
      </c>
      <c r="BL393" s="60">
        <v>0</v>
      </c>
      <c r="BM393" s="60">
        <v>0</v>
      </c>
      <c r="BN393" s="55"/>
      <c r="BO393" s="56"/>
      <c r="BP393" s="55"/>
      <c r="BQ393" s="60">
        <v>0</v>
      </c>
    </row>
    <row r="394" spans="1:69" x14ac:dyDescent="0.35">
      <c r="A394" s="55">
        <v>900951033</v>
      </c>
      <c r="B394" s="55" t="s">
        <v>596</v>
      </c>
      <c r="C394" s="55"/>
      <c r="D394" s="55" t="s">
        <v>133</v>
      </c>
      <c r="E394" s="55" t="s">
        <v>133</v>
      </c>
      <c r="F394" s="55" t="s">
        <v>1407</v>
      </c>
      <c r="G394" s="55">
        <v>3</v>
      </c>
      <c r="H394" s="56">
        <v>44453</v>
      </c>
      <c r="I394" s="56">
        <v>44504</v>
      </c>
      <c r="J394" s="57">
        <v>17155089</v>
      </c>
      <c r="K394" s="58">
        <v>17155089</v>
      </c>
      <c r="L394" s="59" t="s">
        <v>598</v>
      </c>
      <c r="M394" s="59" t="s">
        <v>599</v>
      </c>
      <c r="N394" s="59" t="s">
        <v>612</v>
      </c>
      <c r="O394" s="59" t="s">
        <v>601</v>
      </c>
      <c r="P394" s="70">
        <v>0</v>
      </c>
      <c r="Q394" s="70">
        <v>0</v>
      </c>
      <c r="R394" s="55" t="s">
        <v>602</v>
      </c>
      <c r="S394" s="55" t="s">
        <v>602</v>
      </c>
      <c r="T394" s="60">
        <v>0</v>
      </c>
      <c r="U394" s="55"/>
      <c r="V394" s="55"/>
      <c r="W394" s="55"/>
      <c r="X394" s="55"/>
      <c r="Y394" s="55" t="s">
        <v>603</v>
      </c>
      <c r="Z394" s="56">
        <v>44453</v>
      </c>
      <c r="AA394" s="56">
        <v>44504</v>
      </c>
      <c r="AB394" s="56">
        <v>44504</v>
      </c>
      <c r="AC394" s="56">
        <v>44504</v>
      </c>
      <c r="AD394" s="55">
        <v>1303</v>
      </c>
      <c r="AE394" s="55" t="s">
        <v>604</v>
      </c>
      <c r="AF394" s="60">
        <v>17155089</v>
      </c>
      <c r="AG394" s="60">
        <v>17155089</v>
      </c>
      <c r="AH394" s="60">
        <v>0</v>
      </c>
      <c r="AI394" s="60">
        <v>0</v>
      </c>
      <c r="AJ394" s="60">
        <v>0</v>
      </c>
      <c r="AK394" s="60">
        <v>0</v>
      </c>
      <c r="AL394" s="60">
        <v>0</v>
      </c>
      <c r="AM394" s="60">
        <v>17155089</v>
      </c>
      <c r="AN394" s="55"/>
      <c r="AO394" s="55" t="s">
        <v>1408</v>
      </c>
      <c r="AP394" s="55" t="s">
        <v>1409</v>
      </c>
      <c r="AQ394" s="55"/>
      <c r="AR394" s="60">
        <v>0</v>
      </c>
      <c r="AS394" s="60">
        <v>0</v>
      </c>
      <c r="AT394" s="60">
        <v>17155089</v>
      </c>
      <c r="AU394" s="55" t="s">
        <v>568</v>
      </c>
      <c r="AV394" s="55" t="s">
        <v>1410</v>
      </c>
      <c r="AW394" s="55" t="s">
        <v>616</v>
      </c>
      <c r="AX394" s="55"/>
      <c r="AY394" s="55" t="s">
        <v>609</v>
      </c>
      <c r="AZ394" s="55" t="s">
        <v>610</v>
      </c>
      <c r="BA394" s="60">
        <v>0</v>
      </c>
      <c r="BB394" s="60">
        <v>17155089</v>
      </c>
      <c r="BC394" s="60">
        <v>0</v>
      </c>
      <c r="BD394" s="60">
        <v>0</v>
      </c>
      <c r="BE394" s="60">
        <v>0</v>
      </c>
      <c r="BF394" s="60">
        <v>0</v>
      </c>
      <c r="BG394" s="60">
        <v>0</v>
      </c>
      <c r="BH394" s="60">
        <v>0</v>
      </c>
      <c r="BI394" s="60">
        <v>0</v>
      </c>
      <c r="BJ394" s="60">
        <v>0</v>
      </c>
      <c r="BK394" s="60">
        <v>0</v>
      </c>
      <c r="BL394" s="60">
        <v>0</v>
      </c>
      <c r="BM394" s="60">
        <v>0</v>
      </c>
      <c r="BN394" s="55"/>
      <c r="BO394" s="56"/>
      <c r="BP394" s="55"/>
      <c r="BQ394" s="60">
        <v>0</v>
      </c>
    </row>
    <row r="395" spans="1:69" x14ac:dyDescent="0.35">
      <c r="A395" s="55">
        <v>900951033</v>
      </c>
      <c r="B395" s="55" t="s">
        <v>596</v>
      </c>
      <c r="C395" s="55"/>
      <c r="D395" s="55" t="s">
        <v>246</v>
      </c>
      <c r="E395" s="55" t="s">
        <v>246</v>
      </c>
      <c r="F395" s="55" t="s">
        <v>1411</v>
      </c>
      <c r="G395" s="55">
        <v>3</v>
      </c>
      <c r="H395" s="56">
        <v>44428</v>
      </c>
      <c r="I395" s="56">
        <v>44457</v>
      </c>
      <c r="J395" s="57">
        <v>17271362</v>
      </c>
      <c r="K395" s="58">
        <v>17271362</v>
      </c>
      <c r="L395" s="59" t="s">
        <v>598</v>
      </c>
      <c r="M395" s="59" t="s">
        <v>599</v>
      </c>
      <c r="N395" s="59" t="s">
        <v>635</v>
      </c>
      <c r="O395" s="59" t="s">
        <v>601</v>
      </c>
      <c r="P395" s="70">
        <v>0</v>
      </c>
      <c r="Q395" s="70">
        <v>0</v>
      </c>
      <c r="R395" s="55" t="s">
        <v>602</v>
      </c>
      <c r="S395" s="55" t="s">
        <v>602</v>
      </c>
      <c r="T395" s="60">
        <v>0</v>
      </c>
      <c r="U395" s="55"/>
      <c r="V395" s="55"/>
      <c r="W395" s="55"/>
      <c r="X395" s="55"/>
      <c r="Y395" s="55" t="s">
        <v>603</v>
      </c>
      <c r="Z395" s="56">
        <v>44428</v>
      </c>
      <c r="AA395" s="56">
        <v>44457</v>
      </c>
      <c r="AB395" s="56">
        <v>44457</v>
      </c>
      <c r="AC395" s="56">
        <v>44459</v>
      </c>
      <c r="AD395" s="55">
        <v>1348</v>
      </c>
      <c r="AE395" s="55" t="s">
        <v>604</v>
      </c>
      <c r="AF395" s="60">
        <v>17271362</v>
      </c>
      <c r="AG395" s="60">
        <v>17271362</v>
      </c>
      <c r="AH395" s="60">
        <v>0</v>
      </c>
      <c r="AI395" s="60">
        <v>0</v>
      </c>
      <c r="AJ395" s="60">
        <v>0</v>
      </c>
      <c r="AK395" s="60">
        <v>0</v>
      </c>
      <c r="AL395" s="60">
        <v>0</v>
      </c>
      <c r="AM395" s="60">
        <v>17271362</v>
      </c>
      <c r="AN395" s="55"/>
      <c r="AO395" s="55" t="s">
        <v>1412</v>
      </c>
      <c r="AP395" s="55" t="s">
        <v>1413</v>
      </c>
      <c r="AQ395" s="55"/>
      <c r="AR395" s="60">
        <v>0</v>
      </c>
      <c r="AS395" s="60">
        <v>0</v>
      </c>
      <c r="AT395" s="60">
        <v>17271362</v>
      </c>
      <c r="AU395" s="55" t="s">
        <v>568</v>
      </c>
      <c r="AV395" s="55" t="s">
        <v>1414</v>
      </c>
      <c r="AW395" s="55" t="s">
        <v>608</v>
      </c>
      <c r="AX395" s="55"/>
      <c r="AY395" s="55" t="s">
        <v>609</v>
      </c>
      <c r="AZ395" s="55" t="s">
        <v>610</v>
      </c>
      <c r="BA395" s="60">
        <v>0</v>
      </c>
      <c r="BB395" s="60">
        <v>17271362</v>
      </c>
      <c r="BC395" s="60">
        <v>0</v>
      </c>
      <c r="BD395" s="60">
        <v>0</v>
      </c>
      <c r="BE395" s="60">
        <v>0</v>
      </c>
      <c r="BF395" s="60">
        <v>0</v>
      </c>
      <c r="BG395" s="60">
        <v>0</v>
      </c>
      <c r="BH395" s="60">
        <v>0</v>
      </c>
      <c r="BI395" s="60">
        <v>0</v>
      </c>
      <c r="BJ395" s="60">
        <v>0</v>
      </c>
      <c r="BK395" s="60">
        <v>0</v>
      </c>
      <c r="BL395" s="60">
        <v>0</v>
      </c>
      <c r="BM395" s="60">
        <v>0</v>
      </c>
      <c r="BN395" s="55"/>
      <c r="BO395" s="56"/>
      <c r="BP395" s="55"/>
      <c r="BQ395" s="60">
        <v>0</v>
      </c>
    </row>
    <row r="396" spans="1:69" x14ac:dyDescent="0.35">
      <c r="A396" s="55">
        <v>900951033</v>
      </c>
      <c r="B396" s="55" t="s">
        <v>596</v>
      </c>
      <c r="C396" s="55"/>
      <c r="D396" s="55" t="s">
        <v>344</v>
      </c>
      <c r="E396" s="55" t="s">
        <v>344</v>
      </c>
      <c r="F396" s="55" t="s">
        <v>1415</v>
      </c>
      <c r="G396" s="55">
        <v>3</v>
      </c>
      <c r="H396" s="56">
        <v>44754</v>
      </c>
      <c r="I396" s="56">
        <v>44760</v>
      </c>
      <c r="J396" s="57">
        <v>17373345</v>
      </c>
      <c r="K396" s="58">
        <v>17373345</v>
      </c>
      <c r="L396" s="59" t="s">
        <v>598</v>
      </c>
      <c r="M396" s="59" t="s">
        <v>599</v>
      </c>
      <c r="N396" s="59" t="s">
        <v>618</v>
      </c>
      <c r="O396" s="59" t="s">
        <v>601</v>
      </c>
      <c r="P396" s="70">
        <v>0</v>
      </c>
      <c r="Q396" s="70">
        <v>0</v>
      </c>
      <c r="R396" s="55" t="s">
        <v>602</v>
      </c>
      <c r="S396" s="55" t="s">
        <v>602</v>
      </c>
      <c r="T396" s="60">
        <v>0</v>
      </c>
      <c r="U396" s="55"/>
      <c r="V396" s="55"/>
      <c r="W396" s="55"/>
      <c r="X396" s="55"/>
      <c r="Y396" s="55" t="s">
        <v>603</v>
      </c>
      <c r="Z396" s="56">
        <v>44754</v>
      </c>
      <c r="AA396" s="56">
        <v>44771</v>
      </c>
      <c r="AB396" s="56">
        <v>44915</v>
      </c>
      <c r="AC396" s="56">
        <v>44771</v>
      </c>
      <c r="AD396" s="55">
        <v>1036</v>
      </c>
      <c r="AE396" s="55" t="s">
        <v>604</v>
      </c>
      <c r="AF396" s="60">
        <v>17373345</v>
      </c>
      <c r="AG396" s="60">
        <v>17373345</v>
      </c>
      <c r="AH396" s="60">
        <v>0</v>
      </c>
      <c r="AI396" s="60">
        <v>0</v>
      </c>
      <c r="AJ396" s="60">
        <v>0</v>
      </c>
      <c r="AK396" s="60">
        <v>0</v>
      </c>
      <c r="AL396" s="60">
        <v>0</v>
      </c>
      <c r="AM396" s="60">
        <v>17373345</v>
      </c>
      <c r="AN396" s="55"/>
      <c r="AO396" s="55" t="s">
        <v>660</v>
      </c>
      <c r="AP396" s="55" t="s">
        <v>1416</v>
      </c>
      <c r="AQ396" s="55"/>
      <c r="AR396" s="60">
        <v>0</v>
      </c>
      <c r="AS396" s="60">
        <v>0</v>
      </c>
      <c r="AT396" s="60">
        <v>17373345</v>
      </c>
      <c r="AU396" s="55" t="s">
        <v>568</v>
      </c>
      <c r="AV396" s="55" t="s">
        <v>1417</v>
      </c>
      <c r="AW396" s="55" t="s">
        <v>616</v>
      </c>
      <c r="AX396" s="55"/>
      <c r="AY396" s="55" t="s">
        <v>609</v>
      </c>
      <c r="AZ396" s="55" t="s">
        <v>610</v>
      </c>
      <c r="BA396" s="60">
        <v>0</v>
      </c>
      <c r="BB396" s="60">
        <v>17373345</v>
      </c>
      <c r="BC396" s="60">
        <v>0</v>
      </c>
      <c r="BD396" s="60">
        <v>0</v>
      </c>
      <c r="BE396" s="60">
        <v>0</v>
      </c>
      <c r="BF396" s="60">
        <v>0</v>
      </c>
      <c r="BG396" s="60">
        <v>0</v>
      </c>
      <c r="BH396" s="60">
        <v>0</v>
      </c>
      <c r="BI396" s="60">
        <v>0</v>
      </c>
      <c r="BJ396" s="60">
        <v>0</v>
      </c>
      <c r="BK396" s="60">
        <v>0</v>
      </c>
      <c r="BL396" s="60">
        <v>0</v>
      </c>
      <c r="BM396" s="60">
        <v>0</v>
      </c>
      <c r="BN396" s="55"/>
      <c r="BO396" s="56"/>
      <c r="BP396" s="55"/>
      <c r="BQ396" s="60">
        <v>0</v>
      </c>
    </row>
    <row r="397" spans="1:69" x14ac:dyDescent="0.35">
      <c r="A397" s="55">
        <v>900951033</v>
      </c>
      <c r="B397" s="55" t="s">
        <v>596</v>
      </c>
      <c r="C397" s="55"/>
      <c r="D397" s="55" t="s">
        <v>242</v>
      </c>
      <c r="E397" s="55" t="s">
        <v>242</v>
      </c>
      <c r="F397" s="55" t="s">
        <v>1418</v>
      </c>
      <c r="G397" s="55">
        <v>3</v>
      </c>
      <c r="H397" s="56">
        <v>44417</v>
      </c>
      <c r="I397" s="56">
        <v>44425</v>
      </c>
      <c r="J397" s="57">
        <v>17541193</v>
      </c>
      <c r="K397" s="58">
        <v>17541193</v>
      </c>
      <c r="L397" s="59" t="s">
        <v>598</v>
      </c>
      <c r="M397" s="59" t="s">
        <v>599</v>
      </c>
      <c r="N397" s="59" t="s">
        <v>629</v>
      </c>
      <c r="O397" s="59" t="s">
        <v>601</v>
      </c>
      <c r="P397" s="70">
        <v>0</v>
      </c>
      <c r="Q397" s="70">
        <v>0</v>
      </c>
      <c r="R397" s="55" t="s">
        <v>602</v>
      </c>
      <c r="S397" s="55" t="s">
        <v>602</v>
      </c>
      <c r="T397" s="60">
        <v>0</v>
      </c>
      <c r="U397" s="55"/>
      <c r="V397" s="55"/>
      <c r="W397" s="55"/>
      <c r="X397" s="55"/>
      <c r="Y397" s="55" t="s">
        <v>603</v>
      </c>
      <c r="Z397" s="56">
        <v>44417</v>
      </c>
      <c r="AA397" s="56">
        <v>44425</v>
      </c>
      <c r="AB397" s="56">
        <v>44459</v>
      </c>
      <c r="AC397" s="56">
        <v>44427</v>
      </c>
      <c r="AD397" s="55">
        <v>1380</v>
      </c>
      <c r="AE397" s="55" t="s">
        <v>604</v>
      </c>
      <c r="AF397" s="60">
        <v>17541193</v>
      </c>
      <c r="AG397" s="60">
        <v>17541193</v>
      </c>
      <c r="AH397" s="60">
        <v>0</v>
      </c>
      <c r="AI397" s="60">
        <v>0</v>
      </c>
      <c r="AJ397" s="60">
        <v>0</v>
      </c>
      <c r="AK397" s="60">
        <v>0</v>
      </c>
      <c r="AL397" s="60">
        <v>0</v>
      </c>
      <c r="AM397" s="60">
        <v>17541193</v>
      </c>
      <c r="AN397" s="55"/>
      <c r="AO397" s="55" t="s">
        <v>660</v>
      </c>
      <c r="AP397" s="55" t="s">
        <v>1419</v>
      </c>
      <c r="AQ397" s="55"/>
      <c r="AR397" s="60">
        <v>0</v>
      </c>
      <c r="AS397" s="60">
        <v>0</v>
      </c>
      <c r="AT397" s="60">
        <v>17541193</v>
      </c>
      <c r="AU397" s="55" t="s">
        <v>568</v>
      </c>
      <c r="AV397" s="55" t="s">
        <v>1420</v>
      </c>
      <c r="AW397" s="55" t="s">
        <v>854</v>
      </c>
      <c r="AX397" s="55"/>
      <c r="AY397" s="55" t="s">
        <v>609</v>
      </c>
      <c r="AZ397" s="55" t="s">
        <v>610</v>
      </c>
      <c r="BA397" s="60">
        <v>0</v>
      </c>
      <c r="BB397" s="60">
        <v>17541193</v>
      </c>
      <c r="BC397" s="60">
        <v>0</v>
      </c>
      <c r="BD397" s="60">
        <v>0</v>
      </c>
      <c r="BE397" s="60">
        <v>0</v>
      </c>
      <c r="BF397" s="60">
        <v>0</v>
      </c>
      <c r="BG397" s="60">
        <v>0</v>
      </c>
      <c r="BH397" s="60">
        <v>0</v>
      </c>
      <c r="BI397" s="60">
        <v>0</v>
      </c>
      <c r="BJ397" s="60">
        <v>0</v>
      </c>
      <c r="BK397" s="60">
        <v>0</v>
      </c>
      <c r="BL397" s="60">
        <v>0</v>
      </c>
      <c r="BM397" s="60">
        <v>0</v>
      </c>
      <c r="BN397" s="55"/>
      <c r="BO397" s="56"/>
      <c r="BP397" s="55"/>
      <c r="BQ397" s="60">
        <v>0</v>
      </c>
    </row>
    <row r="398" spans="1:69" x14ac:dyDescent="0.35">
      <c r="A398" s="55">
        <v>900951033</v>
      </c>
      <c r="B398" s="55" t="s">
        <v>596</v>
      </c>
      <c r="C398" s="55"/>
      <c r="D398" s="55" t="s">
        <v>415</v>
      </c>
      <c r="E398" s="55" t="s">
        <v>415</v>
      </c>
      <c r="F398" s="55" t="s">
        <v>1421</v>
      </c>
      <c r="G398" s="55">
        <v>2</v>
      </c>
      <c r="H398" s="56">
        <v>45041</v>
      </c>
      <c r="I398" s="56">
        <v>45061</v>
      </c>
      <c r="J398" s="57">
        <v>17611310</v>
      </c>
      <c r="K398" s="58">
        <v>17611310</v>
      </c>
      <c r="L398" s="59" t="s">
        <v>598</v>
      </c>
      <c r="M398" s="59" t="s">
        <v>599</v>
      </c>
      <c r="N398" s="59" t="s">
        <v>612</v>
      </c>
      <c r="O398" s="59" t="s">
        <v>601</v>
      </c>
      <c r="P398" s="70">
        <v>0</v>
      </c>
      <c r="Q398" s="70">
        <v>0</v>
      </c>
      <c r="R398" s="55" t="s">
        <v>602</v>
      </c>
      <c r="S398" s="55" t="s">
        <v>602</v>
      </c>
      <c r="T398" s="60">
        <v>0</v>
      </c>
      <c r="U398" s="55"/>
      <c r="V398" s="55"/>
      <c r="W398" s="55"/>
      <c r="X398" s="55"/>
      <c r="Y398" s="55" t="s">
        <v>603</v>
      </c>
      <c r="Z398" s="56">
        <v>45041</v>
      </c>
      <c r="AA398" s="56">
        <v>45447</v>
      </c>
      <c r="AB398" s="56"/>
      <c r="AC398" s="56">
        <v>45468</v>
      </c>
      <c r="AD398" s="55">
        <v>339</v>
      </c>
      <c r="AE398" s="55" t="s">
        <v>624</v>
      </c>
      <c r="AF398" s="60">
        <v>17611310</v>
      </c>
      <c r="AG398" s="60">
        <v>17611310</v>
      </c>
      <c r="AH398" s="60">
        <v>0</v>
      </c>
      <c r="AI398" s="60">
        <v>0</v>
      </c>
      <c r="AJ398" s="60">
        <v>0</v>
      </c>
      <c r="AK398" s="60">
        <v>0</v>
      </c>
      <c r="AL398" s="60">
        <v>0</v>
      </c>
      <c r="AM398" s="60">
        <v>17611310</v>
      </c>
      <c r="AN398" s="55"/>
      <c r="AO398" s="55" t="s">
        <v>1422</v>
      </c>
      <c r="AP398" s="55" t="s">
        <v>1423</v>
      </c>
      <c r="AQ398" s="55"/>
      <c r="AR398" s="60">
        <v>0</v>
      </c>
      <c r="AS398" s="60">
        <v>0</v>
      </c>
      <c r="AT398" s="60">
        <v>17611310</v>
      </c>
      <c r="AU398" s="55" t="s">
        <v>568</v>
      </c>
      <c r="AV398" s="55" t="s">
        <v>1424</v>
      </c>
      <c r="AW398" s="55" t="s">
        <v>608</v>
      </c>
      <c r="AX398" s="55" t="s">
        <v>621</v>
      </c>
      <c r="AY398" s="55" t="s">
        <v>622</v>
      </c>
      <c r="AZ398" s="55"/>
      <c r="BA398" s="60">
        <v>0</v>
      </c>
      <c r="BB398" s="60">
        <v>17611310</v>
      </c>
      <c r="BC398" s="60">
        <v>0</v>
      </c>
      <c r="BD398" s="60">
        <v>0</v>
      </c>
      <c r="BE398" s="60">
        <v>0</v>
      </c>
      <c r="BF398" s="60">
        <v>0</v>
      </c>
      <c r="BG398" s="60">
        <v>0</v>
      </c>
      <c r="BH398" s="60">
        <v>0</v>
      </c>
      <c r="BI398" s="60">
        <v>0</v>
      </c>
      <c r="BJ398" s="60">
        <v>0</v>
      </c>
      <c r="BK398" s="60">
        <v>0</v>
      </c>
      <c r="BL398" s="60">
        <v>0</v>
      </c>
      <c r="BM398" s="60">
        <v>0</v>
      </c>
      <c r="BN398" s="55"/>
      <c r="BO398" s="56"/>
      <c r="BP398" s="55"/>
      <c r="BQ398" s="60">
        <v>0</v>
      </c>
    </row>
    <row r="399" spans="1:69" x14ac:dyDescent="0.35">
      <c r="A399" s="55">
        <v>900951033</v>
      </c>
      <c r="B399" s="55" t="s">
        <v>596</v>
      </c>
      <c r="C399" s="55"/>
      <c r="D399" s="55" t="s">
        <v>212</v>
      </c>
      <c r="E399" s="55" t="s">
        <v>212</v>
      </c>
      <c r="F399" s="55" t="s">
        <v>1425</v>
      </c>
      <c r="G399" s="55">
        <v>4</v>
      </c>
      <c r="H399" s="56">
        <v>44307</v>
      </c>
      <c r="I399" s="56">
        <v>44378</v>
      </c>
      <c r="J399" s="57">
        <v>17975876</v>
      </c>
      <c r="K399" s="58">
        <v>17975876</v>
      </c>
      <c r="L399" s="59" t="s">
        <v>598</v>
      </c>
      <c r="M399" s="59" t="s">
        <v>599</v>
      </c>
      <c r="N399" s="59" t="s">
        <v>635</v>
      </c>
      <c r="O399" s="59" t="s">
        <v>601</v>
      </c>
      <c r="P399" s="70">
        <v>0</v>
      </c>
      <c r="Q399" s="70">
        <v>0</v>
      </c>
      <c r="R399" s="55" t="s">
        <v>602</v>
      </c>
      <c r="S399" s="55" t="s">
        <v>602</v>
      </c>
      <c r="T399" s="60">
        <v>0</v>
      </c>
      <c r="U399" s="55"/>
      <c r="V399" s="55"/>
      <c r="W399" s="55"/>
      <c r="X399" s="55"/>
      <c r="Y399" s="55" t="s">
        <v>603</v>
      </c>
      <c r="Z399" s="56">
        <v>44307</v>
      </c>
      <c r="AA399" s="56">
        <v>44378</v>
      </c>
      <c r="AB399" s="56">
        <v>44449</v>
      </c>
      <c r="AC399" s="56">
        <v>44390</v>
      </c>
      <c r="AD399" s="55">
        <v>1417</v>
      </c>
      <c r="AE399" s="55" t="s">
        <v>604</v>
      </c>
      <c r="AF399" s="60">
        <v>17975876</v>
      </c>
      <c r="AG399" s="60">
        <v>17975876</v>
      </c>
      <c r="AH399" s="60">
        <v>0</v>
      </c>
      <c r="AI399" s="60">
        <v>0</v>
      </c>
      <c r="AJ399" s="60">
        <v>0</v>
      </c>
      <c r="AK399" s="60">
        <v>0</v>
      </c>
      <c r="AL399" s="60">
        <v>0</v>
      </c>
      <c r="AM399" s="60">
        <v>17975876</v>
      </c>
      <c r="AN399" s="55"/>
      <c r="AO399" s="55" t="s">
        <v>660</v>
      </c>
      <c r="AP399" s="55" t="s">
        <v>1426</v>
      </c>
      <c r="AQ399" s="55"/>
      <c r="AR399" s="60">
        <v>0</v>
      </c>
      <c r="AS399" s="60">
        <v>0</v>
      </c>
      <c r="AT399" s="60">
        <v>17975876</v>
      </c>
      <c r="AU399" s="55" t="s">
        <v>568</v>
      </c>
      <c r="AV399" s="55" t="s">
        <v>1427</v>
      </c>
      <c r="AW399" s="55" t="s">
        <v>608</v>
      </c>
      <c r="AX399" s="55"/>
      <c r="AY399" s="55" t="s">
        <v>609</v>
      </c>
      <c r="AZ399" s="55" t="s">
        <v>610</v>
      </c>
      <c r="BA399" s="60">
        <v>0</v>
      </c>
      <c r="BB399" s="60">
        <v>17975876</v>
      </c>
      <c r="BC399" s="60">
        <v>0</v>
      </c>
      <c r="BD399" s="60">
        <v>0</v>
      </c>
      <c r="BE399" s="60">
        <v>0</v>
      </c>
      <c r="BF399" s="60">
        <v>0</v>
      </c>
      <c r="BG399" s="60">
        <v>0</v>
      </c>
      <c r="BH399" s="60">
        <v>0</v>
      </c>
      <c r="BI399" s="60">
        <v>0</v>
      </c>
      <c r="BJ399" s="60">
        <v>0</v>
      </c>
      <c r="BK399" s="60">
        <v>0</v>
      </c>
      <c r="BL399" s="60">
        <v>0</v>
      </c>
      <c r="BM399" s="60">
        <v>0</v>
      </c>
      <c r="BN399" s="55"/>
      <c r="BO399" s="56"/>
      <c r="BP399" s="55"/>
      <c r="BQ399" s="60">
        <v>0</v>
      </c>
    </row>
    <row r="400" spans="1:69" x14ac:dyDescent="0.35">
      <c r="A400" s="55">
        <v>900951033</v>
      </c>
      <c r="B400" s="55" t="s">
        <v>596</v>
      </c>
      <c r="C400" s="55"/>
      <c r="D400" s="55" t="s">
        <v>438</v>
      </c>
      <c r="E400" s="55" t="s">
        <v>438</v>
      </c>
      <c r="F400" s="55" t="s">
        <v>1428</v>
      </c>
      <c r="G400" s="55">
        <v>2</v>
      </c>
      <c r="H400" s="56">
        <v>45079</v>
      </c>
      <c r="I400" s="56">
        <v>45125</v>
      </c>
      <c r="J400" s="57">
        <v>17982292</v>
      </c>
      <c r="K400" s="58">
        <v>17982292</v>
      </c>
      <c r="L400" s="59" t="s">
        <v>598</v>
      </c>
      <c r="M400" s="59" t="s">
        <v>599</v>
      </c>
      <c r="N400" s="59" t="s">
        <v>629</v>
      </c>
      <c r="O400" s="59" t="s">
        <v>601</v>
      </c>
      <c r="P400" s="70">
        <v>0</v>
      </c>
      <c r="Q400" s="70">
        <v>0</v>
      </c>
      <c r="R400" s="55" t="s">
        <v>602</v>
      </c>
      <c r="S400" s="55" t="s">
        <v>602</v>
      </c>
      <c r="T400" s="60">
        <v>0</v>
      </c>
      <c r="U400" s="55"/>
      <c r="V400" s="55"/>
      <c r="W400" s="55"/>
      <c r="X400" s="55"/>
      <c r="Y400" s="55" t="s">
        <v>603</v>
      </c>
      <c r="Z400" s="56">
        <v>45079</v>
      </c>
      <c r="AA400" s="56">
        <v>45506</v>
      </c>
      <c r="AB400" s="56"/>
      <c r="AC400" s="56">
        <v>45530</v>
      </c>
      <c r="AD400" s="55">
        <v>277</v>
      </c>
      <c r="AE400" s="55" t="s">
        <v>624</v>
      </c>
      <c r="AF400" s="60">
        <v>17982292</v>
      </c>
      <c r="AG400" s="60">
        <v>17982292</v>
      </c>
      <c r="AH400" s="60">
        <v>0</v>
      </c>
      <c r="AI400" s="60">
        <v>0</v>
      </c>
      <c r="AJ400" s="60">
        <v>0</v>
      </c>
      <c r="AK400" s="60">
        <v>0</v>
      </c>
      <c r="AL400" s="60">
        <v>0</v>
      </c>
      <c r="AM400" s="60">
        <v>17982292</v>
      </c>
      <c r="AN400" s="55"/>
      <c r="AO400" s="55" t="s">
        <v>625</v>
      </c>
      <c r="AP400" s="55"/>
      <c r="AQ400" s="55"/>
      <c r="AR400" s="60">
        <v>0</v>
      </c>
      <c r="AS400" s="60">
        <v>0</v>
      </c>
      <c r="AT400" s="60">
        <v>17982292</v>
      </c>
      <c r="AU400" s="55" t="s">
        <v>568</v>
      </c>
      <c r="AV400" s="55" t="s">
        <v>626</v>
      </c>
      <c r="AW400" s="55" t="s">
        <v>608</v>
      </c>
      <c r="AX400" s="55" t="s">
        <v>621</v>
      </c>
      <c r="AY400" s="55" t="s">
        <v>622</v>
      </c>
      <c r="AZ400" s="55"/>
      <c r="BA400" s="60">
        <v>0</v>
      </c>
      <c r="BB400" s="60">
        <v>17982292</v>
      </c>
      <c r="BC400" s="60">
        <v>0</v>
      </c>
      <c r="BD400" s="60">
        <v>0</v>
      </c>
      <c r="BE400" s="60">
        <v>0</v>
      </c>
      <c r="BF400" s="60">
        <v>0</v>
      </c>
      <c r="BG400" s="60">
        <v>0</v>
      </c>
      <c r="BH400" s="60">
        <v>0</v>
      </c>
      <c r="BI400" s="60">
        <v>0</v>
      </c>
      <c r="BJ400" s="60">
        <v>0</v>
      </c>
      <c r="BK400" s="60">
        <v>0</v>
      </c>
      <c r="BL400" s="60">
        <v>0</v>
      </c>
      <c r="BM400" s="60">
        <v>0</v>
      </c>
      <c r="BN400" s="55"/>
      <c r="BO400" s="56"/>
      <c r="BP400" s="55"/>
      <c r="BQ400" s="60">
        <v>0</v>
      </c>
    </row>
    <row r="401" spans="1:69" x14ac:dyDescent="0.35">
      <c r="A401" s="55">
        <v>900951033</v>
      </c>
      <c r="B401" s="55" t="s">
        <v>596</v>
      </c>
      <c r="C401" s="55"/>
      <c r="D401" s="55" t="s">
        <v>333</v>
      </c>
      <c r="E401" s="55" t="s">
        <v>333</v>
      </c>
      <c r="F401" s="55" t="s">
        <v>1429</v>
      </c>
      <c r="G401" s="55">
        <v>3</v>
      </c>
      <c r="H401" s="56">
        <v>44716</v>
      </c>
      <c r="I401" s="56">
        <v>44733</v>
      </c>
      <c r="J401" s="57">
        <v>18288778</v>
      </c>
      <c r="K401" s="58">
        <v>18288778</v>
      </c>
      <c r="L401" s="59" t="s">
        <v>598</v>
      </c>
      <c r="M401" s="59" t="s">
        <v>599</v>
      </c>
      <c r="N401" s="59" t="s">
        <v>612</v>
      </c>
      <c r="O401" s="59" t="s">
        <v>601</v>
      </c>
      <c r="P401" s="70">
        <v>0</v>
      </c>
      <c r="Q401" s="70">
        <v>0</v>
      </c>
      <c r="R401" s="55" t="s">
        <v>602</v>
      </c>
      <c r="S401" s="55" t="s">
        <v>602</v>
      </c>
      <c r="T401" s="60">
        <v>0</v>
      </c>
      <c r="U401" s="55"/>
      <c r="V401" s="55"/>
      <c r="W401" s="55"/>
      <c r="X401" s="55"/>
      <c r="Y401" s="55" t="s">
        <v>603</v>
      </c>
      <c r="Z401" s="56">
        <v>44716</v>
      </c>
      <c r="AA401" s="56">
        <v>44733</v>
      </c>
      <c r="AB401" s="56">
        <v>44915</v>
      </c>
      <c r="AC401" s="56">
        <v>44741</v>
      </c>
      <c r="AD401" s="55">
        <v>1066</v>
      </c>
      <c r="AE401" s="55" t="s">
        <v>604</v>
      </c>
      <c r="AF401" s="60">
        <v>18288778</v>
      </c>
      <c r="AG401" s="60">
        <v>18288778</v>
      </c>
      <c r="AH401" s="60">
        <v>0</v>
      </c>
      <c r="AI401" s="60">
        <v>0</v>
      </c>
      <c r="AJ401" s="60">
        <v>0</v>
      </c>
      <c r="AK401" s="60">
        <v>0</v>
      </c>
      <c r="AL401" s="60">
        <v>0</v>
      </c>
      <c r="AM401" s="60">
        <v>18288778</v>
      </c>
      <c r="AN401" s="55"/>
      <c r="AO401" s="55" t="s">
        <v>660</v>
      </c>
      <c r="AP401" s="55" t="s">
        <v>1430</v>
      </c>
      <c r="AQ401" s="55"/>
      <c r="AR401" s="60">
        <v>0</v>
      </c>
      <c r="AS401" s="60">
        <v>0</v>
      </c>
      <c r="AT401" s="60">
        <v>18288778</v>
      </c>
      <c r="AU401" s="55" t="s">
        <v>568</v>
      </c>
      <c r="AV401" s="55" t="s">
        <v>1431</v>
      </c>
      <c r="AW401" s="55" t="s">
        <v>616</v>
      </c>
      <c r="AX401" s="55"/>
      <c r="AY401" s="55" t="s">
        <v>609</v>
      </c>
      <c r="AZ401" s="55" t="s">
        <v>610</v>
      </c>
      <c r="BA401" s="60">
        <v>0</v>
      </c>
      <c r="BB401" s="60">
        <v>18288778</v>
      </c>
      <c r="BC401" s="60">
        <v>0</v>
      </c>
      <c r="BD401" s="60">
        <v>0</v>
      </c>
      <c r="BE401" s="60">
        <v>0</v>
      </c>
      <c r="BF401" s="60">
        <v>0</v>
      </c>
      <c r="BG401" s="60">
        <v>0</v>
      </c>
      <c r="BH401" s="60">
        <v>0</v>
      </c>
      <c r="BI401" s="60">
        <v>0</v>
      </c>
      <c r="BJ401" s="60">
        <v>0</v>
      </c>
      <c r="BK401" s="60">
        <v>0</v>
      </c>
      <c r="BL401" s="60">
        <v>0</v>
      </c>
      <c r="BM401" s="60">
        <v>0</v>
      </c>
      <c r="BN401" s="55"/>
      <c r="BO401" s="56"/>
      <c r="BP401" s="55"/>
      <c r="BQ401" s="60">
        <v>0</v>
      </c>
    </row>
    <row r="402" spans="1:69" x14ac:dyDescent="0.35">
      <c r="A402" s="55">
        <v>900951033</v>
      </c>
      <c r="B402" s="55" t="s">
        <v>596</v>
      </c>
      <c r="C402" s="55"/>
      <c r="D402" s="55" t="s">
        <v>364</v>
      </c>
      <c r="E402" s="55" t="s">
        <v>364</v>
      </c>
      <c r="F402" s="55" t="s">
        <v>1432</v>
      </c>
      <c r="G402" s="55">
        <v>2</v>
      </c>
      <c r="H402" s="56">
        <v>44832</v>
      </c>
      <c r="I402" s="56">
        <v>44840</v>
      </c>
      <c r="J402" s="57">
        <v>18497762</v>
      </c>
      <c r="K402" s="58">
        <v>18497762</v>
      </c>
      <c r="L402" s="59" t="s">
        <v>598</v>
      </c>
      <c r="M402" s="59" t="s">
        <v>599</v>
      </c>
      <c r="N402" s="59" t="s">
        <v>612</v>
      </c>
      <c r="O402" s="59" t="s">
        <v>601</v>
      </c>
      <c r="P402" s="70">
        <v>0</v>
      </c>
      <c r="Q402" s="70">
        <v>0</v>
      </c>
      <c r="R402" s="55" t="s">
        <v>602</v>
      </c>
      <c r="S402" s="55" t="s">
        <v>602</v>
      </c>
      <c r="T402" s="60">
        <v>0</v>
      </c>
      <c r="U402" s="55"/>
      <c r="V402" s="55"/>
      <c r="W402" s="55"/>
      <c r="X402" s="55"/>
      <c r="Y402" s="55" t="s">
        <v>603</v>
      </c>
      <c r="Z402" s="56">
        <v>44832</v>
      </c>
      <c r="AA402" s="56">
        <v>44840</v>
      </c>
      <c r="AB402" s="56">
        <v>44840</v>
      </c>
      <c r="AC402" s="56">
        <v>44852</v>
      </c>
      <c r="AD402" s="55">
        <v>955</v>
      </c>
      <c r="AE402" s="55" t="s">
        <v>604</v>
      </c>
      <c r="AF402" s="60">
        <v>18497762</v>
      </c>
      <c r="AG402" s="60">
        <v>18497762</v>
      </c>
      <c r="AH402" s="60">
        <v>0</v>
      </c>
      <c r="AI402" s="60">
        <v>0</v>
      </c>
      <c r="AJ402" s="60">
        <v>0</v>
      </c>
      <c r="AK402" s="60">
        <v>0</v>
      </c>
      <c r="AL402" s="60">
        <v>0</v>
      </c>
      <c r="AM402" s="60">
        <v>18497762</v>
      </c>
      <c r="AN402" s="55"/>
      <c r="AO402" s="55" t="s">
        <v>1433</v>
      </c>
      <c r="AP402" s="55" t="s">
        <v>1434</v>
      </c>
      <c r="AQ402" s="55"/>
      <c r="AR402" s="60">
        <v>0</v>
      </c>
      <c r="AS402" s="60">
        <v>0</v>
      </c>
      <c r="AT402" s="60">
        <v>18497762</v>
      </c>
      <c r="AU402" s="55" t="s">
        <v>568</v>
      </c>
      <c r="AV402" s="55" t="s">
        <v>1435</v>
      </c>
      <c r="AW402" s="55" t="s">
        <v>616</v>
      </c>
      <c r="AX402" s="55"/>
      <c r="AY402" s="55" t="s">
        <v>609</v>
      </c>
      <c r="AZ402" s="55" t="s">
        <v>610</v>
      </c>
      <c r="BA402" s="60">
        <v>0</v>
      </c>
      <c r="BB402" s="60">
        <v>18497762</v>
      </c>
      <c r="BC402" s="60">
        <v>0</v>
      </c>
      <c r="BD402" s="60">
        <v>0</v>
      </c>
      <c r="BE402" s="60">
        <v>0</v>
      </c>
      <c r="BF402" s="60">
        <v>0</v>
      </c>
      <c r="BG402" s="60">
        <v>0</v>
      </c>
      <c r="BH402" s="60">
        <v>0</v>
      </c>
      <c r="BI402" s="60">
        <v>0</v>
      </c>
      <c r="BJ402" s="60">
        <v>0</v>
      </c>
      <c r="BK402" s="60">
        <v>0</v>
      </c>
      <c r="BL402" s="60">
        <v>0</v>
      </c>
      <c r="BM402" s="60">
        <v>0</v>
      </c>
      <c r="BN402" s="55"/>
      <c r="BO402" s="56"/>
      <c r="BP402" s="55"/>
      <c r="BQ402" s="60">
        <v>0</v>
      </c>
    </row>
    <row r="403" spans="1:69" x14ac:dyDescent="0.35">
      <c r="A403" s="55">
        <v>900951033</v>
      </c>
      <c r="B403" s="55" t="s">
        <v>596</v>
      </c>
      <c r="C403" s="55"/>
      <c r="D403" s="55" t="s">
        <v>298</v>
      </c>
      <c r="E403" s="55" t="s">
        <v>298</v>
      </c>
      <c r="F403" s="55" t="s">
        <v>1436</v>
      </c>
      <c r="G403" s="55">
        <v>3</v>
      </c>
      <c r="H403" s="56">
        <v>44593</v>
      </c>
      <c r="I403" s="56">
        <v>44609</v>
      </c>
      <c r="J403" s="57">
        <v>18705845</v>
      </c>
      <c r="K403" s="58">
        <v>18705845</v>
      </c>
      <c r="L403" s="59" t="s">
        <v>598</v>
      </c>
      <c r="M403" s="59" t="s">
        <v>599</v>
      </c>
      <c r="N403" s="59" t="s">
        <v>612</v>
      </c>
      <c r="O403" s="59" t="s">
        <v>601</v>
      </c>
      <c r="P403" s="70">
        <v>0</v>
      </c>
      <c r="Q403" s="70">
        <v>0</v>
      </c>
      <c r="R403" s="55" t="s">
        <v>602</v>
      </c>
      <c r="S403" s="55" t="s">
        <v>602</v>
      </c>
      <c r="T403" s="60">
        <v>0</v>
      </c>
      <c r="U403" s="55"/>
      <c r="V403" s="55"/>
      <c r="W403" s="55"/>
      <c r="X403" s="55"/>
      <c r="Y403" s="55" t="s">
        <v>603</v>
      </c>
      <c r="Z403" s="56">
        <v>44593</v>
      </c>
      <c r="AA403" s="56">
        <v>44609</v>
      </c>
      <c r="AB403" s="56">
        <v>44609</v>
      </c>
      <c r="AC403" s="56">
        <v>44610</v>
      </c>
      <c r="AD403" s="55">
        <v>1197</v>
      </c>
      <c r="AE403" s="55" t="s">
        <v>604</v>
      </c>
      <c r="AF403" s="60">
        <v>18705845</v>
      </c>
      <c r="AG403" s="60">
        <v>18705845</v>
      </c>
      <c r="AH403" s="60">
        <v>0</v>
      </c>
      <c r="AI403" s="60">
        <v>0</v>
      </c>
      <c r="AJ403" s="60">
        <v>0</v>
      </c>
      <c r="AK403" s="60">
        <v>0</v>
      </c>
      <c r="AL403" s="60">
        <v>0</v>
      </c>
      <c r="AM403" s="60">
        <v>18705845</v>
      </c>
      <c r="AN403" s="55"/>
      <c r="AO403" s="55" t="s">
        <v>1437</v>
      </c>
      <c r="AP403" s="55" t="s">
        <v>1438</v>
      </c>
      <c r="AQ403" s="55"/>
      <c r="AR403" s="60">
        <v>0</v>
      </c>
      <c r="AS403" s="60">
        <v>0</v>
      </c>
      <c r="AT403" s="60">
        <v>18705845</v>
      </c>
      <c r="AU403" s="55" t="s">
        <v>568</v>
      </c>
      <c r="AV403" s="55" t="s">
        <v>1439</v>
      </c>
      <c r="AW403" s="55" t="s">
        <v>616</v>
      </c>
      <c r="AX403" s="55"/>
      <c r="AY403" s="55" t="s">
        <v>609</v>
      </c>
      <c r="AZ403" s="55" t="s">
        <v>610</v>
      </c>
      <c r="BA403" s="60">
        <v>0</v>
      </c>
      <c r="BB403" s="60">
        <v>18705845</v>
      </c>
      <c r="BC403" s="60">
        <v>0</v>
      </c>
      <c r="BD403" s="60">
        <v>0</v>
      </c>
      <c r="BE403" s="60">
        <v>0</v>
      </c>
      <c r="BF403" s="60">
        <v>0</v>
      </c>
      <c r="BG403" s="60">
        <v>0</v>
      </c>
      <c r="BH403" s="60">
        <v>0</v>
      </c>
      <c r="BI403" s="60">
        <v>0</v>
      </c>
      <c r="BJ403" s="60">
        <v>0</v>
      </c>
      <c r="BK403" s="60">
        <v>0</v>
      </c>
      <c r="BL403" s="60">
        <v>0</v>
      </c>
      <c r="BM403" s="60">
        <v>0</v>
      </c>
      <c r="BN403" s="55"/>
      <c r="BO403" s="56"/>
      <c r="BP403" s="55"/>
      <c r="BQ403" s="60">
        <v>0</v>
      </c>
    </row>
    <row r="404" spans="1:69" x14ac:dyDescent="0.35">
      <c r="A404" s="55">
        <v>900951033</v>
      </c>
      <c r="B404" s="55" t="s">
        <v>596</v>
      </c>
      <c r="C404" s="55"/>
      <c r="D404" s="55" t="s">
        <v>255</v>
      </c>
      <c r="E404" s="55" t="s">
        <v>255</v>
      </c>
      <c r="F404" s="55" t="s">
        <v>1440</v>
      </c>
      <c r="G404" s="55">
        <v>3</v>
      </c>
      <c r="H404" s="56">
        <v>44446</v>
      </c>
      <c r="I404" s="56">
        <v>44488</v>
      </c>
      <c r="J404" s="57">
        <v>18889726</v>
      </c>
      <c r="K404" s="58">
        <v>18889726</v>
      </c>
      <c r="L404" s="59" t="s">
        <v>598</v>
      </c>
      <c r="M404" s="59" t="s">
        <v>599</v>
      </c>
      <c r="N404" s="59" t="s">
        <v>629</v>
      </c>
      <c r="O404" s="59" t="s">
        <v>601</v>
      </c>
      <c r="P404" s="70">
        <v>0</v>
      </c>
      <c r="Q404" s="70">
        <v>0</v>
      </c>
      <c r="R404" s="55" t="s">
        <v>602</v>
      </c>
      <c r="S404" s="55" t="s">
        <v>602</v>
      </c>
      <c r="T404" s="60">
        <v>0</v>
      </c>
      <c r="U404" s="55"/>
      <c r="V404" s="55"/>
      <c r="W404" s="55"/>
      <c r="X404" s="55"/>
      <c r="Y404" s="55" t="s">
        <v>603</v>
      </c>
      <c r="Z404" s="56">
        <v>44446</v>
      </c>
      <c r="AA404" s="56">
        <v>44492</v>
      </c>
      <c r="AB404" s="56">
        <v>44492</v>
      </c>
      <c r="AC404" s="56">
        <v>44494</v>
      </c>
      <c r="AD404" s="55">
        <v>1313</v>
      </c>
      <c r="AE404" s="55" t="s">
        <v>604</v>
      </c>
      <c r="AF404" s="60">
        <v>18889726</v>
      </c>
      <c r="AG404" s="60">
        <v>18889726</v>
      </c>
      <c r="AH404" s="60">
        <v>0</v>
      </c>
      <c r="AI404" s="60">
        <v>0</v>
      </c>
      <c r="AJ404" s="60">
        <v>0</v>
      </c>
      <c r="AK404" s="60">
        <v>0</v>
      </c>
      <c r="AL404" s="60">
        <v>0</v>
      </c>
      <c r="AM404" s="60">
        <v>18889726</v>
      </c>
      <c r="AN404" s="55"/>
      <c r="AO404" s="55" t="s">
        <v>1441</v>
      </c>
      <c r="AP404" s="55" t="s">
        <v>1442</v>
      </c>
      <c r="AQ404" s="55"/>
      <c r="AR404" s="60">
        <v>0</v>
      </c>
      <c r="AS404" s="60">
        <v>0</v>
      </c>
      <c r="AT404" s="60">
        <v>18889726</v>
      </c>
      <c r="AU404" s="55" t="s">
        <v>568</v>
      </c>
      <c r="AV404" s="55" t="s">
        <v>1443</v>
      </c>
      <c r="AW404" s="55" t="s">
        <v>608</v>
      </c>
      <c r="AX404" s="55"/>
      <c r="AY404" s="55" t="s">
        <v>609</v>
      </c>
      <c r="AZ404" s="55" t="s">
        <v>610</v>
      </c>
      <c r="BA404" s="60">
        <v>0</v>
      </c>
      <c r="BB404" s="60">
        <v>18889726</v>
      </c>
      <c r="BC404" s="60">
        <v>0</v>
      </c>
      <c r="BD404" s="60">
        <v>0</v>
      </c>
      <c r="BE404" s="60">
        <v>0</v>
      </c>
      <c r="BF404" s="60">
        <v>0</v>
      </c>
      <c r="BG404" s="60">
        <v>0</v>
      </c>
      <c r="BH404" s="60">
        <v>0</v>
      </c>
      <c r="BI404" s="60">
        <v>0</v>
      </c>
      <c r="BJ404" s="60">
        <v>0</v>
      </c>
      <c r="BK404" s="60">
        <v>0</v>
      </c>
      <c r="BL404" s="60">
        <v>0</v>
      </c>
      <c r="BM404" s="60">
        <v>0</v>
      </c>
      <c r="BN404" s="55"/>
      <c r="BO404" s="56"/>
      <c r="BP404" s="55"/>
      <c r="BQ404" s="60">
        <v>0</v>
      </c>
    </row>
    <row r="405" spans="1:69" x14ac:dyDescent="0.35">
      <c r="A405" s="55">
        <v>900951033</v>
      </c>
      <c r="B405" s="55" t="s">
        <v>596</v>
      </c>
      <c r="C405" s="55"/>
      <c r="D405" s="55" t="s">
        <v>451</v>
      </c>
      <c r="E405" s="55" t="s">
        <v>451</v>
      </c>
      <c r="F405" s="55" t="s">
        <v>1444</v>
      </c>
      <c r="G405" s="55">
        <v>2</v>
      </c>
      <c r="H405" s="56">
        <v>45111</v>
      </c>
      <c r="I405" s="56">
        <v>45124</v>
      </c>
      <c r="J405" s="57">
        <v>18947492</v>
      </c>
      <c r="K405" s="58">
        <v>18947492</v>
      </c>
      <c r="L405" s="59" t="s">
        <v>598</v>
      </c>
      <c r="M405" s="59" t="s">
        <v>599</v>
      </c>
      <c r="N405" s="59" t="s">
        <v>629</v>
      </c>
      <c r="O405" s="59" t="s">
        <v>601</v>
      </c>
      <c r="P405" s="70">
        <v>0</v>
      </c>
      <c r="Q405" s="70">
        <v>0</v>
      </c>
      <c r="R405" s="55" t="s">
        <v>602</v>
      </c>
      <c r="S405" s="55" t="s">
        <v>602</v>
      </c>
      <c r="T405" s="60">
        <v>0</v>
      </c>
      <c r="U405" s="55"/>
      <c r="V405" s="55"/>
      <c r="W405" s="55"/>
      <c r="X405" s="55"/>
      <c r="Y405" s="55" t="s">
        <v>603</v>
      </c>
      <c r="Z405" s="56">
        <v>45111</v>
      </c>
      <c r="AA405" s="56">
        <v>45541</v>
      </c>
      <c r="AB405" s="56"/>
      <c r="AC405" s="56">
        <v>45554</v>
      </c>
      <c r="AD405" s="55">
        <v>253</v>
      </c>
      <c r="AE405" s="55" t="s">
        <v>624</v>
      </c>
      <c r="AF405" s="60">
        <v>18947492</v>
      </c>
      <c r="AG405" s="60">
        <v>18947492</v>
      </c>
      <c r="AH405" s="60">
        <v>0</v>
      </c>
      <c r="AI405" s="60">
        <v>0</v>
      </c>
      <c r="AJ405" s="60">
        <v>0</v>
      </c>
      <c r="AK405" s="60">
        <v>0</v>
      </c>
      <c r="AL405" s="60">
        <v>0</v>
      </c>
      <c r="AM405" s="60">
        <v>18947492</v>
      </c>
      <c r="AN405" s="55"/>
      <c r="AO405" s="55" t="s">
        <v>625</v>
      </c>
      <c r="AP405" s="55"/>
      <c r="AQ405" s="55"/>
      <c r="AR405" s="60">
        <v>0</v>
      </c>
      <c r="AS405" s="60">
        <v>0</v>
      </c>
      <c r="AT405" s="60">
        <v>18947492</v>
      </c>
      <c r="AU405" s="55" t="s">
        <v>568</v>
      </c>
      <c r="AV405" s="55" t="s">
        <v>626</v>
      </c>
      <c r="AW405" s="55" t="s">
        <v>608</v>
      </c>
      <c r="AX405" s="55" t="s">
        <v>621</v>
      </c>
      <c r="AY405" s="55" t="s">
        <v>622</v>
      </c>
      <c r="AZ405" s="55"/>
      <c r="BA405" s="60">
        <v>0</v>
      </c>
      <c r="BB405" s="60">
        <v>18947492</v>
      </c>
      <c r="BC405" s="60">
        <v>0</v>
      </c>
      <c r="BD405" s="60">
        <v>0</v>
      </c>
      <c r="BE405" s="60">
        <v>0</v>
      </c>
      <c r="BF405" s="60">
        <v>0</v>
      </c>
      <c r="BG405" s="60">
        <v>0</v>
      </c>
      <c r="BH405" s="60">
        <v>0</v>
      </c>
      <c r="BI405" s="60">
        <v>0</v>
      </c>
      <c r="BJ405" s="60">
        <v>0</v>
      </c>
      <c r="BK405" s="60">
        <v>0</v>
      </c>
      <c r="BL405" s="60">
        <v>0</v>
      </c>
      <c r="BM405" s="60">
        <v>0</v>
      </c>
      <c r="BN405" s="55"/>
      <c r="BO405" s="56"/>
      <c r="BP405" s="55"/>
      <c r="BQ405" s="60">
        <v>0</v>
      </c>
    </row>
    <row r="406" spans="1:69" x14ac:dyDescent="0.35">
      <c r="A406" s="55">
        <v>900951033</v>
      </c>
      <c r="B406" s="55" t="s">
        <v>596</v>
      </c>
      <c r="C406" s="55"/>
      <c r="D406" s="55" t="s">
        <v>485</v>
      </c>
      <c r="E406" s="55" t="s">
        <v>485</v>
      </c>
      <c r="F406" s="55" t="s">
        <v>1445</v>
      </c>
      <c r="G406" s="55">
        <v>1</v>
      </c>
      <c r="H406" s="56">
        <v>45169</v>
      </c>
      <c r="I406" s="56">
        <v>45184</v>
      </c>
      <c r="J406" s="57">
        <v>19015235</v>
      </c>
      <c r="K406" s="58">
        <v>19015235</v>
      </c>
      <c r="L406" s="59" t="s">
        <v>598</v>
      </c>
      <c r="M406" s="59" t="s">
        <v>599</v>
      </c>
      <c r="N406" s="59" t="s">
        <v>629</v>
      </c>
      <c r="O406" s="59" t="s">
        <v>601</v>
      </c>
      <c r="P406" s="70">
        <v>0</v>
      </c>
      <c r="Q406" s="70">
        <v>0</v>
      </c>
      <c r="R406" s="55" t="s">
        <v>602</v>
      </c>
      <c r="S406" s="55" t="s">
        <v>602</v>
      </c>
      <c r="T406" s="60">
        <v>0</v>
      </c>
      <c r="U406" s="55"/>
      <c r="V406" s="55"/>
      <c r="W406" s="55"/>
      <c r="X406" s="55"/>
      <c r="Y406" s="55" t="s">
        <v>603</v>
      </c>
      <c r="Z406" s="56">
        <v>45169</v>
      </c>
      <c r="AA406" s="56">
        <v>45518</v>
      </c>
      <c r="AB406" s="56"/>
      <c r="AC406" s="56">
        <v>45530</v>
      </c>
      <c r="AD406" s="55">
        <v>277</v>
      </c>
      <c r="AE406" s="55" t="s">
        <v>624</v>
      </c>
      <c r="AF406" s="60">
        <v>19015235</v>
      </c>
      <c r="AG406" s="60">
        <v>19015235</v>
      </c>
      <c r="AH406" s="60">
        <v>0</v>
      </c>
      <c r="AI406" s="60">
        <v>0</v>
      </c>
      <c r="AJ406" s="60">
        <v>0</v>
      </c>
      <c r="AK406" s="60">
        <v>0</v>
      </c>
      <c r="AL406" s="60">
        <v>0</v>
      </c>
      <c r="AM406" s="60">
        <v>19015235</v>
      </c>
      <c r="AN406" s="55"/>
      <c r="AO406" s="55" t="s">
        <v>625</v>
      </c>
      <c r="AP406" s="55"/>
      <c r="AQ406" s="55"/>
      <c r="AR406" s="60">
        <v>0</v>
      </c>
      <c r="AS406" s="60">
        <v>0</v>
      </c>
      <c r="AT406" s="60">
        <v>19015235</v>
      </c>
      <c r="AU406" s="55" t="s">
        <v>568</v>
      </c>
      <c r="AV406" s="55" t="s">
        <v>626</v>
      </c>
      <c r="AW406" s="55" t="s">
        <v>608</v>
      </c>
      <c r="AX406" s="55" t="s">
        <v>621</v>
      </c>
      <c r="AY406" s="55" t="s">
        <v>622</v>
      </c>
      <c r="AZ406" s="55"/>
      <c r="BA406" s="60">
        <v>0</v>
      </c>
      <c r="BB406" s="60">
        <v>19015235</v>
      </c>
      <c r="BC406" s="60">
        <v>0</v>
      </c>
      <c r="BD406" s="60">
        <v>0</v>
      </c>
      <c r="BE406" s="60">
        <v>0</v>
      </c>
      <c r="BF406" s="60">
        <v>0</v>
      </c>
      <c r="BG406" s="60">
        <v>0</v>
      </c>
      <c r="BH406" s="60">
        <v>0</v>
      </c>
      <c r="BI406" s="60">
        <v>0</v>
      </c>
      <c r="BJ406" s="60">
        <v>0</v>
      </c>
      <c r="BK406" s="60">
        <v>0</v>
      </c>
      <c r="BL406" s="60">
        <v>0</v>
      </c>
      <c r="BM406" s="60">
        <v>0</v>
      </c>
      <c r="BN406" s="55"/>
      <c r="BO406" s="56"/>
      <c r="BP406" s="55"/>
      <c r="BQ406" s="60">
        <v>0</v>
      </c>
    </row>
    <row r="407" spans="1:69" x14ac:dyDescent="0.35">
      <c r="A407" s="55">
        <v>900951033</v>
      </c>
      <c r="B407" s="55" t="s">
        <v>596</v>
      </c>
      <c r="C407" s="55"/>
      <c r="D407" s="55" t="s">
        <v>135</v>
      </c>
      <c r="E407" s="55" t="s">
        <v>135</v>
      </c>
      <c r="F407" s="55" t="s">
        <v>1446</v>
      </c>
      <c r="G407" s="55">
        <v>5</v>
      </c>
      <c r="H407" s="56">
        <v>44015</v>
      </c>
      <c r="I407" s="56">
        <v>44028</v>
      </c>
      <c r="J407" s="57">
        <v>19465988</v>
      </c>
      <c r="K407" s="58">
        <v>19465988</v>
      </c>
      <c r="L407" s="59" t="s">
        <v>598</v>
      </c>
      <c r="M407" s="59" t="s">
        <v>599</v>
      </c>
      <c r="N407" s="59" t="s">
        <v>618</v>
      </c>
      <c r="O407" s="59" t="s">
        <v>601</v>
      </c>
      <c r="P407" s="70">
        <v>0</v>
      </c>
      <c r="Q407" s="70">
        <v>0</v>
      </c>
      <c r="R407" s="55" t="s">
        <v>602</v>
      </c>
      <c r="S407" s="55" t="s">
        <v>602</v>
      </c>
      <c r="T407" s="60">
        <v>0</v>
      </c>
      <c r="U407" s="55"/>
      <c r="V407" s="55"/>
      <c r="W407" s="55"/>
      <c r="X407" s="55"/>
      <c r="Y407" s="55" t="s">
        <v>603</v>
      </c>
      <c r="Z407" s="56">
        <v>44015</v>
      </c>
      <c r="AA407" s="56">
        <v>44029</v>
      </c>
      <c r="AB407" s="56">
        <v>44029</v>
      </c>
      <c r="AC407" s="56">
        <v>44034</v>
      </c>
      <c r="AD407" s="55">
        <v>1773</v>
      </c>
      <c r="AE407" s="55" t="s">
        <v>604</v>
      </c>
      <c r="AF407" s="60">
        <v>19465988</v>
      </c>
      <c r="AG407" s="60">
        <v>19465988</v>
      </c>
      <c r="AH407" s="60">
        <v>0</v>
      </c>
      <c r="AI407" s="60">
        <v>0</v>
      </c>
      <c r="AJ407" s="60">
        <v>0</v>
      </c>
      <c r="AK407" s="60">
        <v>0</v>
      </c>
      <c r="AL407" s="60">
        <v>0</v>
      </c>
      <c r="AM407" s="60">
        <v>19465988</v>
      </c>
      <c r="AN407" s="55"/>
      <c r="AO407" s="55" t="s">
        <v>1447</v>
      </c>
      <c r="AP407" s="55" t="s">
        <v>1448</v>
      </c>
      <c r="AQ407" s="55"/>
      <c r="AR407" s="60">
        <v>0</v>
      </c>
      <c r="AS407" s="60">
        <v>0</v>
      </c>
      <c r="AT407" s="60">
        <v>19465988</v>
      </c>
      <c r="AU407" s="55" t="s">
        <v>568</v>
      </c>
      <c r="AV407" s="55" t="s">
        <v>1449</v>
      </c>
      <c r="AW407" s="55" t="s">
        <v>616</v>
      </c>
      <c r="AX407" s="55"/>
      <c r="AY407" s="55" t="s">
        <v>609</v>
      </c>
      <c r="AZ407" s="55" t="s">
        <v>610</v>
      </c>
      <c r="BA407" s="60">
        <v>0</v>
      </c>
      <c r="BB407" s="60">
        <v>19465988</v>
      </c>
      <c r="BC407" s="60">
        <v>0</v>
      </c>
      <c r="BD407" s="60">
        <v>0</v>
      </c>
      <c r="BE407" s="60">
        <v>0</v>
      </c>
      <c r="BF407" s="60">
        <v>0</v>
      </c>
      <c r="BG407" s="60">
        <v>0</v>
      </c>
      <c r="BH407" s="60">
        <v>0</v>
      </c>
      <c r="BI407" s="60">
        <v>0</v>
      </c>
      <c r="BJ407" s="60">
        <v>0</v>
      </c>
      <c r="BK407" s="60">
        <v>0</v>
      </c>
      <c r="BL407" s="60">
        <v>0</v>
      </c>
      <c r="BM407" s="60">
        <v>0</v>
      </c>
      <c r="BN407" s="55"/>
      <c r="BO407" s="56"/>
      <c r="BP407" s="55"/>
      <c r="BQ407" s="60">
        <v>0</v>
      </c>
    </row>
    <row r="408" spans="1:69" x14ac:dyDescent="0.35">
      <c r="A408" s="55">
        <v>900951033</v>
      </c>
      <c r="B408" s="55" t="s">
        <v>596</v>
      </c>
      <c r="C408" s="55"/>
      <c r="D408" s="55" t="s">
        <v>326</v>
      </c>
      <c r="E408" s="55" t="s">
        <v>326</v>
      </c>
      <c r="F408" s="55" t="s">
        <v>1450</v>
      </c>
      <c r="G408" s="55">
        <v>3</v>
      </c>
      <c r="H408" s="56">
        <v>44691</v>
      </c>
      <c r="I408" s="56">
        <v>44743</v>
      </c>
      <c r="J408" s="57">
        <v>19896009</v>
      </c>
      <c r="K408" s="58">
        <v>19896009</v>
      </c>
      <c r="L408" s="59" t="s">
        <v>598</v>
      </c>
      <c r="M408" s="59" t="s">
        <v>599</v>
      </c>
      <c r="N408" s="59" t="s">
        <v>612</v>
      </c>
      <c r="O408" s="59" t="s">
        <v>601</v>
      </c>
      <c r="P408" s="70">
        <v>0</v>
      </c>
      <c r="Q408" s="70">
        <v>0</v>
      </c>
      <c r="R408" s="55" t="s">
        <v>602</v>
      </c>
      <c r="S408" s="55" t="s">
        <v>602</v>
      </c>
      <c r="T408" s="60">
        <v>0</v>
      </c>
      <c r="U408" s="55"/>
      <c r="V408" s="55"/>
      <c r="W408" s="55"/>
      <c r="X408" s="55"/>
      <c r="Y408" s="55" t="s">
        <v>603</v>
      </c>
      <c r="Z408" s="56">
        <v>44691</v>
      </c>
      <c r="AA408" s="56">
        <v>44743</v>
      </c>
      <c r="AB408" s="56">
        <v>44743</v>
      </c>
      <c r="AC408" s="56">
        <v>44767</v>
      </c>
      <c r="AD408" s="55">
        <v>1040</v>
      </c>
      <c r="AE408" s="55" t="s">
        <v>604</v>
      </c>
      <c r="AF408" s="60">
        <v>19896009</v>
      </c>
      <c r="AG408" s="60">
        <v>19896009</v>
      </c>
      <c r="AH408" s="60">
        <v>0</v>
      </c>
      <c r="AI408" s="60">
        <v>0</v>
      </c>
      <c r="AJ408" s="60">
        <v>0</v>
      </c>
      <c r="AK408" s="60">
        <v>0</v>
      </c>
      <c r="AL408" s="60">
        <v>0</v>
      </c>
      <c r="AM408" s="60">
        <v>19896009</v>
      </c>
      <c r="AN408" s="55"/>
      <c r="AO408" s="55" t="s">
        <v>1451</v>
      </c>
      <c r="AP408" s="55" t="s">
        <v>1452</v>
      </c>
      <c r="AQ408" s="55"/>
      <c r="AR408" s="60">
        <v>0</v>
      </c>
      <c r="AS408" s="60">
        <v>0</v>
      </c>
      <c r="AT408" s="60">
        <v>19896009</v>
      </c>
      <c r="AU408" s="55" t="s">
        <v>568</v>
      </c>
      <c r="AV408" s="55" t="s">
        <v>1453</v>
      </c>
      <c r="AW408" s="55" t="s">
        <v>616</v>
      </c>
      <c r="AX408" s="55"/>
      <c r="AY408" s="55" t="s">
        <v>609</v>
      </c>
      <c r="AZ408" s="55" t="s">
        <v>610</v>
      </c>
      <c r="BA408" s="60">
        <v>0</v>
      </c>
      <c r="BB408" s="60">
        <v>19896009</v>
      </c>
      <c r="BC408" s="60">
        <v>0</v>
      </c>
      <c r="BD408" s="60">
        <v>0</v>
      </c>
      <c r="BE408" s="60">
        <v>0</v>
      </c>
      <c r="BF408" s="60">
        <v>0</v>
      </c>
      <c r="BG408" s="60">
        <v>0</v>
      </c>
      <c r="BH408" s="60">
        <v>0</v>
      </c>
      <c r="BI408" s="60">
        <v>0</v>
      </c>
      <c r="BJ408" s="60">
        <v>0</v>
      </c>
      <c r="BK408" s="60">
        <v>0</v>
      </c>
      <c r="BL408" s="60">
        <v>0</v>
      </c>
      <c r="BM408" s="60">
        <v>0</v>
      </c>
      <c r="BN408" s="55"/>
      <c r="BO408" s="56"/>
      <c r="BP408" s="55"/>
      <c r="BQ408" s="60">
        <v>0</v>
      </c>
    </row>
    <row r="409" spans="1:69" x14ac:dyDescent="0.35">
      <c r="A409" s="55">
        <v>900951033</v>
      </c>
      <c r="B409" s="55" t="s">
        <v>596</v>
      </c>
      <c r="C409" s="55"/>
      <c r="D409" s="55" t="s">
        <v>142</v>
      </c>
      <c r="E409" s="55" t="s">
        <v>142</v>
      </c>
      <c r="F409" s="55" t="s">
        <v>1454</v>
      </c>
      <c r="G409" s="55">
        <v>5</v>
      </c>
      <c r="H409" s="56">
        <v>43917</v>
      </c>
      <c r="I409" s="56">
        <v>43993</v>
      </c>
      <c r="J409" s="57">
        <v>19951182</v>
      </c>
      <c r="K409" s="58">
        <v>19951182</v>
      </c>
      <c r="L409" s="59" t="s">
        <v>598</v>
      </c>
      <c r="M409" s="59" t="s">
        <v>599</v>
      </c>
      <c r="N409" s="59" t="s">
        <v>629</v>
      </c>
      <c r="O409" s="59" t="s">
        <v>601</v>
      </c>
      <c r="P409" s="70">
        <v>0</v>
      </c>
      <c r="Q409" s="70">
        <v>0</v>
      </c>
      <c r="R409" s="55" t="s">
        <v>602</v>
      </c>
      <c r="S409" s="55" t="s">
        <v>602</v>
      </c>
      <c r="T409" s="60">
        <v>0</v>
      </c>
      <c r="U409" s="55"/>
      <c r="V409" s="55"/>
      <c r="W409" s="55"/>
      <c r="X409" s="55"/>
      <c r="Y409" s="55" t="s">
        <v>603</v>
      </c>
      <c r="Z409" s="56">
        <v>43917</v>
      </c>
      <c r="AA409" s="56">
        <v>43996</v>
      </c>
      <c r="AB409" s="56">
        <v>44292</v>
      </c>
      <c r="AC409" s="56">
        <v>44005</v>
      </c>
      <c r="AD409" s="55">
        <v>1802</v>
      </c>
      <c r="AE409" s="55" t="s">
        <v>604</v>
      </c>
      <c r="AF409" s="60">
        <v>19951182</v>
      </c>
      <c r="AG409" s="60">
        <v>19951182</v>
      </c>
      <c r="AH409" s="60">
        <v>0</v>
      </c>
      <c r="AI409" s="60">
        <v>0</v>
      </c>
      <c r="AJ409" s="60">
        <v>0</v>
      </c>
      <c r="AK409" s="60">
        <v>0</v>
      </c>
      <c r="AL409" s="60">
        <v>0</v>
      </c>
      <c r="AM409" s="60">
        <v>19951182</v>
      </c>
      <c r="AN409" s="55"/>
      <c r="AO409" s="55" t="s">
        <v>660</v>
      </c>
      <c r="AP409" s="55" t="s">
        <v>1455</v>
      </c>
      <c r="AQ409" s="55"/>
      <c r="AR409" s="60">
        <v>0</v>
      </c>
      <c r="AS409" s="60">
        <v>0</v>
      </c>
      <c r="AT409" s="60">
        <v>19951182</v>
      </c>
      <c r="AU409" s="55" t="s">
        <v>568</v>
      </c>
      <c r="AV409" s="55" t="s">
        <v>1456</v>
      </c>
      <c r="AW409" s="55" t="s">
        <v>706</v>
      </c>
      <c r="AX409" s="55"/>
      <c r="AY409" s="55" t="s">
        <v>609</v>
      </c>
      <c r="AZ409" s="55" t="s">
        <v>610</v>
      </c>
      <c r="BA409" s="60">
        <v>0</v>
      </c>
      <c r="BB409" s="60">
        <v>19951182</v>
      </c>
      <c r="BC409" s="60">
        <v>0</v>
      </c>
      <c r="BD409" s="60">
        <v>0</v>
      </c>
      <c r="BE409" s="60">
        <v>0</v>
      </c>
      <c r="BF409" s="60">
        <v>0</v>
      </c>
      <c r="BG409" s="60">
        <v>0</v>
      </c>
      <c r="BH409" s="60">
        <v>0</v>
      </c>
      <c r="BI409" s="60">
        <v>0</v>
      </c>
      <c r="BJ409" s="60">
        <v>0</v>
      </c>
      <c r="BK409" s="60">
        <v>0</v>
      </c>
      <c r="BL409" s="60">
        <v>0</v>
      </c>
      <c r="BM409" s="60">
        <v>0</v>
      </c>
      <c r="BN409" s="55"/>
      <c r="BO409" s="56"/>
      <c r="BP409" s="55"/>
      <c r="BQ409" s="60">
        <v>0</v>
      </c>
    </row>
    <row r="410" spans="1:69" x14ac:dyDescent="0.35">
      <c r="A410" s="55">
        <v>900951033</v>
      </c>
      <c r="B410" s="55" t="s">
        <v>596</v>
      </c>
      <c r="C410" s="55"/>
      <c r="D410" s="55" t="s">
        <v>229</v>
      </c>
      <c r="E410" s="55" t="s">
        <v>229</v>
      </c>
      <c r="F410" s="55" t="s">
        <v>1457</v>
      </c>
      <c r="G410" s="55">
        <v>4</v>
      </c>
      <c r="H410" s="56">
        <v>44358</v>
      </c>
      <c r="I410" s="56">
        <v>44391</v>
      </c>
      <c r="J410" s="57">
        <v>20098183</v>
      </c>
      <c r="K410" s="58">
        <v>20098183</v>
      </c>
      <c r="L410" s="59" t="s">
        <v>598</v>
      </c>
      <c r="M410" s="59" t="s">
        <v>599</v>
      </c>
      <c r="N410" s="59" t="s">
        <v>618</v>
      </c>
      <c r="O410" s="59" t="s">
        <v>601</v>
      </c>
      <c r="P410" s="70">
        <v>0</v>
      </c>
      <c r="Q410" s="70">
        <v>0</v>
      </c>
      <c r="R410" s="55" t="s">
        <v>602</v>
      </c>
      <c r="S410" s="55" t="s">
        <v>602</v>
      </c>
      <c r="T410" s="60">
        <v>0</v>
      </c>
      <c r="U410" s="55"/>
      <c r="V410" s="55"/>
      <c r="W410" s="55"/>
      <c r="X410" s="55"/>
      <c r="Y410" s="55" t="s">
        <v>603</v>
      </c>
      <c r="Z410" s="56">
        <v>44358</v>
      </c>
      <c r="AA410" s="56">
        <v>44391</v>
      </c>
      <c r="AB410" s="56">
        <v>44460</v>
      </c>
      <c r="AC410" s="56">
        <v>44403</v>
      </c>
      <c r="AD410" s="55">
        <v>1404</v>
      </c>
      <c r="AE410" s="55" t="s">
        <v>604</v>
      </c>
      <c r="AF410" s="60">
        <v>20098183</v>
      </c>
      <c r="AG410" s="60">
        <v>20098183</v>
      </c>
      <c r="AH410" s="60">
        <v>0</v>
      </c>
      <c r="AI410" s="60">
        <v>0</v>
      </c>
      <c r="AJ410" s="60">
        <v>0</v>
      </c>
      <c r="AK410" s="60">
        <v>0</v>
      </c>
      <c r="AL410" s="60">
        <v>0</v>
      </c>
      <c r="AM410" s="60">
        <v>20098183</v>
      </c>
      <c r="AN410" s="55"/>
      <c r="AO410" s="55" t="s">
        <v>660</v>
      </c>
      <c r="AP410" s="55" t="s">
        <v>1458</v>
      </c>
      <c r="AQ410" s="55"/>
      <c r="AR410" s="60">
        <v>0</v>
      </c>
      <c r="AS410" s="60">
        <v>0</v>
      </c>
      <c r="AT410" s="60">
        <v>20098183</v>
      </c>
      <c r="AU410" s="55" t="s">
        <v>568</v>
      </c>
      <c r="AV410" s="55" t="s">
        <v>1459</v>
      </c>
      <c r="AW410" s="55" t="s">
        <v>608</v>
      </c>
      <c r="AX410" s="55"/>
      <c r="AY410" s="55" t="s">
        <v>609</v>
      </c>
      <c r="AZ410" s="55" t="s">
        <v>610</v>
      </c>
      <c r="BA410" s="60">
        <v>0</v>
      </c>
      <c r="BB410" s="60">
        <v>20098183</v>
      </c>
      <c r="BC410" s="60">
        <v>0</v>
      </c>
      <c r="BD410" s="60">
        <v>0</v>
      </c>
      <c r="BE410" s="60">
        <v>0</v>
      </c>
      <c r="BF410" s="60">
        <v>0</v>
      </c>
      <c r="BG410" s="60">
        <v>0</v>
      </c>
      <c r="BH410" s="60">
        <v>0</v>
      </c>
      <c r="BI410" s="60">
        <v>0</v>
      </c>
      <c r="BJ410" s="60">
        <v>0</v>
      </c>
      <c r="BK410" s="60">
        <v>0</v>
      </c>
      <c r="BL410" s="60">
        <v>0</v>
      </c>
      <c r="BM410" s="60">
        <v>0</v>
      </c>
      <c r="BN410" s="55"/>
      <c r="BO410" s="56"/>
      <c r="BP410" s="55"/>
      <c r="BQ410" s="60">
        <v>0</v>
      </c>
    </row>
    <row r="411" spans="1:69" x14ac:dyDescent="0.35">
      <c r="A411" s="55">
        <v>900951033</v>
      </c>
      <c r="B411" s="55" t="s">
        <v>596</v>
      </c>
      <c r="C411" s="55"/>
      <c r="D411" s="55" t="s">
        <v>437</v>
      </c>
      <c r="E411" s="55" t="s">
        <v>437</v>
      </c>
      <c r="F411" s="55" t="s">
        <v>1460</v>
      </c>
      <c r="G411" s="55">
        <v>2</v>
      </c>
      <c r="H411" s="56">
        <v>45078</v>
      </c>
      <c r="I411" s="56">
        <v>45090</v>
      </c>
      <c r="J411" s="57">
        <v>20661923</v>
      </c>
      <c r="K411" s="58">
        <v>20661923</v>
      </c>
      <c r="L411" s="59" t="s">
        <v>598</v>
      </c>
      <c r="M411" s="59" t="s">
        <v>599</v>
      </c>
      <c r="N411" s="59" t="s">
        <v>635</v>
      </c>
      <c r="O411" s="59" t="s">
        <v>601</v>
      </c>
      <c r="P411" s="70">
        <v>0</v>
      </c>
      <c r="Q411" s="70">
        <v>0</v>
      </c>
      <c r="R411" s="55" t="s">
        <v>602</v>
      </c>
      <c r="S411" s="55" t="s">
        <v>602</v>
      </c>
      <c r="T411" s="60">
        <v>0</v>
      </c>
      <c r="U411" s="55"/>
      <c r="V411" s="55"/>
      <c r="W411" s="55"/>
      <c r="X411" s="55"/>
      <c r="Y411" s="55" t="s">
        <v>603</v>
      </c>
      <c r="Z411" s="56">
        <v>45078</v>
      </c>
      <c r="AA411" s="56">
        <v>45365</v>
      </c>
      <c r="AB411" s="56"/>
      <c r="AC411" s="56">
        <v>45371</v>
      </c>
      <c r="AD411" s="55">
        <v>436</v>
      </c>
      <c r="AE411" s="55" t="s">
        <v>604</v>
      </c>
      <c r="AF411" s="60">
        <v>20661923</v>
      </c>
      <c r="AG411" s="60">
        <v>20661923</v>
      </c>
      <c r="AH411" s="60">
        <v>0</v>
      </c>
      <c r="AI411" s="60">
        <v>0</v>
      </c>
      <c r="AJ411" s="60">
        <v>0</v>
      </c>
      <c r="AK411" s="60">
        <v>0</v>
      </c>
      <c r="AL411" s="60">
        <v>0</v>
      </c>
      <c r="AM411" s="60">
        <v>20661923</v>
      </c>
      <c r="AN411" s="55"/>
      <c r="AO411" s="55" t="s">
        <v>1461</v>
      </c>
      <c r="AP411" s="55" t="s">
        <v>1462</v>
      </c>
      <c r="AQ411" s="55"/>
      <c r="AR411" s="60">
        <v>0</v>
      </c>
      <c r="AS411" s="60">
        <v>0</v>
      </c>
      <c r="AT411" s="60">
        <v>20661923</v>
      </c>
      <c r="AU411" s="55" t="s">
        <v>568</v>
      </c>
      <c r="AV411" s="55" t="s">
        <v>1463</v>
      </c>
      <c r="AW411" s="55" t="s">
        <v>608</v>
      </c>
      <c r="AX411" s="55" t="s">
        <v>621</v>
      </c>
      <c r="AY411" s="55" t="s">
        <v>622</v>
      </c>
      <c r="AZ411" s="55"/>
      <c r="BA411" s="60">
        <v>0</v>
      </c>
      <c r="BB411" s="60">
        <v>20661923</v>
      </c>
      <c r="BC411" s="60">
        <v>0</v>
      </c>
      <c r="BD411" s="60">
        <v>0</v>
      </c>
      <c r="BE411" s="60">
        <v>0</v>
      </c>
      <c r="BF411" s="60">
        <v>0</v>
      </c>
      <c r="BG411" s="60">
        <v>0</v>
      </c>
      <c r="BH411" s="60">
        <v>0</v>
      </c>
      <c r="BI411" s="60">
        <v>0</v>
      </c>
      <c r="BJ411" s="60">
        <v>0</v>
      </c>
      <c r="BK411" s="60">
        <v>0</v>
      </c>
      <c r="BL411" s="60">
        <v>0</v>
      </c>
      <c r="BM411" s="60">
        <v>0</v>
      </c>
      <c r="BN411" s="55"/>
      <c r="BO411" s="56"/>
      <c r="BP411" s="55"/>
      <c r="BQ411" s="60">
        <v>0</v>
      </c>
    </row>
    <row r="412" spans="1:69" x14ac:dyDescent="0.35">
      <c r="A412" s="55">
        <v>900951033</v>
      </c>
      <c r="B412" s="55" t="s">
        <v>596</v>
      </c>
      <c r="C412" s="55"/>
      <c r="D412" s="55" t="s">
        <v>491</v>
      </c>
      <c r="E412" s="55" t="s">
        <v>491</v>
      </c>
      <c r="F412" s="55" t="s">
        <v>1464</v>
      </c>
      <c r="G412" s="55">
        <v>1</v>
      </c>
      <c r="H412" s="56">
        <v>45483</v>
      </c>
      <c r="I412" s="56">
        <v>45505</v>
      </c>
      <c r="J412" s="57">
        <v>21195178</v>
      </c>
      <c r="K412" s="58">
        <v>21195178</v>
      </c>
      <c r="L412" s="59" t="s">
        <v>598</v>
      </c>
      <c r="M412" s="59" t="s">
        <v>599</v>
      </c>
      <c r="N412" s="59" t="s">
        <v>618</v>
      </c>
      <c r="O412" s="59" t="s">
        <v>601</v>
      </c>
      <c r="P412" s="70">
        <v>0</v>
      </c>
      <c r="Q412" s="70">
        <v>0</v>
      </c>
      <c r="R412" s="55" t="s">
        <v>602</v>
      </c>
      <c r="S412" s="55" t="s">
        <v>602</v>
      </c>
      <c r="T412" s="60">
        <v>0</v>
      </c>
      <c r="U412" s="55"/>
      <c r="V412" s="55"/>
      <c r="W412" s="55"/>
      <c r="X412" s="55"/>
      <c r="Y412" s="55" t="s">
        <v>603</v>
      </c>
      <c r="Z412" s="56">
        <v>45488</v>
      </c>
      <c r="AA412" s="56">
        <v>45597</v>
      </c>
      <c r="AB412" s="56"/>
      <c r="AC412" s="56">
        <v>45614</v>
      </c>
      <c r="AD412" s="55">
        <v>193</v>
      </c>
      <c r="AE412" s="55" t="s">
        <v>624</v>
      </c>
      <c r="AF412" s="60">
        <v>21195178</v>
      </c>
      <c r="AG412" s="60">
        <v>21195178</v>
      </c>
      <c r="AH412" s="60">
        <v>0</v>
      </c>
      <c r="AI412" s="60">
        <v>0</v>
      </c>
      <c r="AJ412" s="60">
        <v>0</v>
      </c>
      <c r="AK412" s="60">
        <v>0</v>
      </c>
      <c r="AL412" s="60">
        <v>0</v>
      </c>
      <c r="AM412" s="60">
        <v>21195178</v>
      </c>
      <c r="AN412" s="55"/>
      <c r="AO412" s="55" t="s">
        <v>625</v>
      </c>
      <c r="AP412" s="55"/>
      <c r="AQ412" s="55"/>
      <c r="AR412" s="60">
        <v>0</v>
      </c>
      <c r="AS412" s="60">
        <v>0</v>
      </c>
      <c r="AT412" s="60">
        <v>21195178</v>
      </c>
      <c r="AU412" s="55" t="s">
        <v>568</v>
      </c>
      <c r="AV412" s="55" t="s">
        <v>626</v>
      </c>
      <c r="AW412" s="55" t="s">
        <v>608</v>
      </c>
      <c r="AX412" s="55" t="s">
        <v>621</v>
      </c>
      <c r="AY412" s="55" t="s">
        <v>622</v>
      </c>
      <c r="AZ412" s="55"/>
      <c r="BA412" s="60">
        <v>0</v>
      </c>
      <c r="BB412" s="60">
        <v>21195178</v>
      </c>
      <c r="BC412" s="60">
        <v>0</v>
      </c>
      <c r="BD412" s="60">
        <v>0</v>
      </c>
      <c r="BE412" s="60">
        <v>0</v>
      </c>
      <c r="BF412" s="60">
        <v>0</v>
      </c>
      <c r="BG412" s="60">
        <v>0</v>
      </c>
      <c r="BH412" s="60">
        <v>0</v>
      </c>
      <c r="BI412" s="60">
        <v>0</v>
      </c>
      <c r="BJ412" s="60">
        <v>0</v>
      </c>
      <c r="BK412" s="60">
        <v>0</v>
      </c>
      <c r="BL412" s="60">
        <v>0</v>
      </c>
      <c r="BM412" s="60">
        <v>0</v>
      </c>
      <c r="BN412" s="55"/>
      <c r="BO412" s="56"/>
      <c r="BP412" s="55"/>
      <c r="BQ412" s="60">
        <v>0</v>
      </c>
    </row>
    <row r="413" spans="1:69" x14ac:dyDescent="0.35">
      <c r="A413" s="55">
        <v>900951033</v>
      </c>
      <c r="B413" s="55" t="s">
        <v>596</v>
      </c>
      <c r="C413" s="55"/>
      <c r="D413" s="55" t="s">
        <v>332</v>
      </c>
      <c r="E413" s="55" t="s">
        <v>332</v>
      </c>
      <c r="F413" s="55" t="s">
        <v>1465</v>
      </c>
      <c r="G413" s="55">
        <v>3</v>
      </c>
      <c r="H413" s="56">
        <v>44708</v>
      </c>
      <c r="I413" s="56">
        <v>44733</v>
      </c>
      <c r="J413" s="57">
        <v>21250000</v>
      </c>
      <c r="K413" s="58">
        <v>21250000</v>
      </c>
      <c r="L413" s="59" t="s">
        <v>598</v>
      </c>
      <c r="M413" s="59" t="s">
        <v>599</v>
      </c>
      <c r="N413" s="59" t="s">
        <v>612</v>
      </c>
      <c r="O413" s="59" t="s">
        <v>601</v>
      </c>
      <c r="P413" s="70">
        <v>0</v>
      </c>
      <c r="Q413" s="70">
        <v>0</v>
      </c>
      <c r="R413" s="55" t="s">
        <v>602</v>
      </c>
      <c r="S413" s="55" t="s">
        <v>602</v>
      </c>
      <c r="T413" s="60">
        <v>0</v>
      </c>
      <c r="U413" s="55"/>
      <c r="V413" s="55"/>
      <c r="W413" s="55"/>
      <c r="X413" s="55"/>
      <c r="Y413" s="55" t="s">
        <v>603</v>
      </c>
      <c r="Z413" s="56">
        <v>44708</v>
      </c>
      <c r="AA413" s="56">
        <v>44733</v>
      </c>
      <c r="AB413" s="56">
        <v>44915</v>
      </c>
      <c r="AC413" s="56">
        <v>44734</v>
      </c>
      <c r="AD413" s="55">
        <v>1073</v>
      </c>
      <c r="AE413" s="55" t="s">
        <v>604</v>
      </c>
      <c r="AF413" s="60">
        <v>21250000</v>
      </c>
      <c r="AG413" s="60">
        <v>21250000</v>
      </c>
      <c r="AH413" s="60">
        <v>0</v>
      </c>
      <c r="AI413" s="60">
        <v>0</v>
      </c>
      <c r="AJ413" s="60">
        <v>0</v>
      </c>
      <c r="AK413" s="60">
        <v>0</v>
      </c>
      <c r="AL413" s="60">
        <v>0</v>
      </c>
      <c r="AM413" s="60">
        <v>21250000</v>
      </c>
      <c r="AN413" s="55"/>
      <c r="AO413" s="55" t="s">
        <v>660</v>
      </c>
      <c r="AP413" s="55" t="s">
        <v>1466</v>
      </c>
      <c r="AQ413" s="55"/>
      <c r="AR413" s="60">
        <v>0</v>
      </c>
      <c r="AS413" s="60">
        <v>0</v>
      </c>
      <c r="AT413" s="60">
        <v>21250000</v>
      </c>
      <c r="AU413" s="55" t="s">
        <v>568</v>
      </c>
      <c r="AV413" s="55" t="s">
        <v>1467</v>
      </c>
      <c r="AW413" s="55" t="s">
        <v>616</v>
      </c>
      <c r="AX413" s="55"/>
      <c r="AY413" s="55" t="s">
        <v>609</v>
      </c>
      <c r="AZ413" s="55" t="s">
        <v>610</v>
      </c>
      <c r="BA413" s="60">
        <v>0</v>
      </c>
      <c r="BB413" s="60">
        <v>21250000</v>
      </c>
      <c r="BC413" s="60">
        <v>0</v>
      </c>
      <c r="BD413" s="60">
        <v>0</v>
      </c>
      <c r="BE413" s="60">
        <v>0</v>
      </c>
      <c r="BF413" s="60">
        <v>0</v>
      </c>
      <c r="BG413" s="60">
        <v>0</v>
      </c>
      <c r="BH413" s="60">
        <v>0</v>
      </c>
      <c r="BI413" s="60">
        <v>0</v>
      </c>
      <c r="BJ413" s="60">
        <v>0</v>
      </c>
      <c r="BK413" s="60">
        <v>0</v>
      </c>
      <c r="BL413" s="60">
        <v>0</v>
      </c>
      <c r="BM413" s="60">
        <v>0</v>
      </c>
      <c r="BN413" s="55"/>
      <c r="BO413" s="56"/>
      <c r="BP413" s="55"/>
      <c r="BQ413" s="60">
        <v>0</v>
      </c>
    </row>
    <row r="414" spans="1:69" x14ac:dyDescent="0.35">
      <c r="A414" s="55">
        <v>900951033</v>
      </c>
      <c r="B414" s="55" t="s">
        <v>596</v>
      </c>
      <c r="C414" s="55"/>
      <c r="D414" s="55" t="s">
        <v>505</v>
      </c>
      <c r="E414" s="55" t="s">
        <v>505</v>
      </c>
      <c r="F414" s="55" t="s">
        <v>1468</v>
      </c>
      <c r="G414" s="55">
        <v>1</v>
      </c>
      <c r="H414" s="56">
        <v>45271</v>
      </c>
      <c r="I414" s="56">
        <v>45273</v>
      </c>
      <c r="J414" s="57">
        <v>21311992</v>
      </c>
      <c r="K414" s="58">
        <v>21311992</v>
      </c>
      <c r="L414" s="59" t="s">
        <v>598</v>
      </c>
      <c r="M414" s="59" t="s">
        <v>599</v>
      </c>
      <c r="N414" s="59" t="s">
        <v>629</v>
      </c>
      <c r="O414" s="59" t="s">
        <v>601</v>
      </c>
      <c r="P414" s="70">
        <v>0</v>
      </c>
      <c r="Q414" s="70">
        <v>0</v>
      </c>
      <c r="R414" s="55" t="s">
        <v>602</v>
      </c>
      <c r="S414" s="55" t="s">
        <v>602</v>
      </c>
      <c r="T414" s="60">
        <v>0</v>
      </c>
      <c r="U414" s="55"/>
      <c r="V414" s="55"/>
      <c r="W414" s="55"/>
      <c r="X414" s="55"/>
      <c r="Y414" s="55" t="s">
        <v>603</v>
      </c>
      <c r="Z414" s="56">
        <v>45271</v>
      </c>
      <c r="AA414" s="56">
        <v>45414</v>
      </c>
      <c r="AB414" s="56"/>
      <c r="AC414" s="56">
        <v>45434</v>
      </c>
      <c r="AD414" s="55">
        <v>373</v>
      </c>
      <c r="AE414" s="55" t="s">
        <v>604</v>
      </c>
      <c r="AF414" s="60">
        <v>21311992</v>
      </c>
      <c r="AG414" s="60">
        <v>21311992</v>
      </c>
      <c r="AH414" s="60">
        <v>0</v>
      </c>
      <c r="AI414" s="60">
        <v>0</v>
      </c>
      <c r="AJ414" s="60">
        <v>0</v>
      </c>
      <c r="AK414" s="60">
        <v>0</v>
      </c>
      <c r="AL414" s="60">
        <v>0</v>
      </c>
      <c r="AM414" s="60">
        <v>21311992</v>
      </c>
      <c r="AN414" s="55"/>
      <c r="AO414" s="55" t="s">
        <v>1469</v>
      </c>
      <c r="AP414" s="55"/>
      <c r="AQ414" s="55"/>
      <c r="AR414" s="60">
        <v>0</v>
      </c>
      <c r="AS414" s="60">
        <v>0</v>
      </c>
      <c r="AT414" s="60">
        <v>21311992</v>
      </c>
      <c r="AU414" s="55" t="s">
        <v>568</v>
      </c>
      <c r="AV414" s="55" t="s">
        <v>1469</v>
      </c>
      <c r="AW414" s="55" t="s">
        <v>608</v>
      </c>
      <c r="AX414" s="55" t="s">
        <v>621</v>
      </c>
      <c r="AY414" s="55" t="s">
        <v>622</v>
      </c>
      <c r="AZ414" s="55"/>
      <c r="BA414" s="60">
        <v>0</v>
      </c>
      <c r="BB414" s="60">
        <v>21311992</v>
      </c>
      <c r="BC414" s="60">
        <v>0</v>
      </c>
      <c r="BD414" s="60">
        <v>0</v>
      </c>
      <c r="BE414" s="60">
        <v>0</v>
      </c>
      <c r="BF414" s="60">
        <v>0</v>
      </c>
      <c r="BG414" s="60">
        <v>0</v>
      </c>
      <c r="BH414" s="60">
        <v>0</v>
      </c>
      <c r="BI414" s="60">
        <v>0</v>
      </c>
      <c r="BJ414" s="60">
        <v>0</v>
      </c>
      <c r="BK414" s="60">
        <v>0</v>
      </c>
      <c r="BL414" s="60">
        <v>0</v>
      </c>
      <c r="BM414" s="60">
        <v>0</v>
      </c>
      <c r="BN414" s="55"/>
      <c r="BO414" s="56"/>
      <c r="BP414" s="55"/>
      <c r="BQ414" s="60">
        <v>0</v>
      </c>
    </row>
    <row r="415" spans="1:69" x14ac:dyDescent="0.35">
      <c r="A415" s="55">
        <v>900951033</v>
      </c>
      <c r="B415" s="55" t="s">
        <v>596</v>
      </c>
      <c r="C415" s="55"/>
      <c r="D415" s="55" t="s">
        <v>515</v>
      </c>
      <c r="E415" s="55" t="s">
        <v>515</v>
      </c>
      <c r="F415" s="55" t="s">
        <v>1470</v>
      </c>
      <c r="G415" s="55">
        <v>1</v>
      </c>
      <c r="H415" s="56">
        <v>45257</v>
      </c>
      <c r="I415" s="56">
        <v>45261</v>
      </c>
      <c r="J415" s="57">
        <v>21863323</v>
      </c>
      <c r="K415" s="58">
        <v>21863323</v>
      </c>
      <c r="L415" s="59" t="s">
        <v>598</v>
      </c>
      <c r="M415" s="59" t="s">
        <v>599</v>
      </c>
      <c r="N415" s="59" t="s">
        <v>635</v>
      </c>
      <c r="O415" s="59" t="s">
        <v>601</v>
      </c>
      <c r="P415" s="70">
        <v>0</v>
      </c>
      <c r="Q415" s="70">
        <v>0</v>
      </c>
      <c r="R415" s="55" t="s">
        <v>602</v>
      </c>
      <c r="S415" s="55" t="s">
        <v>602</v>
      </c>
      <c r="T415" s="60">
        <v>0</v>
      </c>
      <c r="U415" s="55"/>
      <c r="V415" s="55"/>
      <c r="W415" s="55"/>
      <c r="X415" s="55"/>
      <c r="Y415" s="55" t="s">
        <v>603</v>
      </c>
      <c r="Z415" s="56">
        <v>45257</v>
      </c>
      <c r="AA415" s="56">
        <v>45365</v>
      </c>
      <c r="AB415" s="56"/>
      <c r="AC415" s="56">
        <v>45371</v>
      </c>
      <c r="AD415" s="55">
        <v>436</v>
      </c>
      <c r="AE415" s="55" t="s">
        <v>604</v>
      </c>
      <c r="AF415" s="60">
        <v>21863323</v>
      </c>
      <c r="AG415" s="60">
        <v>21863323</v>
      </c>
      <c r="AH415" s="60">
        <v>0</v>
      </c>
      <c r="AI415" s="60">
        <v>0</v>
      </c>
      <c r="AJ415" s="60">
        <v>0</v>
      </c>
      <c r="AK415" s="60">
        <v>0</v>
      </c>
      <c r="AL415" s="60">
        <v>0</v>
      </c>
      <c r="AM415" s="60">
        <v>21863323</v>
      </c>
      <c r="AN415" s="55"/>
      <c r="AO415" s="55" t="s">
        <v>619</v>
      </c>
      <c r="AP415" s="55"/>
      <c r="AQ415" s="55"/>
      <c r="AR415" s="60">
        <v>0</v>
      </c>
      <c r="AS415" s="60">
        <v>0</v>
      </c>
      <c r="AT415" s="60">
        <v>21863323</v>
      </c>
      <c r="AU415" s="55" t="s">
        <v>568</v>
      </c>
      <c r="AV415" s="55" t="s">
        <v>619</v>
      </c>
      <c r="AW415" s="55" t="s">
        <v>608</v>
      </c>
      <c r="AX415" s="55" t="s">
        <v>621</v>
      </c>
      <c r="AY415" s="55" t="s">
        <v>622</v>
      </c>
      <c r="AZ415" s="55"/>
      <c r="BA415" s="60">
        <v>0</v>
      </c>
      <c r="BB415" s="60">
        <v>21863323</v>
      </c>
      <c r="BC415" s="60">
        <v>0</v>
      </c>
      <c r="BD415" s="60">
        <v>0</v>
      </c>
      <c r="BE415" s="60">
        <v>0</v>
      </c>
      <c r="BF415" s="60">
        <v>0</v>
      </c>
      <c r="BG415" s="60">
        <v>0</v>
      </c>
      <c r="BH415" s="60">
        <v>0</v>
      </c>
      <c r="BI415" s="60">
        <v>0</v>
      </c>
      <c r="BJ415" s="60">
        <v>0</v>
      </c>
      <c r="BK415" s="60">
        <v>0</v>
      </c>
      <c r="BL415" s="60">
        <v>0</v>
      </c>
      <c r="BM415" s="60">
        <v>0</v>
      </c>
      <c r="BN415" s="55"/>
      <c r="BO415" s="56"/>
      <c r="BP415" s="55"/>
      <c r="BQ415" s="60">
        <v>0</v>
      </c>
    </row>
    <row r="416" spans="1:69" x14ac:dyDescent="0.35">
      <c r="A416" s="55">
        <v>900951033</v>
      </c>
      <c r="B416" s="55" t="s">
        <v>596</v>
      </c>
      <c r="C416" s="55"/>
      <c r="D416" s="55" t="s">
        <v>506</v>
      </c>
      <c r="E416" s="55" t="s">
        <v>506</v>
      </c>
      <c r="F416" s="55" t="s">
        <v>1471</v>
      </c>
      <c r="G416" s="55">
        <v>1</v>
      </c>
      <c r="H416" s="56">
        <v>45245</v>
      </c>
      <c r="I416" s="56">
        <v>45261</v>
      </c>
      <c r="J416" s="57">
        <v>22149529</v>
      </c>
      <c r="K416" s="58">
        <v>22149529</v>
      </c>
      <c r="L416" s="59" t="s">
        <v>598</v>
      </c>
      <c r="M416" s="59" t="s">
        <v>599</v>
      </c>
      <c r="N416" s="59" t="s">
        <v>635</v>
      </c>
      <c r="O416" s="59" t="s">
        <v>601</v>
      </c>
      <c r="P416" s="70">
        <v>0</v>
      </c>
      <c r="Q416" s="70">
        <v>0</v>
      </c>
      <c r="R416" s="55" t="s">
        <v>602</v>
      </c>
      <c r="S416" s="55" t="s">
        <v>602</v>
      </c>
      <c r="T416" s="60">
        <v>0</v>
      </c>
      <c r="U416" s="55"/>
      <c r="V416" s="55"/>
      <c r="W416" s="55"/>
      <c r="X416" s="55"/>
      <c r="Y416" s="55" t="s">
        <v>603</v>
      </c>
      <c r="Z416" s="56">
        <v>45245</v>
      </c>
      <c r="AA416" s="56">
        <v>45365</v>
      </c>
      <c r="AB416" s="56"/>
      <c r="AC416" s="56">
        <v>45370</v>
      </c>
      <c r="AD416" s="55">
        <v>437</v>
      </c>
      <c r="AE416" s="55" t="s">
        <v>604</v>
      </c>
      <c r="AF416" s="60">
        <v>22149529</v>
      </c>
      <c r="AG416" s="60">
        <v>22149529</v>
      </c>
      <c r="AH416" s="60">
        <v>0</v>
      </c>
      <c r="AI416" s="60">
        <v>0</v>
      </c>
      <c r="AJ416" s="60">
        <v>0</v>
      </c>
      <c r="AK416" s="60">
        <v>0</v>
      </c>
      <c r="AL416" s="60">
        <v>0</v>
      </c>
      <c r="AM416" s="60">
        <v>22149529</v>
      </c>
      <c r="AN416" s="55"/>
      <c r="AO416" s="55" t="s">
        <v>1472</v>
      </c>
      <c r="AP416" s="55"/>
      <c r="AQ416" s="55"/>
      <c r="AR416" s="60">
        <v>0</v>
      </c>
      <c r="AS416" s="60">
        <v>0</v>
      </c>
      <c r="AT416" s="60">
        <v>22149529</v>
      </c>
      <c r="AU416" s="55" t="s">
        <v>568</v>
      </c>
      <c r="AV416" s="55" t="s">
        <v>1472</v>
      </c>
      <c r="AW416" s="55" t="s">
        <v>608</v>
      </c>
      <c r="AX416" s="55" t="s">
        <v>621</v>
      </c>
      <c r="AY416" s="55" t="s">
        <v>622</v>
      </c>
      <c r="AZ416" s="55"/>
      <c r="BA416" s="60">
        <v>0</v>
      </c>
      <c r="BB416" s="60">
        <v>22149529</v>
      </c>
      <c r="BC416" s="60">
        <v>0</v>
      </c>
      <c r="BD416" s="60">
        <v>0</v>
      </c>
      <c r="BE416" s="60">
        <v>0</v>
      </c>
      <c r="BF416" s="60">
        <v>0</v>
      </c>
      <c r="BG416" s="60">
        <v>0</v>
      </c>
      <c r="BH416" s="60">
        <v>0</v>
      </c>
      <c r="BI416" s="60">
        <v>0</v>
      </c>
      <c r="BJ416" s="60">
        <v>0</v>
      </c>
      <c r="BK416" s="60">
        <v>0</v>
      </c>
      <c r="BL416" s="60">
        <v>0</v>
      </c>
      <c r="BM416" s="60">
        <v>0</v>
      </c>
      <c r="BN416" s="55"/>
      <c r="BO416" s="56"/>
      <c r="BP416" s="55"/>
      <c r="BQ416" s="60">
        <v>0</v>
      </c>
    </row>
    <row r="417" spans="1:69" x14ac:dyDescent="0.35">
      <c r="A417" s="55">
        <v>900951033</v>
      </c>
      <c r="B417" s="55" t="s">
        <v>596</v>
      </c>
      <c r="C417" s="55"/>
      <c r="D417" s="55" t="s">
        <v>199</v>
      </c>
      <c r="E417" s="55" t="s">
        <v>199</v>
      </c>
      <c r="F417" s="55" t="s">
        <v>1473</v>
      </c>
      <c r="G417" s="55">
        <v>4</v>
      </c>
      <c r="H417" s="56">
        <v>44271</v>
      </c>
      <c r="I417" s="56">
        <v>44301</v>
      </c>
      <c r="J417" s="57">
        <v>22216716</v>
      </c>
      <c r="K417" s="58">
        <v>22216716</v>
      </c>
      <c r="L417" s="59" t="s">
        <v>598</v>
      </c>
      <c r="M417" s="59" t="s">
        <v>599</v>
      </c>
      <c r="N417" s="59" t="s">
        <v>618</v>
      </c>
      <c r="O417" s="59" t="s">
        <v>601</v>
      </c>
      <c r="P417" s="70">
        <v>0</v>
      </c>
      <c r="Q417" s="70">
        <v>0</v>
      </c>
      <c r="R417" s="55" t="s">
        <v>602</v>
      </c>
      <c r="S417" s="55" t="s">
        <v>602</v>
      </c>
      <c r="T417" s="60">
        <v>0</v>
      </c>
      <c r="U417" s="55"/>
      <c r="V417" s="55"/>
      <c r="W417" s="55"/>
      <c r="X417" s="55"/>
      <c r="Y417" s="55" t="s">
        <v>603</v>
      </c>
      <c r="Z417" s="56">
        <v>44271</v>
      </c>
      <c r="AA417" s="56">
        <v>44323</v>
      </c>
      <c r="AB417" s="56">
        <v>44323</v>
      </c>
      <c r="AC417" s="56">
        <v>44453</v>
      </c>
      <c r="AD417" s="55">
        <v>1354</v>
      </c>
      <c r="AE417" s="55" t="s">
        <v>604</v>
      </c>
      <c r="AF417" s="60">
        <v>22216716</v>
      </c>
      <c r="AG417" s="60">
        <v>22216716</v>
      </c>
      <c r="AH417" s="60">
        <v>0</v>
      </c>
      <c r="AI417" s="60">
        <v>0</v>
      </c>
      <c r="AJ417" s="60">
        <v>0</v>
      </c>
      <c r="AK417" s="60">
        <v>0</v>
      </c>
      <c r="AL417" s="60">
        <v>0</v>
      </c>
      <c r="AM417" s="60">
        <v>22216716</v>
      </c>
      <c r="AN417" s="55"/>
      <c r="AO417" s="55" t="s">
        <v>1474</v>
      </c>
      <c r="AP417" s="55" t="s">
        <v>1475</v>
      </c>
      <c r="AQ417" s="55"/>
      <c r="AR417" s="60">
        <v>0</v>
      </c>
      <c r="AS417" s="60">
        <v>0</v>
      </c>
      <c r="AT417" s="60">
        <v>22216716</v>
      </c>
      <c r="AU417" s="55" t="s">
        <v>568</v>
      </c>
      <c r="AV417" s="55" t="s">
        <v>1476</v>
      </c>
      <c r="AW417" s="55" t="s">
        <v>608</v>
      </c>
      <c r="AX417" s="55"/>
      <c r="AY417" s="55" t="s">
        <v>609</v>
      </c>
      <c r="AZ417" s="55" t="s">
        <v>610</v>
      </c>
      <c r="BA417" s="60">
        <v>0</v>
      </c>
      <c r="BB417" s="60">
        <v>22216716</v>
      </c>
      <c r="BC417" s="60">
        <v>0</v>
      </c>
      <c r="BD417" s="60">
        <v>0</v>
      </c>
      <c r="BE417" s="60">
        <v>0</v>
      </c>
      <c r="BF417" s="60">
        <v>0</v>
      </c>
      <c r="BG417" s="60">
        <v>0</v>
      </c>
      <c r="BH417" s="60">
        <v>0</v>
      </c>
      <c r="BI417" s="60">
        <v>0</v>
      </c>
      <c r="BJ417" s="60">
        <v>0</v>
      </c>
      <c r="BK417" s="60">
        <v>0</v>
      </c>
      <c r="BL417" s="60">
        <v>0</v>
      </c>
      <c r="BM417" s="60">
        <v>0</v>
      </c>
      <c r="BN417" s="55"/>
      <c r="BO417" s="56"/>
      <c r="BP417" s="55"/>
      <c r="BQ417" s="60">
        <v>0</v>
      </c>
    </row>
    <row r="418" spans="1:69" x14ac:dyDescent="0.35">
      <c r="A418" s="55">
        <v>900951033</v>
      </c>
      <c r="B418" s="55" t="s">
        <v>596</v>
      </c>
      <c r="C418" s="55"/>
      <c r="D418" s="55" t="s">
        <v>218</v>
      </c>
      <c r="E418" s="55" t="s">
        <v>218</v>
      </c>
      <c r="F418" s="55" t="s">
        <v>1477</v>
      </c>
      <c r="G418" s="55">
        <v>4</v>
      </c>
      <c r="H418" s="56">
        <v>44349</v>
      </c>
      <c r="I418" s="56">
        <v>44391</v>
      </c>
      <c r="J418" s="57">
        <v>22456875</v>
      </c>
      <c r="K418" s="58">
        <v>22456875</v>
      </c>
      <c r="L418" s="59" t="s">
        <v>598</v>
      </c>
      <c r="M418" s="59" t="s">
        <v>599</v>
      </c>
      <c r="N418" s="59" t="s">
        <v>635</v>
      </c>
      <c r="O418" s="59" t="s">
        <v>601</v>
      </c>
      <c r="P418" s="70">
        <v>0</v>
      </c>
      <c r="Q418" s="70">
        <v>0</v>
      </c>
      <c r="R418" s="55" t="s">
        <v>602</v>
      </c>
      <c r="S418" s="55" t="s">
        <v>602</v>
      </c>
      <c r="T418" s="60">
        <v>0</v>
      </c>
      <c r="U418" s="55"/>
      <c r="V418" s="55"/>
      <c r="W418" s="55"/>
      <c r="X418" s="55"/>
      <c r="Y418" s="55" t="s">
        <v>603</v>
      </c>
      <c r="Z418" s="56">
        <v>44349</v>
      </c>
      <c r="AA418" s="56">
        <v>44391</v>
      </c>
      <c r="AB418" s="56">
        <v>44460</v>
      </c>
      <c r="AC418" s="56">
        <v>44403</v>
      </c>
      <c r="AD418" s="55">
        <v>1404</v>
      </c>
      <c r="AE418" s="55" t="s">
        <v>604</v>
      </c>
      <c r="AF418" s="60">
        <v>22456875</v>
      </c>
      <c r="AG418" s="60">
        <v>22456875</v>
      </c>
      <c r="AH418" s="60">
        <v>0</v>
      </c>
      <c r="AI418" s="60">
        <v>0</v>
      </c>
      <c r="AJ418" s="60">
        <v>0</v>
      </c>
      <c r="AK418" s="60">
        <v>0</v>
      </c>
      <c r="AL418" s="60">
        <v>0</v>
      </c>
      <c r="AM418" s="60">
        <v>22456875</v>
      </c>
      <c r="AN418" s="55"/>
      <c r="AO418" s="55" t="s">
        <v>660</v>
      </c>
      <c r="AP418" s="55" t="s">
        <v>1478</v>
      </c>
      <c r="AQ418" s="55"/>
      <c r="AR418" s="60">
        <v>0</v>
      </c>
      <c r="AS418" s="60">
        <v>0</v>
      </c>
      <c r="AT418" s="60">
        <v>22456875</v>
      </c>
      <c r="AU418" s="55" t="s">
        <v>568</v>
      </c>
      <c r="AV418" s="55" t="s">
        <v>1479</v>
      </c>
      <c r="AW418" s="55" t="s">
        <v>608</v>
      </c>
      <c r="AX418" s="55"/>
      <c r="AY418" s="55" t="s">
        <v>609</v>
      </c>
      <c r="AZ418" s="55" t="s">
        <v>610</v>
      </c>
      <c r="BA418" s="60">
        <v>0</v>
      </c>
      <c r="BB418" s="60">
        <v>22456875</v>
      </c>
      <c r="BC418" s="60">
        <v>0</v>
      </c>
      <c r="BD418" s="60">
        <v>0</v>
      </c>
      <c r="BE418" s="60">
        <v>0</v>
      </c>
      <c r="BF418" s="60">
        <v>0</v>
      </c>
      <c r="BG418" s="60">
        <v>0</v>
      </c>
      <c r="BH418" s="60">
        <v>0</v>
      </c>
      <c r="BI418" s="60">
        <v>0</v>
      </c>
      <c r="BJ418" s="60">
        <v>0</v>
      </c>
      <c r="BK418" s="60">
        <v>0</v>
      </c>
      <c r="BL418" s="60">
        <v>0</v>
      </c>
      <c r="BM418" s="60">
        <v>0</v>
      </c>
      <c r="BN418" s="55"/>
      <c r="BO418" s="56"/>
      <c r="BP418" s="55"/>
      <c r="BQ418" s="60">
        <v>0</v>
      </c>
    </row>
    <row r="419" spans="1:69" x14ac:dyDescent="0.35">
      <c r="A419" s="55">
        <v>900951033</v>
      </c>
      <c r="B419" s="55" t="s">
        <v>596</v>
      </c>
      <c r="C419" s="55"/>
      <c r="D419" s="55" t="s">
        <v>290</v>
      </c>
      <c r="E419" s="55" t="s">
        <v>290</v>
      </c>
      <c r="F419" s="55" t="s">
        <v>1480</v>
      </c>
      <c r="G419" s="55">
        <v>3</v>
      </c>
      <c r="H419" s="56">
        <v>44595</v>
      </c>
      <c r="I419" s="56">
        <v>44613</v>
      </c>
      <c r="J419" s="57">
        <v>22716158</v>
      </c>
      <c r="K419" s="58">
        <v>22716158</v>
      </c>
      <c r="L419" s="59" t="s">
        <v>598</v>
      </c>
      <c r="M419" s="59" t="s">
        <v>599</v>
      </c>
      <c r="N419" s="59" t="s">
        <v>635</v>
      </c>
      <c r="O419" s="59" t="s">
        <v>601</v>
      </c>
      <c r="P419" s="70">
        <v>0</v>
      </c>
      <c r="Q419" s="70">
        <v>0</v>
      </c>
      <c r="R419" s="55" t="s">
        <v>602</v>
      </c>
      <c r="S419" s="55" t="s">
        <v>602</v>
      </c>
      <c r="T419" s="60">
        <v>0</v>
      </c>
      <c r="U419" s="55"/>
      <c r="V419" s="55"/>
      <c r="W419" s="55"/>
      <c r="X419" s="55"/>
      <c r="Y419" s="55" t="s">
        <v>603</v>
      </c>
      <c r="Z419" s="56">
        <v>44595</v>
      </c>
      <c r="AA419" s="56">
        <v>44613</v>
      </c>
      <c r="AB419" s="56">
        <v>44915</v>
      </c>
      <c r="AC419" s="56">
        <v>44615</v>
      </c>
      <c r="AD419" s="55">
        <v>1192</v>
      </c>
      <c r="AE419" s="55" t="s">
        <v>604</v>
      </c>
      <c r="AF419" s="60">
        <v>22716158</v>
      </c>
      <c r="AG419" s="60">
        <v>22716158</v>
      </c>
      <c r="AH419" s="60">
        <v>0</v>
      </c>
      <c r="AI419" s="60">
        <v>0</v>
      </c>
      <c r="AJ419" s="60">
        <v>0</v>
      </c>
      <c r="AK419" s="60">
        <v>0</v>
      </c>
      <c r="AL419" s="60">
        <v>0</v>
      </c>
      <c r="AM419" s="60">
        <v>22716158</v>
      </c>
      <c r="AN419" s="55"/>
      <c r="AO419" s="55" t="s">
        <v>660</v>
      </c>
      <c r="AP419" s="55" t="s">
        <v>989</v>
      </c>
      <c r="AQ419" s="55"/>
      <c r="AR419" s="60">
        <v>0</v>
      </c>
      <c r="AS419" s="60">
        <v>0</v>
      </c>
      <c r="AT419" s="60">
        <v>22716158</v>
      </c>
      <c r="AU419" s="55" t="s">
        <v>568</v>
      </c>
      <c r="AV419" s="55" t="s">
        <v>990</v>
      </c>
      <c r="AW419" s="55" t="s">
        <v>608</v>
      </c>
      <c r="AX419" s="55"/>
      <c r="AY419" s="55" t="s">
        <v>609</v>
      </c>
      <c r="AZ419" s="55" t="s">
        <v>610</v>
      </c>
      <c r="BA419" s="60">
        <v>0</v>
      </c>
      <c r="BB419" s="60">
        <v>22716158</v>
      </c>
      <c r="BC419" s="60">
        <v>0</v>
      </c>
      <c r="BD419" s="60">
        <v>0</v>
      </c>
      <c r="BE419" s="60">
        <v>0</v>
      </c>
      <c r="BF419" s="60">
        <v>0</v>
      </c>
      <c r="BG419" s="60">
        <v>0</v>
      </c>
      <c r="BH419" s="60">
        <v>0</v>
      </c>
      <c r="BI419" s="60">
        <v>0</v>
      </c>
      <c r="BJ419" s="60">
        <v>0</v>
      </c>
      <c r="BK419" s="60">
        <v>0</v>
      </c>
      <c r="BL419" s="60">
        <v>0</v>
      </c>
      <c r="BM419" s="60">
        <v>0</v>
      </c>
      <c r="BN419" s="55"/>
      <c r="BO419" s="56"/>
      <c r="BP419" s="55"/>
      <c r="BQ419" s="60">
        <v>0</v>
      </c>
    </row>
    <row r="420" spans="1:69" x14ac:dyDescent="0.35">
      <c r="A420" s="55">
        <v>900951033</v>
      </c>
      <c r="B420" s="55" t="s">
        <v>596</v>
      </c>
      <c r="C420" s="55"/>
      <c r="D420" s="55" t="s">
        <v>190</v>
      </c>
      <c r="E420" s="55" t="s">
        <v>190</v>
      </c>
      <c r="F420" s="55" t="s">
        <v>1481</v>
      </c>
      <c r="G420" s="55">
        <v>4</v>
      </c>
      <c r="H420" s="56">
        <v>44417</v>
      </c>
      <c r="I420" s="56">
        <v>44457</v>
      </c>
      <c r="J420" s="57">
        <v>22863242</v>
      </c>
      <c r="K420" s="58">
        <v>22863242</v>
      </c>
      <c r="L420" s="59" t="s">
        <v>598</v>
      </c>
      <c r="M420" s="59" t="s">
        <v>599</v>
      </c>
      <c r="N420" s="59" t="s">
        <v>635</v>
      </c>
      <c r="O420" s="59" t="s">
        <v>601</v>
      </c>
      <c r="P420" s="70">
        <v>0</v>
      </c>
      <c r="Q420" s="70">
        <v>0</v>
      </c>
      <c r="R420" s="55" t="s">
        <v>602</v>
      </c>
      <c r="S420" s="55" t="s">
        <v>602</v>
      </c>
      <c r="T420" s="60">
        <v>0</v>
      </c>
      <c r="U420" s="55"/>
      <c r="V420" s="55"/>
      <c r="W420" s="55"/>
      <c r="X420" s="55"/>
      <c r="Y420" s="55" t="s">
        <v>603</v>
      </c>
      <c r="Z420" s="56">
        <v>44417</v>
      </c>
      <c r="AA420" s="56">
        <v>44457</v>
      </c>
      <c r="AB420" s="56">
        <v>44457</v>
      </c>
      <c r="AC420" s="56">
        <v>44459</v>
      </c>
      <c r="AD420" s="55">
        <v>1348</v>
      </c>
      <c r="AE420" s="55" t="s">
        <v>604</v>
      </c>
      <c r="AF420" s="60">
        <v>22863242</v>
      </c>
      <c r="AG420" s="60">
        <v>22863242</v>
      </c>
      <c r="AH420" s="60">
        <v>0</v>
      </c>
      <c r="AI420" s="60">
        <v>0</v>
      </c>
      <c r="AJ420" s="60">
        <v>0</v>
      </c>
      <c r="AK420" s="60">
        <v>0</v>
      </c>
      <c r="AL420" s="60">
        <v>0</v>
      </c>
      <c r="AM420" s="60">
        <v>22863242</v>
      </c>
      <c r="AN420" s="55"/>
      <c r="AO420" s="55" t="s">
        <v>1482</v>
      </c>
      <c r="AP420" s="55" t="s">
        <v>1483</v>
      </c>
      <c r="AQ420" s="55"/>
      <c r="AR420" s="60">
        <v>0</v>
      </c>
      <c r="AS420" s="60">
        <v>0</v>
      </c>
      <c r="AT420" s="60">
        <v>22863242</v>
      </c>
      <c r="AU420" s="55" t="s">
        <v>568</v>
      </c>
      <c r="AV420" s="55" t="s">
        <v>1484</v>
      </c>
      <c r="AW420" s="55" t="s">
        <v>608</v>
      </c>
      <c r="AX420" s="55"/>
      <c r="AY420" s="55" t="s">
        <v>609</v>
      </c>
      <c r="AZ420" s="55" t="s">
        <v>610</v>
      </c>
      <c r="BA420" s="60">
        <v>0</v>
      </c>
      <c r="BB420" s="60">
        <v>22863242</v>
      </c>
      <c r="BC420" s="60">
        <v>0</v>
      </c>
      <c r="BD420" s="60">
        <v>0</v>
      </c>
      <c r="BE420" s="60">
        <v>0</v>
      </c>
      <c r="BF420" s="60">
        <v>0</v>
      </c>
      <c r="BG420" s="60">
        <v>0</v>
      </c>
      <c r="BH420" s="60">
        <v>0</v>
      </c>
      <c r="BI420" s="60">
        <v>0</v>
      </c>
      <c r="BJ420" s="60">
        <v>0</v>
      </c>
      <c r="BK420" s="60">
        <v>0</v>
      </c>
      <c r="BL420" s="60">
        <v>0</v>
      </c>
      <c r="BM420" s="60">
        <v>0</v>
      </c>
      <c r="BN420" s="55"/>
      <c r="BO420" s="56"/>
      <c r="BP420" s="55"/>
      <c r="BQ420" s="60">
        <v>0</v>
      </c>
    </row>
    <row r="421" spans="1:69" x14ac:dyDescent="0.35">
      <c r="A421" s="55">
        <v>900951033</v>
      </c>
      <c r="B421" s="55" t="s">
        <v>596</v>
      </c>
      <c r="C421" s="55"/>
      <c r="D421" s="55" t="s">
        <v>427</v>
      </c>
      <c r="E421" s="55" t="s">
        <v>427</v>
      </c>
      <c r="F421" s="55" t="s">
        <v>1485</v>
      </c>
      <c r="G421" s="55">
        <v>2</v>
      </c>
      <c r="H421" s="56">
        <v>45068</v>
      </c>
      <c r="I421" s="56">
        <v>45090</v>
      </c>
      <c r="J421" s="57">
        <v>22865100</v>
      </c>
      <c r="K421" s="58">
        <v>22865100</v>
      </c>
      <c r="L421" s="59" t="s">
        <v>598</v>
      </c>
      <c r="M421" s="59" t="s">
        <v>599</v>
      </c>
      <c r="N421" s="59" t="s">
        <v>618</v>
      </c>
      <c r="O421" s="59" t="s">
        <v>601</v>
      </c>
      <c r="P421" s="70">
        <v>0</v>
      </c>
      <c r="Q421" s="70">
        <v>0</v>
      </c>
      <c r="R421" s="55" t="s">
        <v>602</v>
      </c>
      <c r="S421" s="55" t="s">
        <v>602</v>
      </c>
      <c r="T421" s="60">
        <v>0</v>
      </c>
      <c r="U421" s="55"/>
      <c r="V421" s="55"/>
      <c r="W421" s="55"/>
      <c r="X421" s="55"/>
      <c r="Y421" s="55" t="s">
        <v>603</v>
      </c>
      <c r="Z421" s="56">
        <v>45068</v>
      </c>
      <c r="AA421" s="56">
        <v>45352</v>
      </c>
      <c r="AB421" s="56"/>
      <c r="AC421" s="56">
        <v>45369</v>
      </c>
      <c r="AD421" s="55">
        <v>438</v>
      </c>
      <c r="AE421" s="55" t="s">
        <v>604</v>
      </c>
      <c r="AF421" s="60">
        <v>22865100</v>
      </c>
      <c r="AG421" s="60">
        <v>22865100</v>
      </c>
      <c r="AH421" s="60">
        <v>0</v>
      </c>
      <c r="AI421" s="60">
        <v>0</v>
      </c>
      <c r="AJ421" s="60">
        <v>0</v>
      </c>
      <c r="AK421" s="60">
        <v>0</v>
      </c>
      <c r="AL421" s="60">
        <v>0</v>
      </c>
      <c r="AM421" s="60">
        <v>22865100</v>
      </c>
      <c r="AN421" s="55"/>
      <c r="AO421" s="55" t="s">
        <v>1486</v>
      </c>
      <c r="AP421" s="55" t="s">
        <v>1487</v>
      </c>
      <c r="AQ421" s="55"/>
      <c r="AR421" s="60">
        <v>0</v>
      </c>
      <c r="AS421" s="60">
        <v>0</v>
      </c>
      <c r="AT421" s="60">
        <v>22865100</v>
      </c>
      <c r="AU421" s="55" t="s">
        <v>568</v>
      </c>
      <c r="AV421" s="55" t="s">
        <v>1488</v>
      </c>
      <c r="AW421" s="55" t="s">
        <v>608</v>
      </c>
      <c r="AX421" s="55" t="s">
        <v>621</v>
      </c>
      <c r="AY421" s="55" t="s">
        <v>622</v>
      </c>
      <c r="AZ421" s="55"/>
      <c r="BA421" s="60">
        <v>0</v>
      </c>
      <c r="BB421" s="60">
        <v>22865100</v>
      </c>
      <c r="BC421" s="60">
        <v>0</v>
      </c>
      <c r="BD421" s="60">
        <v>0</v>
      </c>
      <c r="BE421" s="60">
        <v>0</v>
      </c>
      <c r="BF421" s="60">
        <v>0</v>
      </c>
      <c r="BG421" s="60">
        <v>0</v>
      </c>
      <c r="BH421" s="60">
        <v>0</v>
      </c>
      <c r="BI421" s="60">
        <v>0</v>
      </c>
      <c r="BJ421" s="60">
        <v>0</v>
      </c>
      <c r="BK421" s="60">
        <v>0</v>
      </c>
      <c r="BL421" s="60">
        <v>0</v>
      </c>
      <c r="BM421" s="60">
        <v>0</v>
      </c>
      <c r="BN421" s="55"/>
      <c r="BO421" s="56"/>
      <c r="BP421" s="55"/>
      <c r="BQ421" s="60">
        <v>0</v>
      </c>
    </row>
    <row r="422" spans="1:69" x14ac:dyDescent="0.35">
      <c r="A422" s="55">
        <v>900951033</v>
      </c>
      <c r="B422" s="55" t="s">
        <v>596</v>
      </c>
      <c r="C422" s="55"/>
      <c r="D422" s="55" t="s">
        <v>295</v>
      </c>
      <c r="E422" s="55" t="s">
        <v>295</v>
      </c>
      <c r="F422" s="55" t="s">
        <v>1489</v>
      </c>
      <c r="G422" s="55">
        <v>3</v>
      </c>
      <c r="H422" s="56">
        <v>44587</v>
      </c>
      <c r="I422" s="56">
        <v>44613</v>
      </c>
      <c r="J422" s="57">
        <v>23029770</v>
      </c>
      <c r="K422" s="58">
        <v>23029770</v>
      </c>
      <c r="L422" s="59" t="s">
        <v>598</v>
      </c>
      <c r="M422" s="59" t="s">
        <v>599</v>
      </c>
      <c r="N422" s="59" t="s">
        <v>629</v>
      </c>
      <c r="O422" s="59" t="s">
        <v>601</v>
      </c>
      <c r="P422" s="70">
        <v>0</v>
      </c>
      <c r="Q422" s="70">
        <v>0</v>
      </c>
      <c r="R422" s="55" t="s">
        <v>602</v>
      </c>
      <c r="S422" s="55" t="s">
        <v>602</v>
      </c>
      <c r="T422" s="60">
        <v>0</v>
      </c>
      <c r="U422" s="55"/>
      <c r="V422" s="55"/>
      <c r="W422" s="55"/>
      <c r="X422" s="55"/>
      <c r="Y422" s="55" t="s">
        <v>603</v>
      </c>
      <c r="Z422" s="56">
        <v>44587</v>
      </c>
      <c r="AA422" s="56">
        <v>44613</v>
      </c>
      <c r="AB422" s="56">
        <v>44915</v>
      </c>
      <c r="AC422" s="56">
        <v>44614</v>
      </c>
      <c r="AD422" s="55">
        <v>1193</v>
      </c>
      <c r="AE422" s="55" t="s">
        <v>604</v>
      </c>
      <c r="AF422" s="60">
        <v>23029770</v>
      </c>
      <c r="AG422" s="60">
        <v>23029770</v>
      </c>
      <c r="AH422" s="60">
        <v>0</v>
      </c>
      <c r="AI422" s="60">
        <v>0</v>
      </c>
      <c r="AJ422" s="60">
        <v>0</v>
      </c>
      <c r="AK422" s="60">
        <v>0</v>
      </c>
      <c r="AL422" s="60">
        <v>0</v>
      </c>
      <c r="AM422" s="60">
        <v>23029770</v>
      </c>
      <c r="AN422" s="55"/>
      <c r="AO422" s="55" t="s">
        <v>660</v>
      </c>
      <c r="AP422" s="55" t="s">
        <v>1490</v>
      </c>
      <c r="AQ422" s="55"/>
      <c r="AR422" s="60">
        <v>0</v>
      </c>
      <c r="AS422" s="60">
        <v>0</v>
      </c>
      <c r="AT422" s="60">
        <v>23029770</v>
      </c>
      <c r="AU422" s="55" t="s">
        <v>568</v>
      </c>
      <c r="AV422" s="55" t="s">
        <v>1491</v>
      </c>
      <c r="AW422" s="55" t="s">
        <v>616</v>
      </c>
      <c r="AX422" s="55"/>
      <c r="AY422" s="55" t="s">
        <v>609</v>
      </c>
      <c r="AZ422" s="55" t="s">
        <v>610</v>
      </c>
      <c r="BA422" s="60">
        <v>0</v>
      </c>
      <c r="BB422" s="60">
        <v>23029770</v>
      </c>
      <c r="BC422" s="60">
        <v>0</v>
      </c>
      <c r="BD422" s="60">
        <v>0</v>
      </c>
      <c r="BE422" s="60">
        <v>0</v>
      </c>
      <c r="BF422" s="60">
        <v>0</v>
      </c>
      <c r="BG422" s="60">
        <v>0</v>
      </c>
      <c r="BH422" s="60">
        <v>0</v>
      </c>
      <c r="BI422" s="60">
        <v>0</v>
      </c>
      <c r="BJ422" s="60">
        <v>0</v>
      </c>
      <c r="BK422" s="60">
        <v>0</v>
      </c>
      <c r="BL422" s="60">
        <v>0</v>
      </c>
      <c r="BM422" s="60">
        <v>0</v>
      </c>
      <c r="BN422" s="55"/>
      <c r="BO422" s="56"/>
      <c r="BP422" s="55"/>
      <c r="BQ422" s="60">
        <v>0</v>
      </c>
    </row>
    <row r="423" spans="1:69" x14ac:dyDescent="0.35">
      <c r="A423" s="55">
        <v>900951033</v>
      </c>
      <c r="B423" s="55" t="s">
        <v>596</v>
      </c>
      <c r="C423" s="55"/>
      <c r="D423" s="55" t="s">
        <v>391</v>
      </c>
      <c r="E423" s="55" t="s">
        <v>391</v>
      </c>
      <c r="F423" s="55" t="s">
        <v>1492</v>
      </c>
      <c r="G423" s="55">
        <v>2</v>
      </c>
      <c r="H423" s="56">
        <v>44985</v>
      </c>
      <c r="I423" s="56">
        <v>44991</v>
      </c>
      <c r="J423" s="57">
        <v>23292381</v>
      </c>
      <c r="K423" s="58">
        <v>23292381</v>
      </c>
      <c r="L423" s="59" t="s">
        <v>598</v>
      </c>
      <c r="M423" s="59" t="s">
        <v>599</v>
      </c>
      <c r="N423" s="59" t="s">
        <v>629</v>
      </c>
      <c r="O423" s="59" t="s">
        <v>601</v>
      </c>
      <c r="P423" s="70">
        <v>0</v>
      </c>
      <c r="Q423" s="70">
        <v>0</v>
      </c>
      <c r="R423" s="55" t="s">
        <v>602</v>
      </c>
      <c r="S423" s="55" t="s">
        <v>602</v>
      </c>
      <c r="T423" s="60">
        <v>0</v>
      </c>
      <c r="U423" s="55"/>
      <c r="V423" s="55"/>
      <c r="W423" s="55"/>
      <c r="X423" s="55"/>
      <c r="Y423" s="55" t="s">
        <v>603</v>
      </c>
      <c r="Z423" s="56">
        <v>44985</v>
      </c>
      <c r="AA423" s="56">
        <v>44991</v>
      </c>
      <c r="AB423" s="56">
        <v>44991</v>
      </c>
      <c r="AC423" s="56">
        <v>45000</v>
      </c>
      <c r="AD423" s="55">
        <v>807</v>
      </c>
      <c r="AE423" s="55" t="s">
        <v>604</v>
      </c>
      <c r="AF423" s="60">
        <v>23292381</v>
      </c>
      <c r="AG423" s="60">
        <v>23292381</v>
      </c>
      <c r="AH423" s="60">
        <v>0</v>
      </c>
      <c r="AI423" s="60">
        <v>0</v>
      </c>
      <c r="AJ423" s="60">
        <v>0</v>
      </c>
      <c r="AK423" s="60">
        <v>0</v>
      </c>
      <c r="AL423" s="60">
        <v>0</v>
      </c>
      <c r="AM423" s="60">
        <v>23292381</v>
      </c>
      <c r="AN423" s="55"/>
      <c r="AO423" s="55" t="s">
        <v>1493</v>
      </c>
      <c r="AP423" s="55" t="s">
        <v>1494</v>
      </c>
      <c r="AQ423" s="55"/>
      <c r="AR423" s="60">
        <v>0</v>
      </c>
      <c r="AS423" s="60">
        <v>0</v>
      </c>
      <c r="AT423" s="60">
        <v>23292381</v>
      </c>
      <c r="AU423" s="55" t="s">
        <v>568</v>
      </c>
      <c r="AV423" s="55" t="s">
        <v>1495</v>
      </c>
      <c r="AW423" s="55" t="s">
        <v>616</v>
      </c>
      <c r="AX423" s="55"/>
      <c r="AY423" s="55" t="s">
        <v>609</v>
      </c>
      <c r="AZ423" s="55" t="s">
        <v>610</v>
      </c>
      <c r="BA423" s="60">
        <v>0</v>
      </c>
      <c r="BB423" s="60">
        <v>23292381</v>
      </c>
      <c r="BC423" s="60">
        <v>0</v>
      </c>
      <c r="BD423" s="60">
        <v>0</v>
      </c>
      <c r="BE423" s="60">
        <v>0</v>
      </c>
      <c r="BF423" s="60">
        <v>0</v>
      </c>
      <c r="BG423" s="60">
        <v>0</v>
      </c>
      <c r="BH423" s="60">
        <v>0</v>
      </c>
      <c r="BI423" s="60">
        <v>0</v>
      </c>
      <c r="BJ423" s="60">
        <v>0</v>
      </c>
      <c r="BK423" s="60">
        <v>0</v>
      </c>
      <c r="BL423" s="60">
        <v>0</v>
      </c>
      <c r="BM423" s="60">
        <v>0</v>
      </c>
      <c r="BN423" s="55"/>
      <c r="BO423" s="56"/>
      <c r="BP423" s="55"/>
      <c r="BQ423" s="60">
        <v>0</v>
      </c>
    </row>
    <row r="424" spans="1:69" x14ac:dyDescent="0.35">
      <c r="A424" s="55">
        <v>900951033</v>
      </c>
      <c r="B424" s="55" t="s">
        <v>596</v>
      </c>
      <c r="C424" s="55"/>
      <c r="D424" s="55" t="s">
        <v>398</v>
      </c>
      <c r="E424" s="55" t="s">
        <v>398</v>
      </c>
      <c r="F424" s="55" t="s">
        <v>1496</v>
      </c>
      <c r="G424" s="55">
        <v>2</v>
      </c>
      <c r="H424" s="56">
        <v>45169</v>
      </c>
      <c r="I424" s="56">
        <v>45202</v>
      </c>
      <c r="J424" s="57">
        <v>23695430</v>
      </c>
      <c r="K424" s="58">
        <v>23695430</v>
      </c>
      <c r="L424" s="59" t="s">
        <v>598</v>
      </c>
      <c r="M424" s="59" t="s">
        <v>599</v>
      </c>
      <c r="N424" s="59" t="s">
        <v>629</v>
      </c>
      <c r="O424" s="59" t="s">
        <v>601</v>
      </c>
      <c r="P424" s="70">
        <v>0</v>
      </c>
      <c r="Q424" s="70">
        <v>0</v>
      </c>
      <c r="R424" s="55" t="s">
        <v>602</v>
      </c>
      <c r="S424" s="55" t="s">
        <v>602</v>
      </c>
      <c r="T424" s="60">
        <v>0</v>
      </c>
      <c r="U424" s="55"/>
      <c r="V424" s="55"/>
      <c r="W424" s="55"/>
      <c r="X424" s="55"/>
      <c r="Y424" s="55" t="s">
        <v>603</v>
      </c>
      <c r="Z424" s="56">
        <v>45169</v>
      </c>
      <c r="AA424" s="56">
        <v>45518</v>
      </c>
      <c r="AB424" s="56"/>
      <c r="AC424" s="56">
        <v>45530</v>
      </c>
      <c r="AD424" s="55">
        <v>277</v>
      </c>
      <c r="AE424" s="55" t="s">
        <v>624</v>
      </c>
      <c r="AF424" s="60">
        <v>23695430</v>
      </c>
      <c r="AG424" s="60">
        <v>23695430</v>
      </c>
      <c r="AH424" s="60">
        <v>0</v>
      </c>
      <c r="AI424" s="60">
        <v>0</v>
      </c>
      <c r="AJ424" s="60">
        <v>0</v>
      </c>
      <c r="AK424" s="60">
        <v>0</v>
      </c>
      <c r="AL424" s="60">
        <v>0</v>
      </c>
      <c r="AM424" s="60">
        <v>23695430</v>
      </c>
      <c r="AN424" s="55"/>
      <c r="AO424" s="55" t="s">
        <v>625</v>
      </c>
      <c r="AP424" s="55"/>
      <c r="AQ424" s="55"/>
      <c r="AR424" s="60">
        <v>0</v>
      </c>
      <c r="AS424" s="60">
        <v>0</v>
      </c>
      <c r="AT424" s="60">
        <v>23695430</v>
      </c>
      <c r="AU424" s="55" t="s">
        <v>568</v>
      </c>
      <c r="AV424" s="55" t="s">
        <v>626</v>
      </c>
      <c r="AW424" s="55" t="s">
        <v>608</v>
      </c>
      <c r="AX424" s="55" t="s">
        <v>621</v>
      </c>
      <c r="AY424" s="55" t="s">
        <v>622</v>
      </c>
      <c r="AZ424" s="55"/>
      <c r="BA424" s="60">
        <v>0</v>
      </c>
      <c r="BB424" s="60">
        <v>23695430</v>
      </c>
      <c r="BC424" s="60">
        <v>0</v>
      </c>
      <c r="BD424" s="60">
        <v>0</v>
      </c>
      <c r="BE424" s="60">
        <v>0</v>
      </c>
      <c r="BF424" s="60">
        <v>0</v>
      </c>
      <c r="BG424" s="60">
        <v>0</v>
      </c>
      <c r="BH424" s="60">
        <v>0</v>
      </c>
      <c r="BI424" s="60">
        <v>0</v>
      </c>
      <c r="BJ424" s="60">
        <v>0</v>
      </c>
      <c r="BK424" s="60">
        <v>0</v>
      </c>
      <c r="BL424" s="60">
        <v>0</v>
      </c>
      <c r="BM424" s="60">
        <v>0</v>
      </c>
      <c r="BN424" s="55"/>
      <c r="BO424" s="56"/>
      <c r="BP424" s="55"/>
      <c r="BQ424" s="60">
        <v>0</v>
      </c>
    </row>
    <row r="425" spans="1:69" x14ac:dyDescent="0.35">
      <c r="A425" s="55">
        <v>900951033</v>
      </c>
      <c r="B425" s="55" t="s">
        <v>596</v>
      </c>
      <c r="C425" s="55"/>
      <c r="D425" s="55" t="s">
        <v>121</v>
      </c>
      <c r="E425" s="55" t="s">
        <v>121</v>
      </c>
      <c r="F425" s="55" t="s">
        <v>1497</v>
      </c>
      <c r="G425" s="55">
        <v>5</v>
      </c>
      <c r="H425" s="56">
        <v>43704</v>
      </c>
      <c r="I425" s="56">
        <v>43754</v>
      </c>
      <c r="J425" s="57">
        <v>24170378</v>
      </c>
      <c r="K425" s="58">
        <v>21191505</v>
      </c>
      <c r="L425" s="59" t="s">
        <v>598</v>
      </c>
      <c r="M425" s="59" t="s">
        <v>599</v>
      </c>
      <c r="N425" s="59" t="s">
        <v>618</v>
      </c>
      <c r="O425" s="59" t="s">
        <v>601</v>
      </c>
      <c r="P425" s="70">
        <v>0</v>
      </c>
      <c r="Q425" s="70">
        <v>0</v>
      </c>
      <c r="R425" s="55" t="s">
        <v>602</v>
      </c>
      <c r="S425" s="55" t="s">
        <v>602</v>
      </c>
      <c r="T425" s="60">
        <v>0</v>
      </c>
      <c r="U425" s="55"/>
      <c r="V425" s="55"/>
      <c r="W425" s="55"/>
      <c r="X425" s="55"/>
      <c r="Y425" s="55" t="s">
        <v>603</v>
      </c>
      <c r="Z425" s="56">
        <v>43704</v>
      </c>
      <c r="AA425" s="56">
        <v>43754</v>
      </c>
      <c r="AB425" s="56">
        <v>44915</v>
      </c>
      <c r="AC425" s="56">
        <v>43761</v>
      </c>
      <c r="AD425" s="55">
        <v>2046</v>
      </c>
      <c r="AE425" s="55" t="s">
        <v>604</v>
      </c>
      <c r="AF425" s="60">
        <v>24170378</v>
      </c>
      <c r="AG425" s="60">
        <v>24170378</v>
      </c>
      <c r="AH425" s="60">
        <v>0</v>
      </c>
      <c r="AI425" s="60">
        <v>0</v>
      </c>
      <c r="AJ425" s="60">
        <v>0</v>
      </c>
      <c r="AK425" s="60">
        <v>0</v>
      </c>
      <c r="AL425" s="60">
        <v>0</v>
      </c>
      <c r="AM425" s="60">
        <v>24170378</v>
      </c>
      <c r="AN425" s="55"/>
      <c r="AO425" s="55" t="s">
        <v>660</v>
      </c>
      <c r="AP425" s="55" t="s">
        <v>1207</v>
      </c>
      <c r="AQ425" s="55"/>
      <c r="AR425" s="60">
        <v>0</v>
      </c>
      <c r="AS425" s="60">
        <v>0</v>
      </c>
      <c r="AT425" s="60">
        <v>24170378</v>
      </c>
      <c r="AU425" s="55" t="s">
        <v>568</v>
      </c>
      <c r="AV425" s="55" t="s">
        <v>1208</v>
      </c>
      <c r="AW425" s="55" t="s">
        <v>616</v>
      </c>
      <c r="AX425" s="55"/>
      <c r="AY425" s="55" t="s">
        <v>609</v>
      </c>
      <c r="AZ425" s="55" t="s">
        <v>610</v>
      </c>
      <c r="BA425" s="60">
        <v>0</v>
      </c>
      <c r="BB425" s="60">
        <v>21191505</v>
      </c>
      <c r="BC425" s="60">
        <v>0</v>
      </c>
      <c r="BD425" s="60">
        <v>0</v>
      </c>
      <c r="BE425" s="60">
        <v>0</v>
      </c>
      <c r="BF425" s="60">
        <v>0</v>
      </c>
      <c r="BG425" s="60">
        <v>0</v>
      </c>
      <c r="BH425" s="60">
        <v>0</v>
      </c>
      <c r="BI425" s="60">
        <v>0</v>
      </c>
      <c r="BJ425" s="60">
        <v>0</v>
      </c>
      <c r="BK425" s="60">
        <v>0</v>
      </c>
      <c r="BL425" s="60">
        <v>0</v>
      </c>
      <c r="BM425" s="60">
        <v>0</v>
      </c>
      <c r="BN425" s="55"/>
      <c r="BO425" s="56"/>
      <c r="BP425" s="55"/>
      <c r="BQ425" s="60">
        <v>0</v>
      </c>
    </row>
    <row r="426" spans="1:69" x14ac:dyDescent="0.35">
      <c r="A426" s="55">
        <v>900951033</v>
      </c>
      <c r="B426" s="55" t="s">
        <v>596</v>
      </c>
      <c r="C426" s="55"/>
      <c r="D426" s="55" t="s">
        <v>347</v>
      </c>
      <c r="E426" s="55" t="s">
        <v>347</v>
      </c>
      <c r="F426" s="55" t="s">
        <v>1498</v>
      </c>
      <c r="G426" s="55">
        <v>2</v>
      </c>
      <c r="H426" s="56">
        <v>44756</v>
      </c>
      <c r="I426" s="56">
        <v>44785</v>
      </c>
      <c r="J426" s="57">
        <v>24439389</v>
      </c>
      <c r="K426" s="58">
        <v>24439389</v>
      </c>
      <c r="L426" s="59" t="s">
        <v>598</v>
      </c>
      <c r="M426" s="59" t="s">
        <v>599</v>
      </c>
      <c r="N426" s="59" t="s">
        <v>612</v>
      </c>
      <c r="O426" s="59" t="s">
        <v>601</v>
      </c>
      <c r="P426" s="70">
        <v>0</v>
      </c>
      <c r="Q426" s="70">
        <v>0</v>
      </c>
      <c r="R426" s="55" t="s">
        <v>602</v>
      </c>
      <c r="S426" s="55" t="s">
        <v>602</v>
      </c>
      <c r="T426" s="60">
        <v>0</v>
      </c>
      <c r="U426" s="55"/>
      <c r="V426" s="55"/>
      <c r="W426" s="55"/>
      <c r="X426" s="55"/>
      <c r="Y426" s="55" t="s">
        <v>603</v>
      </c>
      <c r="Z426" s="56">
        <v>44756</v>
      </c>
      <c r="AA426" s="56">
        <v>44785</v>
      </c>
      <c r="AB426" s="56">
        <v>44785</v>
      </c>
      <c r="AC426" s="56">
        <v>44796</v>
      </c>
      <c r="AD426" s="55">
        <v>1011</v>
      </c>
      <c r="AE426" s="55" t="s">
        <v>604</v>
      </c>
      <c r="AF426" s="60">
        <v>24439389</v>
      </c>
      <c r="AG426" s="60">
        <v>24439389</v>
      </c>
      <c r="AH426" s="60">
        <v>0</v>
      </c>
      <c r="AI426" s="60">
        <v>0</v>
      </c>
      <c r="AJ426" s="60">
        <v>0</v>
      </c>
      <c r="AK426" s="60">
        <v>0</v>
      </c>
      <c r="AL426" s="60">
        <v>0</v>
      </c>
      <c r="AM426" s="60">
        <v>24439389</v>
      </c>
      <c r="AN426" s="55"/>
      <c r="AO426" s="55" t="s">
        <v>1499</v>
      </c>
      <c r="AP426" s="55" t="s">
        <v>1500</v>
      </c>
      <c r="AQ426" s="55"/>
      <c r="AR426" s="60">
        <v>0</v>
      </c>
      <c r="AS426" s="60">
        <v>0</v>
      </c>
      <c r="AT426" s="60">
        <v>24439389</v>
      </c>
      <c r="AU426" s="55" t="s">
        <v>568</v>
      </c>
      <c r="AV426" s="55" t="s">
        <v>1501</v>
      </c>
      <c r="AW426" s="55" t="s">
        <v>616</v>
      </c>
      <c r="AX426" s="55"/>
      <c r="AY426" s="55" t="s">
        <v>609</v>
      </c>
      <c r="AZ426" s="55" t="s">
        <v>610</v>
      </c>
      <c r="BA426" s="60">
        <v>0</v>
      </c>
      <c r="BB426" s="60">
        <v>24439389</v>
      </c>
      <c r="BC426" s="60">
        <v>0</v>
      </c>
      <c r="BD426" s="60">
        <v>0</v>
      </c>
      <c r="BE426" s="60">
        <v>0</v>
      </c>
      <c r="BF426" s="60">
        <v>0</v>
      </c>
      <c r="BG426" s="60">
        <v>0</v>
      </c>
      <c r="BH426" s="60">
        <v>0</v>
      </c>
      <c r="BI426" s="60">
        <v>0</v>
      </c>
      <c r="BJ426" s="60">
        <v>0</v>
      </c>
      <c r="BK426" s="60">
        <v>0</v>
      </c>
      <c r="BL426" s="60">
        <v>0</v>
      </c>
      <c r="BM426" s="60">
        <v>0</v>
      </c>
      <c r="BN426" s="55"/>
      <c r="BO426" s="56"/>
      <c r="BP426" s="55"/>
      <c r="BQ426" s="60">
        <v>0</v>
      </c>
    </row>
    <row r="427" spans="1:69" x14ac:dyDescent="0.35">
      <c r="A427" s="55">
        <v>900951033</v>
      </c>
      <c r="B427" s="55" t="s">
        <v>596</v>
      </c>
      <c r="C427" s="55"/>
      <c r="D427" s="55" t="s">
        <v>359</v>
      </c>
      <c r="E427" s="55" t="s">
        <v>359</v>
      </c>
      <c r="F427" s="55" t="s">
        <v>1502</v>
      </c>
      <c r="G427" s="55">
        <v>2</v>
      </c>
      <c r="H427" s="56">
        <v>44814</v>
      </c>
      <c r="I427" s="56">
        <v>44823</v>
      </c>
      <c r="J427" s="57">
        <v>24530077</v>
      </c>
      <c r="K427" s="58">
        <v>24530077</v>
      </c>
      <c r="L427" s="59" t="s">
        <v>598</v>
      </c>
      <c r="M427" s="59" t="s">
        <v>599</v>
      </c>
      <c r="N427" s="59" t="s">
        <v>635</v>
      </c>
      <c r="O427" s="59" t="s">
        <v>601</v>
      </c>
      <c r="P427" s="70">
        <v>0</v>
      </c>
      <c r="Q427" s="70">
        <v>0</v>
      </c>
      <c r="R427" s="55" t="s">
        <v>602</v>
      </c>
      <c r="S427" s="55" t="s">
        <v>602</v>
      </c>
      <c r="T427" s="60">
        <v>0</v>
      </c>
      <c r="U427" s="55"/>
      <c r="V427" s="55"/>
      <c r="W427" s="55"/>
      <c r="X427" s="55"/>
      <c r="Y427" s="55" t="s">
        <v>603</v>
      </c>
      <c r="Z427" s="56">
        <v>44814</v>
      </c>
      <c r="AA427" s="56">
        <v>44823</v>
      </c>
      <c r="AB427" s="56">
        <v>44823</v>
      </c>
      <c r="AC427" s="56">
        <v>44831</v>
      </c>
      <c r="AD427" s="55">
        <v>976</v>
      </c>
      <c r="AE427" s="55" t="s">
        <v>604</v>
      </c>
      <c r="AF427" s="60">
        <v>24530077</v>
      </c>
      <c r="AG427" s="60">
        <v>24530077</v>
      </c>
      <c r="AH427" s="60">
        <v>0</v>
      </c>
      <c r="AI427" s="60">
        <v>0</v>
      </c>
      <c r="AJ427" s="60">
        <v>0</v>
      </c>
      <c r="AK427" s="60">
        <v>0</v>
      </c>
      <c r="AL427" s="60">
        <v>0</v>
      </c>
      <c r="AM427" s="60">
        <v>24530077</v>
      </c>
      <c r="AN427" s="55"/>
      <c r="AO427" s="55" t="s">
        <v>1503</v>
      </c>
      <c r="AP427" s="55" t="s">
        <v>1504</v>
      </c>
      <c r="AQ427" s="55"/>
      <c r="AR427" s="60">
        <v>0</v>
      </c>
      <c r="AS427" s="60">
        <v>0</v>
      </c>
      <c r="AT427" s="60">
        <v>24530077</v>
      </c>
      <c r="AU427" s="55" t="s">
        <v>568</v>
      </c>
      <c r="AV427" s="55" t="s">
        <v>1505</v>
      </c>
      <c r="AW427" s="55" t="s">
        <v>616</v>
      </c>
      <c r="AX427" s="55"/>
      <c r="AY427" s="55" t="s">
        <v>609</v>
      </c>
      <c r="AZ427" s="55" t="s">
        <v>610</v>
      </c>
      <c r="BA427" s="60">
        <v>0</v>
      </c>
      <c r="BB427" s="60">
        <v>24530077</v>
      </c>
      <c r="BC427" s="60">
        <v>0</v>
      </c>
      <c r="BD427" s="60">
        <v>0</v>
      </c>
      <c r="BE427" s="60">
        <v>0</v>
      </c>
      <c r="BF427" s="60">
        <v>0</v>
      </c>
      <c r="BG427" s="60">
        <v>0</v>
      </c>
      <c r="BH427" s="60">
        <v>0</v>
      </c>
      <c r="BI427" s="60">
        <v>0</v>
      </c>
      <c r="BJ427" s="60">
        <v>0</v>
      </c>
      <c r="BK427" s="60">
        <v>0</v>
      </c>
      <c r="BL427" s="60">
        <v>0</v>
      </c>
      <c r="BM427" s="60">
        <v>0</v>
      </c>
      <c r="BN427" s="55"/>
      <c r="BO427" s="56"/>
      <c r="BP427" s="55"/>
      <c r="BQ427" s="60">
        <v>0</v>
      </c>
    </row>
    <row r="428" spans="1:69" x14ac:dyDescent="0.35">
      <c r="A428" s="55">
        <v>900951033</v>
      </c>
      <c r="B428" s="55" t="s">
        <v>596</v>
      </c>
      <c r="C428" s="55"/>
      <c r="D428" s="55" t="s">
        <v>157</v>
      </c>
      <c r="E428" s="55" t="s">
        <v>157</v>
      </c>
      <c r="F428" s="55" t="s">
        <v>1506</v>
      </c>
      <c r="G428" s="55">
        <v>4</v>
      </c>
      <c r="H428" s="56">
        <v>44026</v>
      </c>
      <c r="I428" s="56">
        <v>44057</v>
      </c>
      <c r="J428" s="57">
        <v>24562821</v>
      </c>
      <c r="K428" s="58">
        <v>20059263</v>
      </c>
      <c r="L428" s="59" t="s">
        <v>598</v>
      </c>
      <c r="M428" s="59" t="s">
        <v>599</v>
      </c>
      <c r="N428" s="59" t="s">
        <v>629</v>
      </c>
      <c r="O428" s="59" t="s">
        <v>601</v>
      </c>
      <c r="P428" s="70">
        <v>0</v>
      </c>
      <c r="Q428" s="70">
        <v>0</v>
      </c>
      <c r="R428" s="55" t="s">
        <v>602</v>
      </c>
      <c r="S428" s="55" t="s">
        <v>602</v>
      </c>
      <c r="T428" s="60">
        <v>0</v>
      </c>
      <c r="U428" s="55"/>
      <c r="V428" s="55"/>
      <c r="W428" s="55"/>
      <c r="X428" s="55"/>
      <c r="Y428" s="55" t="s">
        <v>603</v>
      </c>
      <c r="Z428" s="56">
        <v>44026</v>
      </c>
      <c r="AA428" s="56">
        <v>44058</v>
      </c>
      <c r="AB428" s="56">
        <v>44058</v>
      </c>
      <c r="AC428" s="56">
        <v>44061</v>
      </c>
      <c r="AD428" s="55">
        <v>1746</v>
      </c>
      <c r="AE428" s="55" t="s">
        <v>604</v>
      </c>
      <c r="AF428" s="60">
        <v>24562821</v>
      </c>
      <c r="AG428" s="60">
        <v>24562821</v>
      </c>
      <c r="AH428" s="60">
        <v>0</v>
      </c>
      <c r="AI428" s="60">
        <v>0</v>
      </c>
      <c r="AJ428" s="60">
        <v>0</v>
      </c>
      <c r="AK428" s="60">
        <v>0</v>
      </c>
      <c r="AL428" s="60">
        <v>0</v>
      </c>
      <c r="AM428" s="60">
        <v>24562821</v>
      </c>
      <c r="AN428" s="55"/>
      <c r="AO428" s="55" t="s">
        <v>1507</v>
      </c>
      <c r="AP428" s="55" t="s">
        <v>1508</v>
      </c>
      <c r="AQ428" s="55"/>
      <c r="AR428" s="60">
        <v>0</v>
      </c>
      <c r="AS428" s="60">
        <v>0</v>
      </c>
      <c r="AT428" s="60">
        <v>24562821</v>
      </c>
      <c r="AU428" s="55" t="s">
        <v>568</v>
      </c>
      <c r="AV428" s="55" t="s">
        <v>1509</v>
      </c>
      <c r="AW428" s="55" t="s">
        <v>616</v>
      </c>
      <c r="AX428" s="55"/>
      <c r="AY428" s="55" t="s">
        <v>609</v>
      </c>
      <c r="AZ428" s="55" t="s">
        <v>610</v>
      </c>
      <c r="BA428" s="60">
        <v>0</v>
      </c>
      <c r="BB428" s="60">
        <v>20059263</v>
      </c>
      <c r="BC428" s="60">
        <v>0</v>
      </c>
      <c r="BD428" s="60">
        <v>0</v>
      </c>
      <c r="BE428" s="60">
        <v>0</v>
      </c>
      <c r="BF428" s="60">
        <v>0</v>
      </c>
      <c r="BG428" s="60">
        <v>0</v>
      </c>
      <c r="BH428" s="60">
        <v>0</v>
      </c>
      <c r="BI428" s="60">
        <v>0</v>
      </c>
      <c r="BJ428" s="60">
        <v>0</v>
      </c>
      <c r="BK428" s="60">
        <v>0</v>
      </c>
      <c r="BL428" s="60">
        <v>0</v>
      </c>
      <c r="BM428" s="60">
        <v>0</v>
      </c>
      <c r="BN428" s="55"/>
      <c r="BO428" s="56"/>
      <c r="BP428" s="55"/>
      <c r="BQ428" s="60">
        <v>0</v>
      </c>
    </row>
    <row r="429" spans="1:69" x14ac:dyDescent="0.35">
      <c r="A429" s="55">
        <v>900951033</v>
      </c>
      <c r="B429" s="55" t="s">
        <v>596</v>
      </c>
      <c r="C429" s="55"/>
      <c r="D429" s="55" t="s">
        <v>450</v>
      </c>
      <c r="E429" s="55" t="s">
        <v>450</v>
      </c>
      <c r="F429" s="55" t="s">
        <v>1510</v>
      </c>
      <c r="G429" s="55">
        <v>2</v>
      </c>
      <c r="H429" s="56">
        <v>45126</v>
      </c>
      <c r="I429" s="56">
        <v>45142</v>
      </c>
      <c r="J429" s="57">
        <v>24728500</v>
      </c>
      <c r="K429" s="58">
        <v>24728500</v>
      </c>
      <c r="L429" s="59" t="s">
        <v>598</v>
      </c>
      <c r="M429" s="59" t="s">
        <v>599</v>
      </c>
      <c r="N429" s="59" t="s">
        <v>629</v>
      </c>
      <c r="O429" s="59" t="s">
        <v>601</v>
      </c>
      <c r="P429" s="70">
        <v>0</v>
      </c>
      <c r="Q429" s="70">
        <v>0</v>
      </c>
      <c r="R429" s="55" t="s">
        <v>602</v>
      </c>
      <c r="S429" s="55" t="s">
        <v>602</v>
      </c>
      <c r="T429" s="60">
        <v>0</v>
      </c>
      <c r="U429" s="55"/>
      <c r="V429" s="55"/>
      <c r="W429" s="55"/>
      <c r="X429" s="55"/>
      <c r="Y429" s="55" t="s">
        <v>603</v>
      </c>
      <c r="Z429" s="56">
        <v>45126</v>
      </c>
      <c r="AA429" s="56">
        <v>45516</v>
      </c>
      <c r="AB429" s="56"/>
      <c r="AC429" s="56">
        <v>45530</v>
      </c>
      <c r="AD429" s="55">
        <v>277</v>
      </c>
      <c r="AE429" s="55" t="s">
        <v>624</v>
      </c>
      <c r="AF429" s="60">
        <v>24728500</v>
      </c>
      <c r="AG429" s="60">
        <v>24728500</v>
      </c>
      <c r="AH429" s="60">
        <v>0</v>
      </c>
      <c r="AI429" s="60">
        <v>0</v>
      </c>
      <c r="AJ429" s="60">
        <v>0</v>
      </c>
      <c r="AK429" s="60">
        <v>0</v>
      </c>
      <c r="AL429" s="60">
        <v>0</v>
      </c>
      <c r="AM429" s="60">
        <v>24728500</v>
      </c>
      <c r="AN429" s="55"/>
      <c r="AO429" s="55" t="s">
        <v>625</v>
      </c>
      <c r="AP429" s="55"/>
      <c r="AQ429" s="55"/>
      <c r="AR429" s="60">
        <v>0</v>
      </c>
      <c r="AS429" s="60">
        <v>0</v>
      </c>
      <c r="AT429" s="60">
        <v>24728500</v>
      </c>
      <c r="AU429" s="55" t="s">
        <v>568</v>
      </c>
      <c r="AV429" s="55" t="s">
        <v>626</v>
      </c>
      <c r="AW429" s="55" t="s">
        <v>608</v>
      </c>
      <c r="AX429" s="55" t="s">
        <v>621</v>
      </c>
      <c r="AY429" s="55" t="s">
        <v>622</v>
      </c>
      <c r="AZ429" s="55"/>
      <c r="BA429" s="60">
        <v>0</v>
      </c>
      <c r="BB429" s="60">
        <v>24728500</v>
      </c>
      <c r="BC429" s="60">
        <v>0</v>
      </c>
      <c r="BD429" s="60">
        <v>0</v>
      </c>
      <c r="BE429" s="60">
        <v>0</v>
      </c>
      <c r="BF429" s="60">
        <v>0</v>
      </c>
      <c r="BG429" s="60">
        <v>0</v>
      </c>
      <c r="BH429" s="60">
        <v>0</v>
      </c>
      <c r="BI429" s="60">
        <v>0</v>
      </c>
      <c r="BJ429" s="60">
        <v>0</v>
      </c>
      <c r="BK429" s="60">
        <v>0</v>
      </c>
      <c r="BL429" s="60">
        <v>0</v>
      </c>
      <c r="BM429" s="60">
        <v>0</v>
      </c>
      <c r="BN429" s="55"/>
      <c r="BO429" s="56"/>
      <c r="BP429" s="55"/>
      <c r="BQ429" s="60">
        <v>0</v>
      </c>
    </row>
    <row r="430" spans="1:69" x14ac:dyDescent="0.35">
      <c r="A430" s="55">
        <v>900951033</v>
      </c>
      <c r="B430" s="55" t="s">
        <v>596</v>
      </c>
      <c r="C430" s="55"/>
      <c r="D430" s="55" t="s">
        <v>498</v>
      </c>
      <c r="E430" s="55" t="s">
        <v>498</v>
      </c>
      <c r="F430" s="55" t="s">
        <v>1511</v>
      </c>
      <c r="G430" s="55">
        <v>1</v>
      </c>
      <c r="H430" s="56">
        <v>45216</v>
      </c>
      <c r="I430" s="56">
        <v>45231</v>
      </c>
      <c r="J430" s="57">
        <v>25088518</v>
      </c>
      <c r="K430" s="58">
        <v>25088518</v>
      </c>
      <c r="L430" s="59" t="s">
        <v>598</v>
      </c>
      <c r="M430" s="59" t="s">
        <v>599</v>
      </c>
      <c r="N430" s="59" t="s">
        <v>635</v>
      </c>
      <c r="O430" s="59" t="s">
        <v>601</v>
      </c>
      <c r="P430" s="70">
        <v>0</v>
      </c>
      <c r="Q430" s="70">
        <v>0</v>
      </c>
      <c r="R430" s="55" t="s">
        <v>602</v>
      </c>
      <c r="S430" s="55" t="s">
        <v>602</v>
      </c>
      <c r="T430" s="60">
        <v>0</v>
      </c>
      <c r="U430" s="55"/>
      <c r="V430" s="55"/>
      <c r="W430" s="55"/>
      <c r="X430" s="55"/>
      <c r="Y430" s="55" t="s">
        <v>603</v>
      </c>
      <c r="Z430" s="56">
        <v>45216</v>
      </c>
      <c r="AA430" s="56">
        <v>45518</v>
      </c>
      <c r="AB430" s="56"/>
      <c r="AC430" s="56">
        <v>45530</v>
      </c>
      <c r="AD430" s="55">
        <v>277</v>
      </c>
      <c r="AE430" s="55" t="s">
        <v>624</v>
      </c>
      <c r="AF430" s="60">
        <v>25088518</v>
      </c>
      <c r="AG430" s="60">
        <v>25088518</v>
      </c>
      <c r="AH430" s="60">
        <v>0</v>
      </c>
      <c r="AI430" s="60">
        <v>0</v>
      </c>
      <c r="AJ430" s="60">
        <v>0</v>
      </c>
      <c r="AK430" s="60">
        <v>0</v>
      </c>
      <c r="AL430" s="60">
        <v>0</v>
      </c>
      <c r="AM430" s="60">
        <v>25088518</v>
      </c>
      <c r="AN430" s="55"/>
      <c r="AO430" s="55" t="s">
        <v>625</v>
      </c>
      <c r="AP430" s="55"/>
      <c r="AQ430" s="55"/>
      <c r="AR430" s="60">
        <v>0</v>
      </c>
      <c r="AS430" s="60">
        <v>0</v>
      </c>
      <c r="AT430" s="60">
        <v>25088518</v>
      </c>
      <c r="AU430" s="55" t="s">
        <v>568</v>
      </c>
      <c r="AV430" s="55" t="s">
        <v>626</v>
      </c>
      <c r="AW430" s="55" t="s">
        <v>608</v>
      </c>
      <c r="AX430" s="55" t="s">
        <v>621</v>
      </c>
      <c r="AY430" s="55" t="s">
        <v>622</v>
      </c>
      <c r="AZ430" s="55"/>
      <c r="BA430" s="60">
        <v>0</v>
      </c>
      <c r="BB430" s="60">
        <v>25088518</v>
      </c>
      <c r="BC430" s="60">
        <v>0</v>
      </c>
      <c r="BD430" s="60">
        <v>0</v>
      </c>
      <c r="BE430" s="60">
        <v>0</v>
      </c>
      <c r="BF430" s="60">
        <v>0</v>
      </c>
      <c r="BG430" s="60">
        <v>0</v>
      </c>
      <c r="BH430" s="60">
        <v>0</v>
      </c>
      <c r="BI430" s="60">
        <v>0</v>
      </c>
      <c r="BJ430" s="60">
        <v>0</v>
      </c>
      <c r="BK430" s="60">
        <v>0</v>
      </c>
      <c r="BL430" s="60">
        <v>0</v>
      </c>
      <c r="BM430" s="60">
        <v>0</v>
      </c>
      <c r="BN430" s="55"/>
      <c r="BO430" s="56"/>
      <c r="BP430" s="55"/>
      <c r="BQ430" s="60">
        <v>0</v>
      </c>
    </row>
    <row r="431" spans="1:69" x14ac:dyDescent="0.35">
      <c r="A431" s="55">
        <v>900951033</v>
      </c>
      <c r="B431" s="55" t="s">
        <v>596</v>
      </c>
      <c r="C431" s="55"/>
      <c r="D431" s="55" t="s">
        <v>496</v>
      </c>
      <c r="E431" s="55" t="s">
        <v>496</v>
      </c>
      <c r="F431" s="55" t="s">
        <v>1512</v>
      </c>
      <c r="G431" s="55">
        <v>1</v>
      </c>
      <c r="H431" s="56">
        <v>45204</v>
      </c>
      <c r="I431" s="56">
        <v>45211</v>
      </c>
      <c r="J431" s="57">
        <v>26762149</v>
      </c>
      <c r="K431" s="58">
        <v>26762149</v>
      </c>
      <c r="L431" s="59" t="s">
        <v>598</v>
      </c>
      <c r="M431" s="59" t="s">
        <v>599</v>
      </c>
      <c r="N431" s="59" t="s">
        <v>635</v>
      </c>
      <c r="O431" s="59" t="s">
        <v>601</v>
      </c>
      <c r="P431" s="70">
        <v>0</v>
      </c>
      <c r="Q431" s="70">
        <v>0</v>
      </c>
      <c r="R431" s="55" t="s">
        <v>602</v>
      </c>
      <c r="S431" s="55" t="s">
        <v>602</v>
      </c>
      <c r="T431" s="60">
        <v>0</v>
      </c>
      <c r="U431" s="55"/>
      <c r="V431" s="55"/>
      <c r="W431" s="55"/>
      <c r="X431" s="55"/>
      <c r="Y431" s="55" t="s">
        <v>603</v>
      </c>
      <c r="Z431" s="56">
        <v>45204</v>
      </c>
      <c r="AA431" s="56">
        <v>45516</v>
      </c>
      <c r="AB431" s="56"/>
      <c r="AC431" s="56">
        <v>45530</v>
      </c>
      <c r="AD431" s="55">
        <v>277</v>
      </c>
      <c r="AE431" s="55" t="s">
        <v>624</v>
      </c>
      <c r="AF431" s="60">
        <v>26762149</v>
      </c>
      <c r="AG431" s="60">
        <v>26762149</v>
      </c>
      <c r="AH431" s="60">
        <v>0</v>
      </c>
      <c r="AI431" s="60">
        <v>0</v>
      </c>
      <c r="AJ431" s="60">
        <v>0</v>
      </c>
      <c r="AK431" s="60">
        <v>0</v>
      </c>
      <c r="AL431" s="60">
        <v>0</v>
      </c>
      <c r="AM431" s="60">
        <v>26762149</v>
      </c>
      <c r="AN431" s="55"/>
      <c r="AO431" s="55" t="s">
        <v>1059</v>
      </c>
      <c r="AP431" s="55"/>
      <c r="AQ431" s="55"/>
      <c r="AR431" s="60">
        <v>0</v>
      </c>
      <c r="AS431" s="60">
        <v>0</v>
      </c>
      <c r="AT431" s="60">
        <v>26762149</v>
      </c>
      <c r="AU431" s="55" t="s">
        <v>568</v>
      </c>
      <c r="AV431" s="55" t="s">
        <v>626</v>
      </c>
      <c r="AW431" s="55" t="s">
        <v>608</v>
      </c>
      <c r="AX431" s="55" t="s">
        <v>621</v>
      </c>
      <c r="AY431" s="55" t="s">
        <v>622</v>
      </c>
      <c r="AZ431" s="55"/>
      <c r="BA431" s="60">
        <v>0</v>
      </c>
      <c r="BB431" s="60">
        <v>26762149</v>
      </c>
      <c r="BC431" s="60">
        <v>0</v>
      </c>
      <c r="BD431" s="60">
        <v>0</v>
      </c>
      <c r="BE431" s="60">
        <v>0</v>
      </c>
      <c r="BF431" s="60">
        <v>0</v>
      </c>
      <c r="BG431" s="60">
        <v>0</v>
      </c>
      <c r="BH431" s="60">
        <v>0</v>
      </c>
      <c r="BI431" s="60">
        <v>0</v>
      </c>
      <c r="BJ431" s="60">
        <v>0</v>
      </c>
      <c r="BK431" s="60">
        <v>0</v>
      </c>
      <c r="BL431" s="60">
        <v>0</v>
      </c>
      <c r="BM431" s="60">
        <v>0</v>
      </c>
      <c r="BN431" s="55"/>
      <c r="BO431" s="56"/>
      <c r="BP431" s="55"/>
      <c r="BQ431" s="60">
        <v>0</v>
      </c>
    </row>
    <row r="432" spans="1:69" x14ac:dyDescent="0.35">
      <c r="A432" s="55">
        <v>900951033</v>
      </c>
      <c r="B432" s="55" t="s">
        <v>596</v>
      </c>
      <c r="C432" s="55"/>
      <c r="D432" s="55" t="s">
        <v>276</v>
      </c>
      <c r="E432" s="55" t="s">
        <v>276</v>
      </c>
      <c r="F432" s="55" t="s">
        <v>1513</v>
      </c>
      <c r="G432" s="55">
        <v>3</v>
      </c>
      <c r="H432" s="56">
        <v>44575</v>
      </c>
      <c r="I432" s="56">
        <v>44623</v>
      </c>
      <c r="J432" s="57">
        <v>27041016</v>
      </c>
      <c r="K432" s="58">
        <v>27041016</v>
      </c>
      <c r="L432" s="59" t="s">
        <v>598</v>
      </c>
      <c r="M432" s="59" t="s">
        <v>599</v>
      </c>
      <c r="N432" s="59" t="s">
        <v>618</v>
      </c>
      <c r="O432" s="59" t="s">
        <v>601</v>
      </c>
      <c r="P432" s="70">
        <v>0</v>
      </c>
      <c r="Q432" s="70">
        <v>0</v>
      </c>
      <c r="R432" s="55" t="s">
        <v>602</v>
      </c>
      <c r="S432" s="55" t="s">
        <v>602</v>
      </c>
      <c r="T432" s="60">
        <v>0</v>
      </c>
      <c r="U432" s="55"/>
      <c r="V432" s="55"/>
      <c r="W432" s="55"/>
      <c r="X432" s="55"/>
      <c r="Y432" s="55" t="s">
        <v>603</v>
      </c>
      <c r="Z432" s="56">
        <v>44575</v>
      </c>
      <c r="AA432" s="56">
        <v>44602</v>
      </c>
      <c r="AB432" s="56">
        <v>44602</v>
      </c>
      <c r="AC432" s="56">
        <v>44609</v>
      </c>
      <c r="AD432" s="55">
        <v>1198</v>
      </c>
      <c r="AE432" s="55" t="s">
        <v>604</v>
      </c>
      <c r="AF432" s="60">
        <v>27041016</v>
      </c>
      <c r="AG432" s="60">
        <v>27041016</v>
      </c>
      <c r="AH432" s="60">
        <v>0</v>
      </c>
      <c r="AI432" s="60">
        <v>0</v>
      </c>
      <c r="AJ432" s="60">
        <v>0</v>
      </c>
      <c r="AK432" s="60">
        <v>0</v>
      </c>
      <c r="AL432" s="60">
        <v>0</v>
      </c>
      <c r="AM432" s="60">
        <v>27041016</v>
      </c>
      <c r="AN432" s="55"/>
      <c r="AO432" s="55" t="s">
        <v>1239</v>
      </c>
      <c r="AP432" s="55" t="s">
        <v>1240</v>
      </c>
      <c r="AQ432" s="55"/>
      <c r="AR432" s="60">
        <v>0</v>
      </c>
      <c r="AS432" s="60">
        <v>0</v>
      </c>
      <c r="AT432" s="60">
        <v>27041016</v>
      </c>
      <c r="AU432" s="55" t="s">
        <v>568</v>
      </c>
      <c r="AV432" s="55" t="s">
        <v>1241</v>
      </c>
      <c r="AW432" s="55" t="s">
        <v>608</v>
      </c>
      <c r="AX432" s="55"/>
      <c r="AY432" s="55" t="s">
        <v>609</v>
      </c>
      <c r="AZ432" s="55" t="s">
        <v>610</v>
      </c>
      <c r="BA432" s="60">
        <v>0</v>
      </c>
      <c r="BB432" s="60">
        <v>27041016</v>
      </c>
      <c r="BC432" s="60">
        <v>0</v>
      </c>
      <c r="BD432" s="60">
        <v>0</v>
      </c>
      <c r="BE432" s="60">
        <v>0</v>
      </c>
      <c r="BF432" s="60">
        <v>0</v>
      </c>
      <c r="BG432" s="60">
        <v>0</v>
      </c>
      <c r="BH432" s="60">
        <v>0</v>
      </c>
      <c r="BI432" s="60">
        <v>0</v>
      </c>
      <c r="BJ432" s="60">
        <v>0</v>
      </c>
      <c r="BK432" s="60">
        <v>0</v>
      </c>
      <c r="BL432" s="60">
        <v>0</v>
      </c>
      <c r="BM432" s="60">
        <v>0</v>
      </c>
      <c r="BN432" s="55"/>
      <c r="BO432" s="56"/>
      <c r="BP432" s="55"/>
      <c r="BQ432" s="60">
        <v>0</v>
      </c>
    </row>
    <row r="433" spans="1:69" x14ac:dyDescent="0.35">
      <c r="A433" s="55">
        <v>900951033</v>
      </c>
      <c r="B433" s="55" t="s">
        <v>596</v>
      </c>
      <c r="C433" s="55"/>
      <c r="D433" s="55" t="s">
        <v>284</v>
      </c>
      <c r="E433" s="55" t="s">
        <v>284</v>
      </c>
      <c r="F433" s="55" t="s">
        <v>1514</v>
      </c>
      <c r="G433" s="55">
        <v>3</v>
      </c>
      <c r="H433" s="56">
        <v>44590</v>
      </c>
      <c r="I433" s="56">
        <v>44623</v>
      </c>
      <c r="J433" s="57">
        <v>28383160</v>
      </c>
      <c r="K433" s="58">
        <v>28383160</v>
      </c>
      <c r="L433" s="59" t="s">
        <v>598</v>
      </c>
      <c r="M433" s="59" t="s">
        <v>599</v>
      </c>
      <c r="N433" s="59" t="s">
        <v>635</v>
      </c>
      <c r="O433" s="59" t="s">
        <v>601</v>
      </c>
      <c r="P433" s="70">
        <v>0</v>
      </c>
      <c r="Q433" s="70">
        <v>0</v>
      </c>
      <c r="R433" s="55" t="s">
        <v>602</v>
      </c>
      <c r="S433" s="55" t="s">
        <v>602</v>
      </c>
      <c r="T433" s="60">
        <v>0</v>
      </c>
      <c r="U433" s="55"/>
      <c r="V433" s="55"/>
      <c r="W433" s="55"/>
      <c r="X433" s="55"/>
      <c r="Y433" s="55" t="s">
        <v>603</v>
      </c>
      <c r="Z433" s="56">
        <v>44590</v>
      </c>
      <c r="AA433" s="56">
        <v>44613</v>
      </c>
      <c r="AB433" s="56">
        <v>44915</v>
      </c>
      <c r="AC433" s="56">
        <v>44615</v>
      </c>
      <c r="AD433" s="55">
        <v>1192</v>
      </c>
      <c r="AE433" s="55" t="s">
        <v>604</v>
      </c>
      <c r="AF433" s="60">
        <v>28383160</v>
      </c>
      <c r="AG433" s="60">
        <v>28383160</v>
      </c>
      <c r="AH433" s="60">
        <v>0</v>
      </c>
      <c r="AI433" s="60">
        <v>0</v>
      </c>
      <c r="AJ433" s="60">
        <v>0</v>
      </c>
      <c r="AK433" s="60">
        <v>0</v>
      </c>
      <c r="AL433" s="60">
        <v>0</v>
      </c>
      <c r="AM433" s="60">
        <v>28383160</v>
      </c>
      <c r="AN433" s="55"/>
      <c r="AO433" s="55" t="s">
        <v>660</v>
      </c>
      <c r="AP433" s="55" t="s">
        <v>989</v>
      </c>
      <c r="AQ433" s="55"/>
      <c r="AR433" s="60">
        <v>0</v>
      </c>
      <c r="AS433" s="60">
        <v>0</v>
      </c>
      <c r="AT433" s="60">
        <v>28383160</v>
      </c>
      <c r="AU433" s="55" t="s">
        <v>568</v>
      </c>
      <c r="AV433" s="55" t="s">
        <v>990</v>
      </c>
      <c r="AW433" s="55" t="s">
        <v>608</v>
      </c>
      <c r="AX433" s="55"/>
      <c r="AY433" s="55" t="s">
        <v>609</v>
      </c>
      <c r="AZ433" s="55" t="s">
        <v>610</v>
      </c>
      <c r="BA433" s="60">
        <v>0</v>
      </c>
      <c r="BB433" s="60">
        <v>28383160</v>
      </c>
      <c r="BC433" s="60">
        <v>0</v>
      </c>
      <c r="BD433" s="60">
        <v>0</v>
      </c>
      <c r="BE433" s="60">
        <v>0</v>
      </c>
      <c r="BF433" s="60">
        <v>0</v>
      </c>
      <c r="BG433" s="60">
        <v>0</v>
      </c>
      <c r="BH433" s="60">
        <v>0</v>
      </c>
      <c r="BI433" s="60">
        <v>0</v>
      </c>
      <c r="BJ433" s="60">
        <v>0</v>
      </c>
      <c r="BK433" s="60">
        <v>0</v>
      </c>
      <c r="BL433" s="60">
        <v>0</v>
      </c>
      <c r="BM433" s="60">
        <v>0</v>
      </c>
      <c r="BN433" s="55"/>
      <c r="BO433" s="56"/>
      <c r="BP433" s="55"/>
      <c r="BQ433" s="60">
        <v>0</v>
      </c>
    </row>
    <row r="434" spans="1:69" x14ac:dyDescent="0.35">
      <c r="A434" s="55">
        <v>900951033</v>
      </c>
      <c r="B434" s="55" t="s">
        <v>596</v>
      </c>
      <c r="C434" s="55"/>
      <c r="D434" s="55" t="s">
        <v>327</v>
      </c>
      <c r="E434" s="55" t="s">
        <v>327</v>
      </c>
      <c r="F434" s="55" t="s">
        <v>1515</v>
      </c>
      <c r="G434" s="55">
        <v>3</v>
      </c>
      <c r="H434" s="56">
        <v>44701</v>
      </c>
      <c r="I434" s="56">
        <v>44733</v>
      </c>
      <c r="J434" s="57">
        <v>29472252</v>
      </c>
      <c r="K434" s="58">
        <v>29472252</v>
      </c>
      <c r="L434" s="59" t="s">
        <v>598</v>
      </c>
      <c r="M434" s="59" t="s">
        <v>599</v>
      </c>
      <c r="N434" s="59" t="s">
        <v>629</v>
      </c>
      <c r="O434" s="59" t="s">
        <v>601</v>
      </c>
      <c r="P434" s="70">
        <v>0</v>
      </c>
      <c r="Q434" s="70">
        <v>0</v>
      </c>
      <c r="R434" s="55" t="s">
        <v>602</v>
      </c>
      <c r="S434" s="55" t="s">
        <v>602</v>
      </c>
      <c r="T434" s="60">
        <v>0</v>
      </c>
      <c r="U434" s="55"/>
      <c r="V434" s="55"/>
      <c r="W434" s="55"/>
      <c r="X434" s="55"/>
      <c r="Y434" s="55" t="s">
        <v>603</v>
      </c>
      <c r="Z434" s="56">
        <v>44701</v>
      </c>
      <c r="AA434" s="56">
        <v>44733</v>
      </c>
      <c r="AB434" s="56">
        <v>44915</v>
      </c>
      <c r="AC434" s="56">
        <v>44734</v>
      </c>
      <c r="AD434" s="55">
        <v>1073</v>
      </c>
      <c r="AE434" s="55" t="s">
        <v>604</v>
      </c>
      <c r="AF434" s="60">
        <v>29472252</v>
      </c>
      <c r="AG434" s="60">
        <v>29472252</v>
      </c>
      <c r="AH434" s="60">
        <v>0</v>
      </c>
      <c r="AI434" s="60">
        <v>0</v>
      </c>
      <c r="AJ434" s="60">
        <v>0</v>
      </c>
      <c r="AK434" s="60">
        <v>0</v>
      </c>
      <c r="AL434" s="60">
        <v>0</v>
      </c>
      <c r="AM434" s="60">
        <v>29472252</v>
      </c>
      <c r="AN434" s="55"/>
      <c r="AO434" s="55" t="s">
        <v>660</v>
      </c>
      <c r="AP434" s="55" t="s">
        <v>1516</v>
      </c>
      <c r="AQ434" s="55"/>
      <c r="AR434" s="60">
        <v>0</v>
      </c>
      <c r="AS434" s="60">
        <v>0</v>
      </c>
      <c r="AT434" s="60">
        <v>29472252</v>
      </c>
      <c r="AU434" s="55" t="s">
        <v>568</v>
      </c>
      <c r="AV434" s="55" t="s">
        <v>1517</v>
      </c>
      <c r="AW434" s="55" t="s">
        <v>726</v>
      </c>
      <c r="AX434" s="55"/>
      <c r="AY434" s="55" t="s">
        <v>609</v>
      </c>
      <c r="AZ434" s="55" t="s">
        <v>610</v>
      </c>
      <c r="BA434" s="60">
        <v>0</v>
      </c>
      <c r="BB434" s="60">
        <v>29472252</v>
      </c>
      <c r="BC434" s="60">
        <v>0</v>
      </c>
      <c r="BD434" s="60">
        <v>0</v>
      </c>
      <c r="BE434" s="60">
        <v>0</v>
      </c>
      <c r="BF434" s="60">
        <v>0</v>
      </c>
      <c r="BG434" s="60">
        <v>0</v>
      </c>
      <c r="BH434" s="60">
        <v>0</v>
      </c>
      <c r="BI434" s="60">
        <v>0</v>
      </c>
      <c r="BJ434" s="60">
        <v>0</v>
      </c>
      <c r="BK434" s="60">
        <v>0</v>
      </c>
      <c r="BL434" s="60">
        <v>0</v>
      </c>
      <c r="BM434" s="60">
        <v>0</v>
      </c>
      <c r="BN434" s="55"/>
      <c r="BO434" s="56"/>
      <c r="BP434" s="55"/>
      <c r="BQ434" s="60">
        <v>0</v>
      </c>
    </row>
    <row r="435" spans="1:69" x14ac:dyDescent="0.35">
      <c r="A435" s="55">
        <v>900951033</v>
      </c>
      <c r="B435" s="55" t="s">
        <v>596</v>
      </c>
      <c r="C435" s="55"/>
      <c r="D435" s="55" t="s">
        <v>469</v>
      </c>
      <c r="E435" s="55" t="s">
        <v>469</v>
      </c>
      <c r="F435" s="55" t="s">
        <v>1518</v>
      </c>
      <c r="G435" s="55">
        <v>1</v>
      </c>
      <c r="H435" s="56">
        <v>45169</v>
      </c>
      <c r="I435" s="56">
        <v>45184</v>
      </c>
      <c r="J435" s="57">
        <v>30300076</v>
      </c>
      <c r="K435" s="58">
        <v>30300076</v>
      </c>
      <c r="L435" s="59" t="s">
        <v>598</v>
      </c>
      <c r="M435" s="59" t="s">
        <v>599</v>
      </c>
      <c r="N435" s="59" t="s">
        <v>629</v>
      </c>
      <c r="O435" s="59" t="s">
        <v>601</v>
      </c>
      <c r="P435" s="70">
        <v>0</v>
      </c>
      <c r="Q435" s="70">
        <v>0</v>
      </c>
      <c r="R435" s="55" t="s">
        <v>602</v>
      </c>
      <c r="S435" s="55" t="s">
        <v>602</v>
      </c>
      <c r="T435" s="60">
        <v>0</v>
      </c>
      <c r="U435" s="55"/>
      <c r="V435" s="55"/>
      <c r="W435" s="55"/>
      <c r="X435" s="55"/>
      <c r="Y435" s="55" t="s">
        <v>603</v>
      </c>
      <c r="Z435" s="56">
        <v>45169</v>
      </c>
      <c r="AA435" s="56">
        <v>45516</v>
      </c>
      <c r="AB435" s="56"/>
      <c r="AC435" s="56">
        <v>45530</v>
      </c>
      <c r="AD435" s="55">
        <v>277</v>
      </c>
      <c r="AE435" s="55" t="s">
        <v>624</v>
      </c>
      <c r="AF435" s="60">
        <v>30300076</v>
      </c>
      <c r="AG435" s="60">
        <v>30300076</v>
      </c>
      <c r="AH435" s="60">
        <v>0</v>
      </c>
      <c r="AI435" s="60">
        <v>0</v>
      </c>
      <c r="AJ435" s="60">
        <v>0</v>
      </c>
      <c r="AK435" s="60">
        <v>0</v>
      </c>
      <c r="AL435" s="60">
        <v>0</v>
      </c>
      <c r="AM435" s="60">
        <v>30300076</v>
      </c>
      <c r="AN435" s="55"/>
      <c r="AO435" s="55" t="s">
        <v>1519</v>
      </c>
      <c r="AP435" s="55"/>
      <c r="AQ435" s="55"/>
      <c r="AR435" s="60">
        <v>0</v>
      </c>
      <c r="AS435" s="60">
        <v>0</v>
      </c>
      <c r="AT435" s="60">
        <v>30300076</v>
      </c>
      <c r="AU435" s="55" t="s">
        <v>568</v>
      </c>
      <c r="AV435" s="55" t="s">
        <v>1519</v>
      </c>
      <c r="AW435" s="55" t="s">
        <v>608</v>
      </c>
      <c r="AX435" s="55" t="s">
        <v>1520</v>
      </c>
      <c r="AY435" s="55" t="s">
        <v>1521</v>
      </c>
      <c r="AZ435" s="55"/>
      <c r="BA435" s="60">
        <v>0</v>
      </c>
      <c r="BB435" s="60">
        <v>30300076</v>
      </c>
      <c r="BC435" s="60">
        <v>0</v>
      </c>
      <c r="BD435" s="60">
        <v>0</v>
      </c>
      <c r="BE435" s="60">
        <v>0</v>
      </c>
      <c r="BF435" s="60">
        <v>0</v>
      </c>
      <c r="BG435" s="60">
        <v>0</v>
      </c>
      <c r="BH435" s="60">
        <v>0</v>
      </c>
      <c r="BI435" s="60">
        <v>0</v>
      </c>
      <c r="BJ435" s="60">
        <v>0</v>
      </c>
      <c r="BK435" s="60">
        <v>0</v>
      </c>
      <c r="BL435" s="60">
        <v>0</v>
      </c>
      <c r="BM435" s="60">
        <v>0</v>
      </c>
      <c r="BN435" s="55"/>
      <c r="BO435" s="56"/>
      <c r="BP435" s="55"/>
      <c r="BQ435" s="60">
        <v>0</v>
      </c>
    </row>
    <row r="436" spans="1:69" x14ac:dyDescent="0.35">
      <c r="A436" s="55">
        <v>900951033</v>
      </c>
      <c r="B436" s="55" t="s">
        <v>596</v>
      </c>
      <c r="C436" s="55"/>
      <c r="D436" s="55" t="s">
        <v>443</v>
      </c>
      <c r="E436" s="55" t="s">
        <v>443</v>
      </c>
      <c r="F436" s="55" t="s">
        <v>1522</v>
      </c>
      <c r="G436" s="55">
        <v>2</v>
      </c>
      <c r="H436" s="56">
        <v>45105</v>
      </c>
      <c r="I436" s="56">
        <v>45126</v>
      </c>
      <c r="J436" s="57">
        <v>31560335</v>
      </c>
      <c r="K436" s="58">
        <v>31560335</v>
      </c>
      <c r="L436" s="59" t="s">
        <v>598</v>
      </c>
      <c r="M436" s="59" t="s">
        <v>599</v>
      </c>
      <c r="N436" s="59" t="s">
        <v>612</v>
      </c>
      <c r="O436" s="59" t="s">
        <v>601</v>
      </c>
      <c r="P436" s="70">
        <v>0</v>
      </c>
      <c r="Q436" s="70">
        <v>0</v>
      </c>
      <c r="R436" s="55" t="s">
        <v>602</v>
      </c>
      <c r="S436" s="55" t="s">
        <v>602</v>
      </c>
      <c r="T436" s="60">
        <v>0</v>
      </c>
      <c r="U436" s="55"/>
      <c r="V436" s="55"/>
      <c r="W436" s="55"/>
      <c r="X436" s="55"/>
      <c r="Y436" s="55" t="s">
        <v>603</v>
      </c>
      <c r="Z436" s="56">
        <v>45105</v>
      </c>
      <c r="AA436" s="56">
        <v>45506</v>
      </c>
      <c r="AB436" s="56"/>
      <c r="AC436" s="56">
        <v>45530</v>
      </c>
      <c r="AD436" s="55">
        <v>277</v>
      </c>
      <c r="AE436" s="55" t="s">
        <v>624</v>
      </c>
      <c r="AF436" s="60">
        <v>31560335</v>
      </c>
      <c r="AG436" s="60">
        <v>31560335</v>
      </c>
      <c r="AH436" s="60">
        <v>0</v>
      </c>
      <c r="AI436" s="60">
        <v>0</v>
      </c>
      <c r="AJ436" s="60">
        <v>0</v>
      </c>
      <c r="AK436" s="60">
        <v>0</v>
      </c>
      <c r="AL436" s="60">
        <v>0</v>
      </c>
      <c r="AM436" s="60">
        <v>31560335</v>
      </c>
      <c r="AN436" s="55"/>
      <c r="AO436" s="55" t="s">
        <v>1059</v>
      </c>
      <c r="AP436" s="55"/>
      <c r="AQ436" s="55"/>
      <c r="AR436" s="60">
        <v>0</v>
      </c>
      <c r="AS436" s="60">
        <v>0</v>
      </c>
      <c r="AT436" s="60">
        <v>31560335</v>
      </c>
      <c r="AU436" s="55" t="s">
        <v>568</v>
      </c>
      <c r="AV436" s="55" t="s">
        <v>626</v>
      </c>
      <c r="AW436" s="55" t="s">
        <v>608</v>
      </c>
      <c r="AX436" s="55" t="s">
        <v>621</v>
      </c>
      <c r="AY436" s="55" t="s">
        <v>622</v>
      </c>
      <c r="AZ436" s="55"/>
      <c r="BA436" s="60">
        <v>0</v>
      </c>
      <c r="BB436" s="60">
        <v>31560335</v>
      </c>
      <c r="BC436" s="60">
        <v>0</v>
      </c>
      <c r="BD436" s="60">
        <v>0</v>
      </c>
      <c r="BE436" s="60">
        <v>0</v>
      </c>
      <c r="BF436" s="60">
        <v>0</v>
      </c>
      <c r="BG436" s="60">
        <v>0</v>
      </c>
      <c r="BH436" s="60">
        <v>0</v>
      </c>
      <c r="BI436" s="60">
        <v>0</v>
      </c>
      <c r="BJ436" s="60">
        <v>0</v>
      </c>
      <c r="BK436" s="60">
        <v>0</v>
      </c>
      <c r="BL436" s="60">
        <v>0</v>
      </c>
      <c r="BM436" s="60">
        <v>0</v>
      </c>
      <c r="BN436" s="55"/>
      <c r="BO436" s="56"/>
      <c r="BP436" s="55"/>
      <c r="BQ436" s="60">
        <v>0</v>
      </c>
    </row>
    <row r="437" spans="1:69" x14ac:dyDescent="0.35">
      <c r="A437" s="55">
        <v>900951033</v>
      </c>
      <c r="B437" s="55" t="s">
        <v>596</v>
      </c>
      <c r="C437" s="55"/>
      <c r="D437" s="55" t="s">
        <v>473</v>
      </c>
      <c r="E437" s="55" t="s">
        <v>473</v>
      </c>
      <c r="F437" s="55" t="s">
        <v>1523</v>
      </c>
      <c r="G437" s="55">
        <v>1</v>
      </c>
      <c r="H437" s="56">
        <v>45155</v>
      </c>
      <c r="I437" s="56">
        <v>45201</v>
      </c>
      <c r="J437" s="57">
        <v>32292823</v>
      </c>
      <c r="K437" s="58">
        <v>32292823</v>
      </c>
      <c r="L437" s="59" t="s">
        <v>598</v>
      </c>
      <c r="M437" s="59" t="s">
        <v>599</v>
      </c>
      <c r="N437" s="59" t="s">
        <v>629</v>
      </c>
      <c r="O437" s="59" t="s">
        <v>601</v>
      </c>
      <c r="P437" s="70">
        <v>0</v>
      </c>
      <c r="Q437" s="70">
        <v>0</v>
      </c>
      <c r="R437" s="55" t="s">
        <v>602</v>
      </c>
      <c r="S437" s="55" t="s">
        <v>602</v>
      </c>
      <c r="T437" s="60">
        <v>0</v>
      </c>
      <c r="U437" s="55"/>
      <c r="V437" s="55"/>
      <c r="W437" s="55"/>
      <c r="X437" s="55"/>
      <c r="Y437" s="55" t="s">
        <v>603</v>
      </c>
      <c r="Z437" s="56">
        <v>45155</v>
      </c>
      <c r="AA437" s="56">
        <v>45517</v>
      </c>
      <c r="AB437" s="56"/>
      <c r="AC437" s="56">
        <v>45530</v>
      </c>
      <c r="AD437" s="55">
        <v>277</v>
      </c>
      <c r="AE437" s="55" t="s">
        <v>624</v>
      </c>
      <c r="AF437" s="60">
        <v>32292823</v>
      </c>
      <c r="AG437" s="60">
        <v>32292823</v>
      </c>
      <c r="AH437" s="60">
        <v>0</v>
      </c>
      <c r="AI437" s="60">
        <v>0</v>
      </c>
      <c r="AJ437" s="60">
        <v>0</v>
      </c>
      <c r="AK437" s="60">
        <v>0</v>
      </c>
      <c r="AL437" s="60">
        <v>0</v>
      </c>
      <c r="AM437" s="60">
        <v>32292823</v>
      </c>
      <c r="AN437" s="55"/>
      <c r="AO437" s="55" t="s">
        <v>1519</v>
      </c>
      <c r="AP437" s="55"/>
      <c r="AQ437" s="55"/>
      <c r="AR437" s="60">
        <v>0</v>
      </c>
      <c r="AS437" s="60">
        <v>0</v>
      </c>
      <c r="AT437" s="60">
        <v>32292823</v>
      </c>
      <c r="AU437" s="55" t="s">
        <v>568</v>
      </c>
      <c r="AV437" s="55" t="s">
        <v>1519</v>
      </c>
      <c r="AW437" s="55" t="s">
        <v>608</v>
      </c>
      <c r="AX437" s="55" t="s">
        <v>621</v>
      </c>
      <c r="AY437" s="55" t="s">
        <v>622</v>
      </c>
      <c r="AZ437" s="55"/>
      <c r="BA437" s="60">
        <v>0</v>
      </c>
      <c r="BB437" s="60">
        <v>32292823</v>
      </c>
      <c r="BC437" s="60">
        <v>0</v>
      </c>
      <c r="BD437" s="60">
        <v>0</v>
      </c>
      <c r="BE437" s="60">
        <v>0</v>
      </c>
      <c r="BF437" s="60">
        <v>0</v>
      </c>
      <c r="BG437" s="60">
        <v>0</v>
      </c>
      <c r="BH437" s="60">
        <v>0</v>
      </c>
      <c r="BI437" s="60">
        <v>0</v>
      </c>
      <c r="BJ437" s="60">
        <v>0</v>
      </c>
      <c r="BK437" s="60">
        <v>0</v>
      </c>
      <c r="BL437" s="60">
        <v>0</v>
      </c>
      <c r="BM437" s="60">
        <v>0</v>
      </c>
      <c r="BN437" s="55"/>
      <c r="BO437" s="56"/>
      <c r="BP437" s="55"/>
      <c r="BQ437" s="60">
        <v>0</v>
      </c>
    </row>
    <row r="438" spans="1:69" x14ac:dyDescent="0.35">
      <c r="A438" s="55">
        <v>900951033</v>
      </c>
      <c r="B438" s="55" t="s">
        <v>596</v>
      </c>
      <c r="C438" s="55"/>
      <c r="D438" s="55" t="s">
        <v>277</v>
      </c>
      <c r="E438" s="55" t="s">
        <v>277</v>
      </c>
      <c r="F438" s="55" t="s">
        <v>1524</v>
      </c>
      <c r="G438" s="55">
        <v>3</v>
      </c>
      <c r="H438" s="56">
        <v>44578</v>
      </c>
      <c r="I438" s="56">
        <v>44623</v>
      </c>
      <c r="J438" s="57">
        <v>33583718</v>
      </c>
      <c r="K438" s="58">
        <v>33579103</v>
      </c>
      <c r="L438" s="59" t="s">
        <v>598</v>
      </c>
      <c r="M438" s="59" t="s">
        <v>599</v>
      </c>
      <c r="N438" s="59" t="s">
        <v>612</v>
      </c>
      <c r="O438" s="59" t="s">
        <v>601</v>
      </c>
      <c r="P438" s="70">
        <v>0</v>
      </c>
      <c r="Q438" s="70">
        <v>0</v>
      </c>
      <c r="R438" s="55" t="s">
        <v>602</v>
      </c>
      <c r="S438" s="55" t="s">
        <v>602</v>
      </c>
      <c r="T438" s="60">
        <v>0</v>
      </c>
      <c r="U438" s="55"/>
      <c r="V438" s="55"/>
      <c r="W438" s="55"/>
      <c r="X438" s="55"/>
      <c r="Y438" s="55" t="s">
        <v>603</v>
      </c>
      <c r="Z438" s="56">
        <v>44578</v>
      </c>
      <c r="AA438" s="56">
        <v>44602</v>
      </c>
      <c r="AB438" s="56">
        <v>44602</v>
      </c>
      <c r="AC438" s="56">
        <v>44609</v>
      </c>
      <c r="AD438" s="55">
        <v>1198</v>
      </c>
      <c r="AE438" s="55" t="s">
        <v>604</v>
      </c>
      <c r="AF438" s="60">
        <v>33583718</v>
      </c>
      <c r="AG438" s="60">
        <v>33583718</v>
      </c>
      <c r="AH438" s="60">
        <v>0</v>
      </c>
      <c r="AI438" s="60">
        <v>0</v>
      </c>
      <c r="AJ438" s="60">
        <v>0</v>
      </c>
      <c r="AK438" s="60">
        <v>0</v>
      </c>
      <c r="AL438" s="60">
        <v>0</v>
      </c>
      <c r="AM438" s="60">
        <v>33583718</v>
      </c>
      <c r="AN438" s="55"/>
      <c r="AO438" s="55" t="s">
        <v>1239</v>
      </c>
      <c r="AP438" s="55" t="s">
        <v>1240</v>
      </c>
      <c r="AQ438" s="55"/>
      <c r="AR438" s="60">
        <v>0</v>
      </c>
      <c r="AS438" s="60">
        <v>0</v>
      </c>
      <c r="AT438" s="60">
        <v>33583718</v>
      </c>
      <c r="AU438" s="55" t="s">
        <v>568</v>
      </c>
      <c r="AV438" s="55" t="s">
        <v>1241</v>
      </c>
      <c r="AW438" s="55" t="s">
        <v>608</v>
      </c>
      <c r="AX438" s="55"/>
      <c r="AY438" s="55" t="s">
        <v>609</v>
      </c>
      <c r="AZ438" s="55" t="s">
        <v>610</v>
      </c>
      <c r="BA438" s="60">
        <v>0</v>
      </c>
      <c r="BB438" s="60">
        <v>33579103</v>
      </c>
      <c r="BC438" s="60">
        <v>0</v>
      </c>
      <c r="BD438" s="60">
        <v>0</v>
      </c>
      <c r="BE438" s="60">
        <v>0</v>
      </c>
      <c r="BF438" s="60">
        <v>0</v>
      </c>
      <c r="BG438" s="60">
        <v>0</v>
      </c>
      <c r="BH438" s="60">
        <v>0</v>
      </c>
      <c r="BI438" s="60">
        <v>0</v>
      </c>
      <c r="BJ438" s="60">
        <v>0</v>
      </c>
      <c r="BK438" s="60">
        <v>0</v>
      </c>
      <c r="BL438" s="60">
        <v>0</v>
      </c>
      <c r="BM438" s="60">
        <v>0</v>
      </c>
      <c r="BN438" s="55"/>
      <c r="BO438" s="56"/>
      <c r="BP438" s="55"/>
      <c r="BQ438" s="60">
        <v>0</v>
      </c>
    </row>
    <row r="439" spans="1:69" x14ac:dyDescent="0.35">
      <c r="A439" s="55">
        <v>900951033</v>
      </c>
      <c r="B439" s="55" t="s">
        <v>596</v>
      </c>
      <c r="C439" s="55"/>
      <c r="D439" s="55" t="s">
        <v>375</v>
      </c>
      <c r="E439" s="55" t="s">
        <v>375</v>
      </c>
      <c r="F439" s="55" t="s">
        <v>1525</v>
      </c>
      <c r="G439" s="55">
        <v>2</v>
      </c>
      <c r="H439" s="56">
        <v>44902</v>
      </c>
      <c r="I439" s="56">
        <v>44912</v>
      </c>
      <c r="J439" s="57">
        <v>35018514</v>
      </c>
      <c r="K439" s="58">
        <v>35018514</v>
      </c>
      <c r="L439" s="59" t="s">
        <v>598</v>
      </c>
      <c r="M439" s="59" t="s">
        <v>599</v>
      </c>
      <c r="N439" s="59" t="s">
        <v>612</v>
      </c>
      <c r="O439" s="59" t="s">
        <v>601</v>
      </c>
      <c r="P439" s="70">
        <v>0</v>
      </c>
      <c r="Q439" s="70">
        <v>0</v>
      </c>
      <c r="R439" s="55" t="s">
        <v>602</v>
      </c>
      <c r="S439" s="55" t="s">
        <v>602</v>
      </c>
      <c r="T439" s="60">
        <v>0</v>
      </c>
      <c r="U439" s="55"/>
      <c r="V439" s="55"/>
      <c r="W439" s="55"/>
      <c r="X439" s="55"/>
      <c r="Y439" s="55" t="s">
        <v>603</v>
      </c>
      <c r="Z439" s="56">
        <v>44902</v>
      </c>
      <c r="AA439" s="56">
        <v>44912</v>
      </c>
      <c r="AB439" s="56">
        <v>44912</v>
      </c>
      <c r="AC439" s="56">
        <v>44923</v>
      </c>
      <c r="AD439" s="55">
        <v>884</v>
      </c>
      <c r="AE439" s="55" t="s">
        <v>604</v>
      </c>
      <c r="AF439" s="60">
        <v>35018514</v>
      </c>
      <c r="AG439" s="60">
        <v>35018514</v>
      </c>
      <c r="AH439" s="60">
        <v>0</v>
      </c>
      <c r="AI439" s="60">
        <v>0</v>
      </c>
      <c r="AJ439" s="60">
        <v>0</v>
      </c>
      <c r="AK439" s="60">
        <v>0</v>
      </c>
      <c r="AL439" s="60">
        <v>0</v>
      </c>
      <c r="AM439" s="60">
        <v>35018514</v>
      </c>
      <c r="AN439" s="55"/>
      <c r="AO439" s="55" t="s">
        <v>1526</v>
      </c>
      <c r="AP439" s="55" t="s">
        <v>1527</v>
      </c>
      <c r="AQ439" s="55"/>
      <c r="AR439" s="60">
        <v>0</v>
      </c>
      <c r="AS439" s="60">
        <v>0</v>
      </c>
      <c r="AT439" s="60">
        <v>35018514</v>
      </c>
      <c r="AU439" s="55" t="s">
        <v>568</v>
      </c>
      <c r="AV439" s="55" t="s">
        <v>1528</v>
      </c>
      <c r="AW439" s="55" t="s">
        <v>616</v>
      </c>
      <c r="AX439" s="55"/>
      <c r="AY439" s="55" t="s">
        <v>609</v>
      </c>
      <c r="AZ439" s="55" t="s">
        <v>610</v>
      </c>
      <c r="BA439" s="60">
        <v>0</v>
      </c>
      <c r="BB439" s="60">
        <v>35018514</v>
      </c>
      <c r="BC439" s="60">
        <v>0</v>
      </c>
      <c r="BD439" s="60">
        <v>0</v>
      </c>
      <c r="BE439" s="60">
        <v>0</v>
      </c>
      <c r="BF439" s="60">
        <v>0</v>
      </c>
      <c r="BG439" s="60">
        <v>0</v>
      </c>
      <c r="BH439" s="60">
        <v>0</v>
      </c>
      <c r="BI439" s="60">
        <v>0</v>
      </c>
      <c r="BJ439" s="60">
        <v>0</v>
      </c>
      <c r="BK439" s="60">
        <v>0</v>
      </c>
      <c r="BL439" s="60">
        <v>0</v>
      </c>
      <c r="BM439" s="60">
        <v>0</v>
      </c>
      <c r="BN439" s="55"/>
      <c r="BO439" s="56"/>
      <c r="BP439" s="55"/>
      <c r="BQ439" s="60">
        <v>0</v>
      </c>
    </row>
    <row r="440" spans="1:69" x14ac:dyDescent="0.35">
      <c r="A440" s="55">
        <v>900951033</v>
      </c>
      <c r="B440" s="55" t="s">
        <v>596</v>
      </c>
      <c r="C440" s="55"/>
      <c r="D440" s="55" t="s">
        <v>231</v>
      </c>
      <c r="E440" s="55" t="s">
        <v>231</v>
      </c>
      <c r="F440" s="55" t="s">
        <v>1529</v>
      </c>
      <c r="G440" s="55">
        <v>3</v>
      </c>
      <c r="H440" s="56">
        <v>44371</v>
      </c>
      <c r="I440" s="56">
        <v>44391</v>
      </c>
      <c r="J440" s="57">
        <v>35315816</v>
      </c>
      <c r="K440" s="58">
        <v>35315816</v>
      </c>
      <c r="L440" s="59" t="s">
        <v>598</v>
      </c>
      <c r="M440" s="59" t="s">
        <v>599</v>
      </c>
      <c r="N440" s="59" t="s">
        <v>629</v>
      </c>
      <c r="O440" s="59" t="s">
        <v>601</v>
      </c>
      <c r="P440" s="70">
        <v>0</v>
      </c>
      <c r="Q440" s="70">
        <v>0</v>
      </c>
      <c r="R440" s="55" t="s">
        <v>602</v>
      </c>
      <c r="S440" s="55" t="s">
        <v>602</v>
      </c>
      <c r="T440" s="60">
        <v>0</v>
      </c>
      <c r="U440" s="55"/>
      <c r="V440" s="55"/>
      <c r="W440" s="55"/>
      <c r="X440" s="55"/>
      <c r="Y440" s="55" t="s">
        <v>603</v>
      </c>
      <c r="Z440" s="56">
        <v>44371</v>
      </c>
      <c r="AA440" s="56">
        <v>44391</v>
      </c>
      <c r="AB440" s="56">
        <v>44460</v>
      </c>
      <c r="AC440" s="56">
        <v>44403</v>
      </c>
      <c r="AD440" s="55">
        <v>1404</v>
      </c>
      <c r="AE440" s="55" t="s">
        <v>604</v>
      </c>
      <c r="AF440" s="60">
        <v>35315816</v>
      </c>
      <c r="AG440" s="60">
        <v>35315816</v>
      </c>
      <c r="AH440" s="60">
        <v>0</v>
      </c>
      <c r="AI440" s="60">
        <v>0</v>
      </c>
      <c r="AJ440" s="60">
        <v>0</v>
      </c>
      <c r="AK440" s="60">
        <v>0</v>
      </c>
      <c r="AL440" s="60">
        <v>0</v>
      </c>
      <c r="AM440" s="60">
        <v>35315816</v>
      </c>
      <c r="AN440" s="55"/>
      <c r="AO440" s="55" t="s">
        <v>660</v>
      </c>
      <c r="AP440" s="55" t="s">
        <v>1530</v>
      </c>
      <c r="AQ440" s="55"/>
      <c r="AR440" s="60">
        <v>0</v>
      </c>
      <c r="AS440" s="60">
        <v>0</v>
      </c>
      <c r="AT440" s="60">
        <v>35315816</v>
      </c>
      <c r="AU440" s="55" t="s">
        <v>568</v>
      </c>
      <c r="AV440" s="55" t="s">
        <v>1531</v>
      </c>
      <c r="AW440" s="55" t="s">
        <v>608</v>
      </c>
      <c r="AX440" s="55"/>
      <c r="AY440" s="55" t="s">
        <v>609</v>
      </c>
      <c r="AZ440" s="55" t="s">
        <v>610</v>
      </c>
      <c r="BA440" s="60">
        <v>0</v>
      </c>
      <c r="BB440" s="60">
        <v>35315816</v>
      </c>
      <c r="BC440" s="60">
        <v>0</v>
      </c>
      <c r="BD440" s="60">
        <v>0</v>
      </c>
      <c r="BE440" s="60">
        <v>0</v>
      </c>
      <c r="BF440" s="60">
        <v>0</v>
      </c>
      <c r="BG440" s="60">
        <v>0</v>
      </c>
      <c r="BH440" s="60">
        <v>0</v>
      </c>
      <c r="BI440" s="60">
        <v>0</v>
      </c>
      <c r="BJ440" s="60">
        <v>0</v>
      </c>
      <c r="BK440" s="60">
        <v>0</v>
      </c>
      <c r="BL440" s="60">
        <v>0</v>
      </c>
      <c r="BM440" s="60">
        <v>0</v>
      </c>
      <c r="BN440" s="55"/>
      <c r="BO440" s="56"/>
      <c r="BP440" s="55"/>
      <c r="BQ440" s="60">
        <v>0</v>
      </c>
    </row>
    <row r="441" spans="1:69" x14ac:dyDescent="0.35">
      <c r="A441" s="55">
        <v>900951033</v>
      </c>
      <c r="B441" s="55" t="s">
        <v>596</v>
      </c>
      <c r="C441" s="55"/>
      <c r="D441" s="55" t="s">
        <v>338</v>
      </c>
      <c r="E441" s="55" t="s">
        <v>338</v>
      </c>
      <c r="F441" s="55" t="s">
        <v>1532</v>
      </c>
      <c r="G441" s="55">
        <v>3</v>
      </c>
      <c r="H441" s="56">
        <v>44747</v>
      </c>
      <c r="I441" s="56">
        <v>44764</v>
      </c>
      <c r="J441" s="57">
        <v>37445495</v>
      </c>
      <c r="K441" s="58">
        <v>37445495</v>
      </c>
      <c r="L441" s="59" t="s">
        <v>598</v>
      </c>
      <c r="M441" s="59" t="s">
        <v>599</v>
      </c>
      <c r="N441" s="59" t="s">
        <v>629</v>
      </c>
      <c r="O441" s="59" t="s">
        <v>601</v>
      </c>
      <c r="P441" s="70">
        <v>0</v>
      </c>
      <c r="Q441" s="70">
        <v>0</v>
      </c>
      <c r="R441" s="55" t="s">
        <v>602</v>
      </c>
      <c r="S441" s="55" t="s">
        <v>602</v>
      </c>
      <c r="T441" s="60">
        <v>0</v>
      </c>
      <c r="U441" s="55"/>
      <c r="V441" s="55"/>
      <c r="W441" s="55"/>
      <c r="X441" s="55"/>
      <c r="Y441" s="55" t="s">
        <v>603</v>
      </c>
      <c r="Z441" s="56">
        <v>44747</v>
      </c>
      <c r="AA441" s="56">
        <v>44764</v>
      </c>
      <c r="AB441" s="56">
        <v>44915</v>
      </c>
      <c r="AC441" s="56">
        <v>44771</v>
      </c>
      <c r="AD441" s="55">
        <v>1036</v>
      </c>
      <c r="AE441" s="55" t="s">
        <v>604</v>
      </c>
      <c r="AF441" s="60">
        <v>37445495</v>
      </c>
      <c r="AG441" s="60">
        <v>37445495</v>
      </c>
      <c r="AH441" s="60">
        <v>0</v>
      </c>
      <c r="AI441" s="60">
        <v>0</v>
      </c>
      <c r="AJ441" s="60">
        <v>0</v>
      </c>
      <c r="AK441" s="60">
        <v>0</v>
      </c>
      <c r="AL441" s="60">
        <v>0</v>
      </c>
      <c r="AM441" s="60">
        <v>37445495</v>
      </c>
      <c r="AN441" s="55"/>
      <c r="AO441" s="55" t="s">
        <v>660</v>
      </c>
      <c r="AP441" s="55" t="s">
        <v>1533</v>
      </c>
      <c r="AQ441" s="55"/>
      <c r="AR441" s="60">
        <v>0</v>
      </c>
      <c r="AS441" s="60">
        <v>0</v>
      </c>
      <c r="AT441" s="60">
        <v>37445495</v>
      </c>
      <c r="AU441" s="55" t="s">
        <v>568</v>
      </c>
      <c r="AV441" s="55" t="s">
        <v>1534</v>
      </c>
      <c r="AW441" s="55" t="s">
        <v>616</v>
      </c>
      <c r="AX441" s="55"/>
      <c r="AY441" s="55" t="s">
        <v>609</v>
      </c>
      <c r="AZ441" s="55" t="s">
        <v>610</v>
      </c>
      <c r="BA441" s="60">
        <v>0</v>
      </c>
      <c r="BB441" s="60">
        <v>37445495</v>
      </c>
      <c r="BC441" s="60">
        <v>0</v>
      </c>
      <c r="BD441" s="60">
        <v>0</v>
      </c>
      <c r="BE441" s="60">
        <v>0</v>
      </c>
      <c r="BF441" s="60">
        <v>0</v>
      </c>
      <c r="BG441" s="60">
        <v>0</v>
      </c>
      <c r="BH441" s="60">
        <v>0</v>
      </c>
      <c r="BI441" s="60">
        <v>0</v>
      </c>
      <c r="BJ441" s="60">
        <v>0</v>
      </c>
      <c r="BK441" s="60">
        <v>0</v>
      </c>
      <c r="BL441" s="60">
        <v>0</v>
      </c>
      <c r="BM441" s="60">
        <v>0</v>
      </c>
      <c r="BN441" s="55"/>
      <c r="BO441" s="56"/>
      <c r="BP441" s="55"/>
      <c r="BQ441" s="60">
        <v>0</v>
      </c>
    </row>
    <row r="442" spans="1:69" x14ac:dyDescent="0.35">
      <c r="A442" s="55">
        <v>900951033</v>
      </c>
      <c r="B442" s="55" t="s">
        <v>596</v>
      </c>
      <c r="C442" s="55"/>
      <c r="D442" s="55" t="s">
        <v>27</v>
      </c>
      <c r="E442" s="55" t="s">
        <v>27</v>
      </c>
      <c r="F442" s="55" t="s">
        <v>1535</v>
      </c>
      <c r="G442" s="55">
        <v>8</v>
      </c>
      <c r="H442" s="56">
        <v>42748</v>
      </c>
      <c r="I442" s="56">
        <v>42769</v>
      </c>
      <c r="J442" s="57">
        <v>38611567</v>
      </c>
      <c r="K442" s="58">
        <v>34750410</v>
      </c>
      <c r="L442" s="59" t="s">
        <v>598</v>
      </c>
      <c r="M442" s="59" t="s">
        <v>599</v>
      </c>
      <c r="N442" s="59" t="s">
        <v>629</v>
      </c>
      <c r="O442" s="59" t="s">
        <v>601</v>
      </c>
      <c r="P442" s="70">
        <v>0</v>
      </c>
      <c r="Q442" s="70">
        <v>0</v>
      </c>
      <c r="R442" s="55" t="s">
        <v>602</v>
      </c>
      <c r="S442" s="55" t="s">
        <v>602</v>
      </c>
      <c r="T442" s="60">
        <v>0</v>
      </c>
      <c r="U442" s="55"/>
      <c r="V442" s="55"/>
      <c r="W442" s="55"/>
      <c r="X442" s="55"/>
      <c r="Y442" s="55" t="s">
        <v>603</v>
      </c>
      <c r="Z442" s="56">
        <v>42748</v>
      </c>
      <c r="AA442" s="56">
        <v>42769</v>
      </c>
      <c r="AB442" s="56">
        <v>44915</v>
      </c>
      <c r="AC442" s="56">
        <v>42793</v>
      </c>
      <c r="AD442" s="55">
        <v>3014</v>
      </c>
      <c r="AE442" s="55" t="s">
        <v>604</v>
      </c>
      <c r="AF442" s="60">
        <v>38611567</v>
      </c>
      <c r="AG442" s="60">
        <v>38611567</v>
      </c>
      <c r="AH442" s="60">
        <v>0</v>
      </c>
      <c r="AI442" s="60">
        <v>0</v>
      </c>
      <c r="AJ442" s="60">
        <v>0</v>
      </c>
      <c r="AK442" s="60">
        <v>0</v>
      </c>
      <c r="AL442" s="60">
        <v>0</v>
      </c>
      <c r="AM442" s="60">
        <v>38611567</v>
      </c>
      <c r="AN442" s="55"/>
      <c r="AO442" s="55" t="s">
        <v>660</v>
      </c>
      <c r="AP442" s="55" t="s">
        <v>1536</v>
      </c>
      <c r="AQ442" s="55"/>
      <c r="AR442" s="60">
        <v>0</v>
      </c>
      <c r="AS442" s="60">
        <v>0</v>
      </c>
      <c r="AT442" s="60">
        <v>38611567</v>
      </c>
      <c r="AU442" s="55" t="s">
        <v>568</v>
      </c>
      <c r="AV442" s="55" t="s">
        <v>1225</v>
      </c>
      <c r="AW442" s="55" t="s">
        <v>616</v>
      </c>
      <c r="AX442" s="55"/>
      <c r="AY442" s="55" t="s">
        <v>609</v>
      </c>
      <c r="AZ442" s="55" t="s">
        <v>610</v>
      </c>
      <c r="BA442" s="60">
        <v>0</v>
      </c>
      <c r="BB442" s="60">
        <v>34750410</v>
      </c>
      <c r="BC442" s="60">
        <v>0</v>
      </c>
      <c r="BD442" s="60">
        <v>0</v>
      </c>
      <c r="BE442" s="60">
        <v>0</v>
      </c>
      <c r="BF442" s="60">
        <v>0</v>
      </c>
      <c r="BG442" s="60">
        <v>0</v>
      </c>
      <c r="BH442" s="60">
        <v>0</v>
      </c>
      <c r="BI442" s="60">
        <v>0</v>
      </c>
      <c r="BJ442" s="60">
        <v>0</v>
      </c>
      <c r="BK442" s="60">
        <v>0</v>
      </c>
      <c r="BL442" s="60">
        <v>0</v>
      </c>
      <c r="BM442" s="60">
        <v>0</v>
      </c>
      <c r="BN442" s="55"/>
      <c r="BO442" s="56"/>
      <c r="BP442" s="55"/>
      <c r="BQ442" s="60">
        <v>0</v>
      </c>
    </row>
    <row r="443" spans="1:69" x14ac:dyDescent="0.35">
      <c r="A443" s="55">
        <v>900951033</v>
      </c>
      <c r="B443" s="55" t="s">
        <v>596</v>
      </c>
      <c r="C443" s="55"/>
      <c r="D443" s="55" t="s">
        <v>219</v>
      </c>
      <c r="E443" s="55" t="s">
        <v>219</v>
      </c>
      <c r="F443" s="55" t="s">
        <v>1537</v>
      </c>
      <c r="G443" s="55">
        <v>4</v>
      </c>
      <c r="H443" s="56">
        <v>44408</v>
      </c>
      <c r="I443" s="56">
        <v>44440</v>
      </c>
      <c r="J443" s="57">
        <v>39072927</v>
      </c>
      <c r="K443" s="58">
        <v>39059327</v>
      </c>
      <c r="L443" s="59" t="s">
        <v>598</v>
      </c>
      <c r="M443" s="59" t="s">
        <v>599</v>
      </c>
      <c r="N443" s="59" t="s">
        <v>618</v>
      </c>
      <c r="O443" s="59" t="s">
        <v>601</v>
      </c>
      <c r="P443" s="70">
        <v>0</v>
      </c>
      <c r="Q443" s="70">
        <v>0</v>
      </c>
      <c r="R443" s="55" t="s">
        <v>602</v>
      </c>
      <c r="S443" s="55" t="s">
        <v>602</v>
      </c>
      <c r="T443" s="60">
        <v>0</v>
      </c>
      <c r="U443" s="55"/>
      <c r="V443" s="55"/>
      <c r="W443" s="55"/>
      <c r="X443" s="55"/>
      <c r="Y443" s="55" t="s">
        <v>603</v>
      </c>
      <c r="Z443" s="56">
        <v>44408</v>
      </c>
      <c r="AA443" s="56">
        <v>44440</v>
      </c>
      <c r="AB443" s="56">
        <v>44440</v>
      </c>
      <c r="AC443" s="56">
        <v>44449</v>
      </c>
      <c r="AD443" s="55">
        <v>1358</v>
      </c>
      <c r="AE443" s="55" t="s">
        <v>604</v>
      </c>
      <c r="AF443" s="60">
        <v>39072927</v>
      </c>
      <c r="AG443" s="60">
        <v>39072927</v>
      </c>
      <c r="AH443" s="60">
        <v>0</v>
      </c>
      <c r="AI443" s="60">
        <v>0</v>
      </c>
      <c r="AJ443" s="60">
        <v>0</v>
      </c>
      <c r="AK443" s="60">
        <v>0</v>
      </c>
      <c r="AL443" s="60">
        <v>0</v>
      </c>
      <c r="AM443" s="60">
        <v>39072927</v>
      </c>
      <c r="AN443" s="55"/>
      <c r="AO443" s="55" t="s">
        <v>1538</v>
      </c>
      <c r="AP443" s="55" t="s">
        <v>1539</v>
      </c>
      <c r="AQ443" s="55"/>
      <c r="AR443" s="60">
        <v>0</v>
      </c>
      <c r="AS443" s="60">
        <v>0</v>
      </c>
      <c r="AT443" s="60">
        <v>39072927</v>
      </c>
      <c r="AU443" s="55" t="s">
        <v>568</v>
      </c>
      <c r="AV443" s="55" t="s">
        <v>1540</v>
      </c>
      <c r="AW443" s="55" t="s">
        <v>608</v>
      </c>
      <c r="AX443" s="55"/>
      <c r="AY443" s="55" t="s">
        <v>609</v>
      </c>
      <c r="AZ443" s="55" t="s">
        <v>610</v>
      </c>
      <c r="BA443" s="60">
        <v>0</v>
      </c>
      <c r="BB443" s="60">
        <v>39059327</v>
      </c>
      <c r="BC443" s="60">
        <v>0</v>
      </c>
      <c r="BD443" s="60">
        <v>0</v>
      </c>
      <c r="BE443" s="60">
        <v>0</v>
      </c>
      <c r="BF443" s="60">
        <v>0</v>
      </c>
      <c r="BG443" s="60">
        <v>0</v>
      </c>
      <c r="BH443" s="60">
        <v>0</v>
      </c>
      <c r="BI443" s="60">
        <v>0</v>
      </c>
      <c r="BJ443" s="60">
        <v>0</v>
      </c>
      <c r="BK443" s="60">
        <v>0</v>
      </c>
      <c r="BL443" s="60">
        <v>0</v>
      </c>
      <c r="BM443" s="60">
        <v>0</v>
      </c>
      <c r="BN443" s="55"/>
      <c r="BO443" s="56"/>
      <c r="BP443" s="55"/>
      <c r="BQ443" s="60">
        <v>0</v>
      </c>
    </row>
    <row r="444" spans="1:69" x14ac:dyDescent="0.35">
      <c r="A444" s="55">
        <v>900951033</v>
      </c>
      <c r="B444" s="55" t="s">
        <v>596</v>
      </c>
      <c r="C444" s="55"/>
      <c r="D444" s="55" t="s">
        <v>226</v>
      </c>
      <c r="E444" s="55" t="s">
        <v>226</v>
      </c>
      <c r="F444" s="55" t="s">
        <v>1541</v>
      </c>
      <c r="G444" s="55">
        <v>4</v>
      </c>
      <c r="H444" s="56">
        <v>44362</v>
      </c>
      <c r="I444" s="56">
        <v>44391</v>
      </c>
      <c r="J444" s="57">
        <v>39384317</v>
      </c>
      <c r="K444" s="58">
        <v>39384317</v>
      </c>
      <c r="L444" s="59" t="s">
        <v>598</v>
      </c>
      <c r="M444" s="59" t="s">
        <v>599</v>
      </c>
      <c r="N444" s="59" t="s">
        <v>635</v>
      </c>
      <c r="O444" s="59" t="s">
        <v>601</v>
      </c>
      <c r="P444" s="70">
        <v>0</v>
      </c>
      <c r="Q444" s="70">
        <v>0</v>
      </c>
      <c r="R444" s="55" t="s">
        <v>602</v>
      </c>
      <c r="S444" s="55" t="s">
        <v>602</v>
      </c>
      <c r="T444" s="60">
        <v>0</v>
      </c>
      <c r="U444" s="55"/>
      <c r="V444" s="55"/>
      <c r="W444" s="55"/>
      <c r="X444" s="55"/>
      <c r="Y444" s="55" t="s">
        <v>603</v>
      </c>
      <c r="Z444" s="56">
        <v>44362</v>
      </c>
      <c r="AA444" s="56">
        <v>44391</v>
      </c>
      <c r="AB444" s="56">
        <v>44460</v>
      </c>
      <c r="AC444" s="56">
        <v>44403</v>
      </c>
      <c r="AD444" s="55">
        <v>1404</v>
      </c>
      <c r="AE444" s="55" t="s">
        <v>604</v>
      </c>
      <c r="AF444" s="60">
        <v>39384317</v>
      </c>
      <c r="AG444" s="60">
        <v>39384317</v>
      </c>
      <c r="AH444" s="60">
        <v>0</v>
      </c>
      <c r="AI444" s="60">
        <v>0</v>
      </c>
      <c r="AJ444" s="60">
        <v>0</v>
      </c>
      <c r="AK444" s="60">
        <v>0</v>
      </c>
      <c r="AL444" s="60">
        <v>0</v>
      </c>
      <c r="AM444" s="60">
        <v>39384317</v>
      </c>
      <c r="AN444" s="55"/>
      <c r="AO444" s="55" t="s">
        <v>660</v>
      </c>
      <c r="AP444" s="55" t="s">
        <v>1542</v>
      </c>
      <c r="AQ444" s="55"/>
      <c r="AR444" s="60">
        <v>0</v>
      </c>
      <c r="AS444" s="60">
        <v>0</v>
      </c>
      <c r="AT444" s="60">
        <v>39384317</v>
      </c>
      <c r="AU444" s="55" t="s">
        <v>568</v>
      </c>
      <c r="AV444" s="55" t="s">
        <v>1543</v>
      </c>
      <c r="AW444" s="55" t="s">
        <v>608</v>
      </c>
      <c r="AX444" s="55"/>
      <c r="AY444" s="55" t="s">
        <v>609</v>
      </c>
      <c r="AZ444" s="55" t="s">
        <v>610</v>
      </c>
      <c r="BA444" s="60">
        <v>0</v>
      </c>
      <c r="BB444" s="60">
        <v>39384317</v>
      </c>
      <c r="BC444" s="60">
        <v>0</v>
      </c>
      <c r="BD444" s="60">
        <v>0</v>
      </c>
      <c r="BE444" s="60">
        <v>0</v>
      </c>
      <c r="BF444" s="60">
        <v>0</v>
      </c>
      <c r="BG444" s="60">
        <v>0</v>
      </c>
      <c r="BH444" s="60">
        <v>0</v>
      </c>
      <c r="BI444" s="60">
        <v>0</v>
      </c>
      <c r="BJ444" s="60">
        <v>0</v>
      </c>
      <c r="BK444" s="60">
        <v>0</v>
      </c>
      <c r="BL444" s="60">
        <v>0</v>
      </c>
      <c r="BM444" s="60">
        <v>0</v>
      </c>
      <c r="BN444" s="55"/>
      <c r="BO444" s="56"/>
      <c r="BP444" s="55"/>
      <c r="BQ444" s="60">
        <v>0</v>
      </c>
    </row>
    <row r="445" spans="1:69" x14ac:dyDescent="0.35">
      <c r="A445" s="55">
        <v>900951033</v>
      </c>
      <c r="B445" s="55" t="s">
        <v>596</v>
      </c>
      <c r="C445" s="55"/>
      <c r="D445" s="55" t="s">
        <v>500</v>
      </c>
      <c r="E445" s="55" t="s">
        <v>500</v>
      </c>
      <c r="F445" s="55" t="s">
        <v>1544</v>
      </c>
      <c r="G445" s="55">
        <v>1</v>
      </c>
      <c r="H445" s="56">
        <v>45218</v>
      </c>
      <c r="I445" s="56">
        <v>45231</v>
      </c>
      <c r="J445" s="57">
        <v>39476616</v>
      </c>
      <c r="K445" s="58">
        <v>39476616</v>
      </c>
      <c r="L445" s="59" t="s">
        <v>598</v>
      </c>
      <c r="M445" s="59" t="s">
        <v>599</v>
      </c>
      <c r="N445" s="59" t="s">
        <v>629</v>
      </c>
      <c r="O445" s="59" t="s">
        <v>601</v>
      </c>
      <c r="P445" s="70">
        <v>0</v>
      </c>
      <c r="Q445" s="70">
        <v>0</v>
      </c>
      <c r="R445" s="55" t="s">
        <v>602</v>
      </c>
      <c r="S445" s="55" t="s">
        <v>602</v>
      </c>
      <c r="T445" s="60">
        <v>0</v>
      </c>
      <c r="U445" s="55"/>
      <c r="V445" s="55"/>
      <c r="W445" s="55"/>
      <c r="X445" s="55"/>
      <c r="Y445" s="55" t="s">
        <v>603</v>
      </c>
      <c r="Z445" s="56">
        <v>45218</v>
      </c>
      <c r="AA445" s="56">
        <v>45518</v>
      </c>
      <c r="AB445" s="56"/>
      <c r="AC445" s="56">
        <v>45530</v>
      </c>
      <c r="AD445" s="55">
        <v>277</v>
      </c>
      <c r="AE445" s="55" t="s">
        <v>624</v>
      </c>
      <c r="AF445" s="60">
        <v>39476616</v>
      </c>
      <c r="AG445" s="60">
        <v>39476616</v>
      </c>
      <c r="AH445" s="60">
        <v>0</v>
      </c>
      <c r="AI445" s="60">
        <v>0</v>
      </c>
      <c r="AJ445" s="60">
        <v>0</v>
      </c>
      <c r="AK445" s="60">
        <v>0</v>
      </c>
      <c r="AL445" s="60">
        <v>0</v>
      </c>
      <c r="AM445" s="60">
        <v>39476616</v>
      </c>
      <c r="AN445" s="55"/>
      <c r="AO445" s="55" t="s">
        <v>1545</v>
      </c>
      <c r="AP445" s="55"/>
      <c r="AQ445" s="55"/>
      <c r="AR445" s="60">
        <v>0</v>
      </c>
      <c r="AS445" s="60">
        <v>0</v>
      </c>
      <c r="AT445" s="60">
        <v>39476616</v>
      </c>
      <c r="AU445" s="55" t="s">
        <v>568</v>
      </c>
      <c r="AV445" s="55" t="s">
        <v>1546</v>
      </c>
      <c r="AW445" s="55" t="s">
        <v>608</v>
      </c>
      <c r="AX445" s="55" t="s">
        <v>621</v>
      </c>
      <c r="AY445" s="55" t="s">
        <v>622</v>
      </c>
      <c r="AZ445" s="55"/>
      <c r="BA445" s="60">
        <v>0</v>
      </c>
      <c r="BB445" s="60">
        <v>39476616</v>
      </c>
      <c r="BC445" s="60">
        <v>0</v>
      </c>
      <c r="BD445" s="60">
        <v>0</v>
      </c>
      <c r="BE445" s="60">
        <v>0</v>
      </c>
      <c r="BF445" s="60">
        <v>0</v>
      </c>
      <c r="BG445" s="60">
        <v>0</v>
      </c>
      <c r="BH445" s="60">
        <v>0</v>
      </c>
      <c r="BI445" s="60">
        <v>0</v>
      </c>
      <c r="BJ445" s="60">
        <v>0</v>
      </c>
      <c r="BK445" s="60">
        <v>0</v>
      </c>
      <c r="BL445" s="60">
        <v>0</v>
      </c>
      <c r="BM445" s="60">
        <v>0</v>
      </c>
      <c r="BN445" s="55"/>
      <c r="BO445" s="56"/>
      <c r="BP445" s="55"/>
      <c r="BQ445" s="60">
        <v>0</v>
      </c>
    </row>
    <row r="446" spans="1:69" x14ac:dyDescent="0.35">
      <c r="A446" s="55">
        <v>900951033</v>
      </c>
      <c r="B446" s="55" t="s">
        <v>596</v>
      </c>
      <c r="C446" s="55"/>
      <c r="D446" s="55" t="s">
        <v>360</v>
      </c>
      <c r="E446" s="55" t="s">
        <v>360</v>
      </c>
      <c r="F446" s="55" t="s">
        <v>1547</v>
      </c>
      <c r="G446" s="55">
        <v>2</v>
      </c>
      <c r="H446" s="56">
        <v>44822</v>
      </c>
      <c r="I446" s="56">
        <v>44840</v>
      </c>
      <c r="J446" s="57">
        <v>39610152</v>
      </c>
      <c r="K446" s="58">
        <v>39610152</v>
      </c>
      <c r="L446" s="59" t="s">
        <v>598</v>
      </c>
      <c r="M446" s="59" t="s">
        <v>599</v>
      </c>
      <c r="N446" s="59" t="s">
        <v>629</v>
      </c>
      <c r="O446" s="59" t="s">
        <v>601</v>
      </c>
      <c r="P446" s="70">
        <v>0</v>
      </c>
      <c r="Q446" s="70">
        <v>0</v>
      </c>
      <c r="R446" s="55" t="s">
        <v>602</v>
      </c>
      <c r="S446" s="55" t="s">
        <v>602</v>
      </c>
      <c r="T446" s="60">
        <v>0</v>
      </c>
      <c r="U446" s="55"/>
      <c r="V446" s="55"/>
      <c r="W446" s="55"/>
      <c r="X446" s="55"/>
      <c r="Y446" s="55" t="s">
        <v>603</v>
      </c>
      <c r="Z446" s="56">
        <v>44822</v>
      </c>
      <c r="AA446" s="56">
        <v>44840</v>
      </c>
      <c r="AB446" s="56">
        <v>44840</v>
      </c>
      <c r="AC446" s="56">
        <v>44847</v>
      </c>
      <c r="AD446" s="55">
        <v>960</v>
      </c>
      <c r="AE446" s="55" t="s">
        <v>604</v>
      </c>
      <c r="AF446" s="60">
        <v>39610152</v>
      </c>
      <c r="AG446" s="60">
        <v>39610152</v>
      </c>
      <c r="AH446" s="60">
        <v>0</v>
      </c>
      <c r="AI446" s="60">
        <v>0</v>
      </c>
      <c r="AJ446" s="60">
        <v>0</v>
      </c>
      <c r="AK446" s="60">
        <v>0</v>
      </c>
      <c r="AL446" s="60">
        <v>0</v>
      </c>
      <c r="AM446" s="60">
        <v>39610152</v>
      </c>
      <c r="AN446" s="55"/>
      <c r="AO446" s="55" t="s">
        <v>1548</v>
      </c>
      <c r="AP446" s="55" t="s">
        <v>1549</v>
      </c>
      <c r="AQ446" s="55"/>
      <c r="AR446" s="60">
        <v>0</v>
      </c>
      <c r="AS446" s="60">
        <v>0</v>
      </c>
      <c r="AT446" s="60">
        <v>39610152</v>
      </c>
      <c r="AU446" s="55" t="s">
        <v>568</v>
      </c>
      <c r="AV446" s="55" t="s">
        <v>1550</v>
      </c>
      <c r="AW446" s="55" t="s">
        <v>616</v>
      </c>
      <c r="AX446" s="55"/>
      <c r="AY446" s="55" t="s">
        <v>609</v>
      </c>
      <c r="AZ446" s="55" t="s">
        <v>610</v>
      </c>
      <c r="BA446" s="60">
        <v>0</v>
      </c>
      <c r="BB446" s="60">
        <v>39610152</v>
      </c>
      <c r="BC446" s="60">
        <v>0</v>
      </c>
      <c r="BD446" s="60">
        <v>0</v>
      </c>
      <c r="BE446" s="60">
        <v>0</v>
      </c>
      <c r="BF446" s="60">
        <v>0</v>
      </c>
      <c r="BG446" s="60">
        <v>0</v>
      </c>
      <c r="BH446" s="60">
        <v>0</v>
      </c>
      <c r="BI446" s="60">
        <v>0</v>
      </c>
      <c r="BJ446" s="60">
        <v>0</v>
      </c>
      <c r="BK446" s="60">
        <v>0</v>
      </c>
      <c r="BL446" s="60">
        <v>0</v>
      </c>
      <c r="BM446" s="60">
        <v>0</v>
      </c>
      <c r="BN446" s="55"/>
      <c r="BO446" s="56"/>
      <c r="BP446" s="55"/>
      <c r="BQ446" s="60">
        <v>0</v>
      </c>
    </row>
    <row r="447" spans="1:69" x14ac:dyDescent="0.35">
      <c r="A447" s="55">
        <v>900951033</v>
      </c>
      <c r="B447" s="55" t="s">
        <v>596</v>
      </c>
      <c r="C447" s="55"/>
      <c r="D447" s="55" t="s">
        <v>497</v>
      </c>
      <c r="E447" s="55" t="s">
        <v>497</v>
      </c>
      <c r="F447" s="55" t="s">
        <v>1551</v>
      </c>
      <c r="G447" s="55">
        <v>1</v>
      </c>
      <c r="H447" s="56">
        <v>45216</v>
      </c>
      <c r="I447" s="56">
        <v>45231</v>
      </c>
      <c r="J447" s="57">
        <v>39852170</v>
      </c>
      <c r="K447" s="58">
        <v>39852170</v>
      </c>
      <c r="L447" s="59" t="s">
        <v>598</v>
      </c>
      <c r="M447" s="59" t="s">
        <v>599</v>
      </c>
      <c r="N447" s="59" t="s">
        <v>618</v>
      </c>
      <c r="O447" s="59" t="s">
        <v>601</v>
      </c>
      <c r="P447" s="70">
        <v>0</v>
      </c>
      <c r="Q447" s="70">
        <v>0</v>
      </c>
      <c r="R447" s="55" t="s">
        <v>602</v>
      </c>
      <c r="S447" s="55" t="s">
        <v>602</v>
      </c>
      <c r="T447" s="60">
        <v>0</v>
      </c>
      <c r="U447" s="55"/>
      <c r="V447" s="55"/>
      <c r="W447" s="55"/>
      <c r="X447" s="55"/>
      <c r="Y447" s="55" t="s">
        <v>603</v>
      </c>
      <c r="Z447" s="56">
        <v>45216</v>
      </c>
      <c r="AA447" s="56">
        <v>45516</v>
      </c>
      <c r="AB447" s="56"/>
      <c r="AC447" s="56">
        <v>45530</v>
      </c>
      <c r="AD447" s="55">
        <v>277</v>
      </c>
      <c r="AE447" s="55" t="s">
        <v>624</v>
      </c>
      <c r="AF447" s="60">
        <v>39852170</v>
      </c>
      <c r="AG447" s="60">
        <v>39852170</v>
      </c>
      <c r="AH447" s="60">
        <v>0</v>
      </c>
      <c r="AI447" s="60">
        <v>0</v>
      </c>
      <c r="AJ447" s="60">
        <v>0</v>
      </c>
      <c r="AK447" s="60">
        <v>0</v>
      </c>
      <c r="AL447" s="60">
        <v>0</v>
      </c>
      <c r="AM447" s="60">
        <v>39852170</v>
      </c>
      <c r="AN447" s="55"/>
      <c r="AO447" s="55" t="s">
        <v>626</v>
      </c>
      <c r="AP447" s="55"/>
      <c r="AQ447" s="55"/>
      <c r="AR447" s="60">
        <v>0</v>
      </c>
      <c r="AS447" s="60">
        <v>0</v>
      </c>
      <c r="AT447" s="60">
        <v>39852170</v>
      </c>
      <c r="AU447" s="55" t="s">
        <v>568</v>
      </c>
      <c r="AV447" s="55" t="s">
        <v>626</v>
      </c>
      <c r="AW447" s="55" t="s">
        <v>608</v>
      </c>
      <c r="AX447" s="55" t="s">
        <v>621</v>
      </c>
      <c r="AY447" s="55" t="s">
        <v>622</v>
      </c>
      <c r="AZ447" s="55"/>
      <c r="BA447" s="60">
        <v>0</v>
      </c>
      <c r="BB447" s="60">
        <v>39852170</v>
      </c>
      <c r="BC447" s="60">
        <v>0</v>
      </c>
      <c r="BD447" s="60">
        <v>0</v>
      </c>
      <c r="BE447" s="60">
        <v>0</v>
      </c>
      <c r="BF447" s="60">
        <v>0</v>
      </c>
      <c r="BG447" s="60">
        <v>0</v>
      </c>
      <c r="BH447" s="60">
        <v>0</v>
      </c>
      <c r="BI447" s="60">
        <v>0</v>
      </c>
      <c r="BJ447" s="60">
        <v>0</v>
      </c>
      <c r="BK447" s="60">
        <v>0</v>
      </c>
      <c r="BL447" s="60">
        <v>0</v>
      </c>
      <c r="BM447" s="60">
        <v>0</v>
      </c>
      <c r="BN447" s="55"/>
      <c r="BO447" s="56"/>
      <c r="BP447" s="55"/>
      <c r="BQ447" s="60">
        <v>0</v>
      </c>
    </row>
    <row r="448" spans="1:69" x14ac:dyDescent="0.35">
      <c r="A448" s="55">
        <v>900951033</v>
      </c>
      <c r="B448" s="55" t="s">
        <v>596</v>
      </c>
      <c r="C448" s="55"/>
      <c r="D448" s="55" t="s">
        <v>394</v>
      </c>
      <c r="E448" s="55" t="s">
        <v>394</v>
      </c>
      <c r="F448" s="55" t="s">
        <v>1552</v>
      </c>
      <c r="G448" s="55">
        <v>2</v>
      </c>
      <c r="H448" s="56">
        <v>44963</v>
      </c>
      <c r="I448" s="56">
        <v>44979</v>
      </c>
      <c r="J448" s="57">
        <v>40049476</v>
      </c>
      <c r="K448" s="58">
        <v>40049476</v>
      </c>
      <c r="L448" s="59" t="s">
        <v>598</v>
      </c>
      <c r="M448" s="59" t="s">
        <v>599</v>
      </c>
      <c r="N448" s="59" t="s">
        <v>612</v>
      </c>
      <c r="O448" s="59" t="s">
        <v>601</v>
      </c>
      <c r="P448" s="70">
        <v>0</v>
      </c>
      <c r="Q448" s="70">
        <v>0</v>
      </c>
      <c r="R448" s="55" t="s">
        <v>602</v>
      </c>
      <c r="S448" s="55" t="s">
        <v>602</v>
      </c>
      <c r="T448" s="60">
        <v>0</v>
      </c>
      <c r="U448" s="55"/>
      <c r="V448" s="55"/>
      <c r="W448" s="55"/>
      <c r="X448" s="55"/>
      <c r="Y448" s="55" t="s">
        <v>603</v>
      </c>
      <c r="Z448" s="56">
        <v>44963</v>
      </c>
      <c r="AA448" s="56">
        <v>45415</v>
      </c>
      <c r="AB448" s="56"/>
      <c r="AC448" s="56">
        <v>45434</v>
      </c>
      <c r="AD448" s="55">
        <v>373</v>
      </c>
      <c r="AE448" s="55" t="s">
        <v>604</v>
      </c>
      <c r="AF448" s="60">
        <v>40049476</v>
      </c>
      <c r="AG448" s="60">
        <v>40049476</v>
      </c>
      <c r="AH448" s="60">
        <v>0</v>
      </c>
      <c r="AI448" s="60">
        <v>0</v>
      </c>
      <c r="AJ448" s="60">
        <v>0</v>
      </c>
      <c r="AK448" s="60">
        <v>0</v>
      </c>
      <c r="AL448" s="60">
        <v>0</v>
      </c>
      <c r="AM448" s="60">
        <v>40049476</v>
      </c>
      <c r="AN448" s="55"/>
      <c r="AO448" s="55" t="s">
        <v>894</v>
      </c>
      <c r="AP448" s="55" t="s">
        <v>1553</v>
      </c>
      <c r="AQ448" s="55"/>
      <c r="AR448" s="60">
        <v>0</v>
      </c>
      <c r="AS448" s="60">
        <v>0</v>
      </c>
      <c r="AT448" s="60">
        <v>40049476</v>
      </c>
      <c r="AU448" s="55" t="s">
        <v>568</v>
      </c>
      <c r="AV448" s="55" t="s">
        <v>894</v>
      </c>
      <c r="AW448" s="55" t="s">
        <v>608</v>
      </c>
      <c r="AX448" s="55" t="s">
        <v>621</v>
      </c>
      <c r="AY448" s="55" t="s">
        <v>622</v>
      </c>
      <c r="AZ448" s="55"/>
      <c r="BA448" s="60">
        <v>0</v>
      </c>
      <c r="BB448" s="60">
        <v>40049476</v>
      </c>
      <c r="BC448" s="60">
        <v>0</v>
      </c>
      <c r="BD448" s="60">
        <v>0</v>
      </c>
      <c r="BE448" s="60">
        <v>0</v>
      </c>
      <c r="BF448" s="60">
        <v>0</v>
      </c>
      <c r="BG448" s="60">
        <v>0</v>
      </c>
      <c r="BH448" s="60">
        <v>0</v>
      </c>
      <c r="BI448" s="60">
        <v>0</v>
      </c>
      <c r="BJ448" s="60">
        <v>0</v>
      </c>
      <c r="BK448" s="60">
        <v>0</v>
      </c>
      <c r="BL448" s="60">
        <v>0</v>
      </c>
      <c r="BM448" s="60">
        <v>0</v>
      </c>
      <c r="BN448" s="55"/>
      <c r="BO448" s="56"/>
      <c r="BP448" s="55"/>
      <c r="BQ448" s="60">
        <v>0</v>
      </c>
    </row>
    <row r="449" spans="1:69" x14ac:dyDescent="0.35">
      <c r="A449" s="55">
        <v>900951033</v>
      </c>
      <c r="B449" s="55" t="s">
        <v>596</v>
      </c>
      <c r="C449" s="55"/>
      <c r="D449" s="55" t="s">
        <v>186</v>
      </c>
      <c r="E449" s="55" t="s">
        <v>186</v>
      </c>
      <c r="F449" s="55" t="s">
        <v>1554</v>
      </c>
      <c r="G449" s="55">
        <v>4</v>
      </c>
      <c r="H449" s="56">
        <v>44386</v>
      </c>
      <c r="I449" s="56">
        <v>44430</v>
      </c>
      <c r="J449" s="57">
        <v>40063007</v>
      </c>
      <c r="K449" s="58">
        <v>39270787</v>
      </c>
      <c r="L449" s="59" t="s">
        <v>598</v>
      </c>
      <c r="M449" s="59" t="s">
        <v>599</v>
      </c>
      <c r="N449" s="59" t="s">
        <v>635</v>
      </c>
      <c r="O449" s="59" t="s">
        <v>601</v>
      </c>
      <c r="P449" s="70">
        <v>0</v>
      </c>
      <c r="Q449" s="70">
        <v>0</v>
      </c>
      <c r="R449" s="55" t="s">
        <v>602</v>
      </c>
      <c r="S449" s="55" t="s">
        <v>602</v>
      </c>
      <c r="T449" s="60">
        <v>0</v>
      </c>
      <c r="U449" s="55"/>
      <c r="V449" s="55"/>
      <c r="W449" s="55"/>
      <c r="X449" s="55"/>
      <c r="Y449" s="55" t="s">
        <v>603</v>
      </c>
      <c r="Z449" s="56">
        <v>44386</v>
      </c>
      <c r="AA449" s="56">
        <v>44430</v>
      </c>
      <c r="AB449" s="56">
        <v>44495</v>
      </c>
      <c r="AC449" s="56">
        <v>44494</v>
      </c>
      <c r="AD449" s="55">
        <v>1313</v>
      </c>
      <c r="AE449" s="55" t="s">
        <v>604</v>
      </c>
      <c r="AF449" s="60">
        <v>40063007</v>
      </c>
      <c r="AG449" s="60">
        <v>40063007</v>
      </c>
      <c r="AH449" s="60">
        <v>0</v>
      </c>
      <c r="AI449" s="60">
        <v>0</v>
      </c>
      <c r="AJ449" s="60">
        <v>0</v>
      </c>
      <c r="AK449" s="60">
        <v>0</v>
      </c>
      <c r="AL449" s="60">
        <v>0</v>
      </c>
      <c r="AM449" s="60">
        <v>40063007</v>
      </c>
      <c r="AN449" s="55"/>
      <c r="AO449" s="55" t="s">
        <v>660</v>
      </c>
      <c r="AP449" s="55" t="s">
        <v>1555</v>
      </c>
      <c r="AQ449" s="55"/>
      <c r="AR449" s="60">
        <v>0</v>
      </c>
      <c r="AS449" s="60">
        <v>0</v>
      </c>
      <c r="AT449" s="60">
        <v>40063007</v>
      </c>
      <c r="AU449" s="55" t="s">
        <v>568</v>
      </c>
      <c r="AV449" s="55" t="s">
        <v>1350</v>
      </c>
      <c r="AW449" s="55" t="s">
        <v>616</v>
      </c>
      <c r="AX449" s="55"/>
      <c r="AY449" s="55" t="s">
        <v>609</v>
      </c>
      <c r="AZ449" s="55" t="s">
        <v>610</v>
      </c>
      <c r="BA449" s="60">
        <v>0</v>
      </c>
      <c r="BB449" s="60">
        <v>39270787</v>
      </c>
      <c r="BC449" s="60">
        <v>0</v>
      </c>
      <c r="BD449" s="60">
        <v>0</v>
      </c>
      <c r="BE449" s="60">
        <v>0</v>
      </c>
      <c r="BF449" s="60">
        <v>0</v>
      </c>
      <c r="BG449" s="60">
        <v>0</v>
      </c>
      <c r="BH449" s="60">
        <v>0</v>
      </c>
      <c r="BI449" s="60">
        <v>0</v>
      </c>
      <c r="BJ449" s="60">
        <v>0</v>
      </c>
      <c r="BK449" s="60">
        <v>0</v>
      </c>
      <c r="BL449" s="60">
        <v>0</v>
      </c>
      <c r="BM449" s="60">
        <v>0</v>
      </c>
      <c r="BN449" s="55"/>
      <c r="BO449" s="56"/>
      <c r="BP449" s="55"/>
      <c r="BQ449" s="60">
        <v>0</v>
      </c>
    </row>
    <row r="450" spans="1:69" x14ac:dyDescent="0.35">
      <c r="A450" s="55">
        <v>900951033</v>
      </c>
      <c r="B450" s="55" t="s">
        <v>596</v>
      </c>
      <c r="C450" s="55"/>
      <c r="D450" s="55" t="s">
        <v>448</v>
      </c>
      <c r="E450" s="55" t="s">
        <v>448</v>
      </c>
      <c r="F450" s="55" t="s">
        <v>1556</v>
      </c>
      <c r="G450" s="55">
        <v>2</v>
      </c>
      <c r="H450" s="56">
        <v>45117</v>
      </c>
      <c r="I450" s="56">
        <v>45125</v>
      </c>
      <c r="J450" s="57">
        <v>40431439</v>
      </c>
      <c r="K450" s="58">
        <v>40431439</v>
      </c>
      <c r="L450" s="59" t="s">
        <v>598</v>
      </c>
      <c r="M450" s="59" t="s">
        <v>599</v>
      </c>
      <c r="N450" s="59" t="s">
        <v>618</v>
      </c>
      <c r="O450" s="59" t="s">
        <v>601</v>
      </c>
      <c r="P450" s="70">
        <v>0</v>
      </c>
      <c r="Q450" s="70">
        <v>0</v>
      </c>
      <c r="R450" s="55" t="s">
        <v>602</v>
      </c>
      <c r="S450" s="55" t="s">
        <v>602</v>
      </c>
      <c r="T450" s="60">
        <v>0</v>
      </c>
      <c r="U450" s="55"/>
      <c r="V450" s="55"/>
      <c r="W450" s="55"/>
      <c r="X450" s="55"/>
      <c r="Y450" s="55" t="s">
        <v>603</v>
      </c>
      <c r="Z450" s="56">
        <v>45117</v>
      </c>
      <c r="AA450" s="56">
        <v>45541</v>
      </c>
      <c r="AB450" s="56"/>
      <c r="AC450" s="56">
        <v>45554</v>
      </c>
      <c r="AD450" s="55">
        <v>253</v>
      </c>
      <c r="AE450" s="55" t="s">
        <v>624</v>
      </c>
      <c r="AF450" s="60">
        <v>40431439</v>
      </c>
      <c r="AG450" s="60">
        <v>40431439</v>
      </c>
      <c r="AH450" s="60">
        <v>0</v>
      </c>
      <c r="AI450" s="60">
        <v>0</v>
      </c>
      <c r="AJ450" s="60">
        <v>0</v>
      </c>
      <c r="AK450" s="60">
        <v>0</v>
      </c>
      <c r="AL450" s="60">
        <v>0</v>
      </c>
      <c r="AM450" s="60">
        <v>40431439</v>
      </c>
      <c r="AN450" s="55"/>
      <c r="AO450" s="55" t="s">
        <v>626</v>
      </c>
      <c r="AP450" s="55"/>
      <c r="AQ450" s="55"/>
      <c r="AR450" s="60">
        <v>0</v>
      </c>
      <c r="AS450" s="60">
        <v>0</v>
      </c>
      <c r="AT450" s="60">
        <v>40431439</v>
      </c>
      <c r="AU450" s="55" t="s">
        <v>568</v>
      </c>
      <c r="AV450" s="55" t="s">
        <v>626</v>
      </c>
      <c r="AW450" s="55" t="s">
        <v>608</v>
      </c>
      <c r="AX450" s="55" t="s">
        <v>621</v>
      </c>
      <c r="AY450" s="55" t="s">
        <v>622</v>
      </c>
      <c r="AZ450" s="55"/>
      <c r="BA450" s="60">
        <v>0</v>
      </c>
      <c r="BB450" s="60">
        <v>40431439</v>
      </c>
      <c r="BC450" s="60">
        <v>0</v>
      </c>
      <c r="BD450" s="60">
        <v>0</v>
      </c>
      <c r="BE450" s="60">
        <v>0</v>
      </c>
      <c r="BF450" s="60">
        <v>0</v>
      </c>
      <c r="BG450" s="60">
        <v>0</v>
      </c>
      <c r="BH450" s="60">
        <v>0</v>
      </c>
      <c r="BI450" s="60">
        <v>0</v>
      </c>
      <c r="BJ450" s="60">
        <v>0</v>
      </c>
      <c r="BK450" s="60">
        <v>0</v>
      </c>
      <c r="BL450" s="60">
        <v>0</v>
      </c>
      <c r="BM450" s="60">
        <v>0</v>
      </c>
      <c r="BN450" s="55"/>
      <c r="BO450" s="56"/>
      <c r="BP450" s="55"/>
      <c r="BQ450" s="60">
        <v>0</v>
      </c>
    </row>
    <row r="451" spans="1:69" x14ac:dyDescent="0.35">
      <c r="A451" s="55">
        <v>900951033</v>
      </c>
      <c r="B451" s="55" t="s">
        <v>596</v>
      </c>
      <c r="C451" s="55"/>
      <c r="D451" s="55" t="s">
        <v>409</v>
      </c>
      <c r="E451" s="55" t="s">
        <v>409</v>
      </c>
      <c r="F451" s="55" t="s">
        <v>1557</v>
      </c>
      <c r="G451" s="55">
        <v>2</v>
      </c>
      <c r="H451" s="56">
        <v>45015</v>
      </c>
      <c r="I451" s="56">
        <v>45035</v>
      </c>
      <c r="J451" s="57">
        <v>40929655</v>
      </c>
      <c r="K451" s="58">
        <v>40929655</v>
      </c>
      <c r="L451" s="59" t="s">
        <v>598</v>
      </c>
      <c r="M451" s="59" t="s">
        <v>599</v>
      </c>
      <c r="N451" s="59" t="s">
        <v>618</v>
      </c>
      <c r="O451" s="59" t="s">
        <v>601</v>
      </c>
      <c r="P451" s="70">
        <v>0</v>
      </c>
      <c r="Q451" s="70">
        <v>0</v>
      </c>
      <c r="R451" s="55" t="s">
        <v>602</v>
      </c>
      <c r="S451" s="55" t="s">
        <v>602</v>
      </c>
      <c r="T451" s="60">
        <v>0</v>
      </c>
      <c r="U451" s="55"/>
      <c r="V451" s="55"/>
      <c r="W451" s="55"/>
      <c r="X451" s="55"/>
      <c r="Y451" s="55" t="s">
        <v>603</v>
      </c>
      <c r="Z451" s="56">
        <v>45015</v>
      </c>
      <c r="AA451" s="56">
        <v>45415</v>
      </c>
      <c r="AB451" s="56"/>
      <c r="AC451" s="56">
        <v>45434</v>
      </c>
      <c r="AD451" s="55">
        <v>373</v>
      </c>
      <c r="AE451" s="55" t="s">
        <v>604</v>
      </c>
      <c r="AF451" s="60">
        <v>40929655</v>
      </c>
      <c r="AG451" s="60">
        <v>40929655</v>
      </c>
      <c r="AH451" s="60">
        <v>0</v>
      </c>
      <c r="AI451" s="60">
        <v>0</v>
      </c>
      <c r="AJ451" s="60">
        <v>0</v>
      </c>
      <c r="AK451" s="60">
        <v>0</v>
      </c>
      <c r="AL451" s="60">
        <v>0</v>
      </c>
      <c r="AM451" s="60">
        <v>40929655</v>
      </c>
      <c r="AN451" s="55"/>
      <c r="AO451" s="55" t="s">
        <v>1558</v>
      </c>
      <c r="AP451" s="55" t="s">
        <v>1559</v>
      </c>
      <c r="AQ451" s="55"/>
      <c r="AR451" s="60">
        <v>0</v>
      </c>
      <c r="AS451" s="60">
        <v>0</v>
      </c>
      <c r="AT451" s="60">
        <v>40929655</v>
      </c>
      <c r="AU451" s="55" t="s">
        <v>568</v>
      </c>
      <c r="AV451" s="55" t="s">
        <v>838</v>
      </c>
      <c r="AW451" s="55" t="s">
        <v>608</v>
      </c>
      <c r="AX451" s="55" t="s">
        <v>621</v>
      </c>
      <c r="AY451" s="55" t="s">
        <v>622</v>
      </c>
      <c r="AZ451" s="55"/>
      <c r="BA451" s="60">
        <v>0</v>
      </c>
      <c r="BB451" s="60">
        <v>40929655</v>
      </c>
      <c r="BC451" s="60">
        <v>0</v>
      </c>
      <c r="BD451" s="60">
        <v>0</v>
      </c>
      <c r="BE451" s="60">
        <v>0</v>
      </c>
      <c r="BF451" s="60">
        <v>0</v>
      </c>
      <c r="BG451" s="60">
        <v>0</v>
      </c>
      <c r="BH451" s="60">
        <v>0</v>
      </c>
      <c r="BI451" s="60">
        <v>0</v>
      </c>
      <c r="BJ451" s="60">
        <v>0</v>
      </c>
      <c r="BK451" s="60">
        <v>0</v>
      </c>
      <c r="BL451" s="60">
        <v>0</v>
      </c>
      <c r="BM451" s="60">
        <v>0</v>
      </c>
      <c r="BN451" s="55"/>
      <c r="BO451" s="56"/>
      <c r="BP451" s="55"/>
      <c r="BQ451" s="60">
        <v>0</v>
      </c>
    </row>
    <row r="452" spans="1:69" x14ac:dyDescent="0.35">
      <c r="A452" s="55">
        <v>900951033</v>
      </c>
      <c r="B452" s="55" t="s">
        <v>596</v>
      </c>
      <c r="C452" s="55"/>
      <c r="D452" s="55" t="s">
        <v>249</v>
      </c>
      <c r="E452" s="55" t="s">
        <v>249</v>
      </c>
      <c r="F452" s="55" t="s">
        <v>1560</v>
      </c>
      <c r="G452" s="55">
        <v>3</v>
      </c>
      <c r="H452" s="56">
        <v>44452</v>
      </c>
      <c r="I452" s="56">
        <v>44457</v>
      </c>
      <c r="J452" s="57">
        <v>41401879</v>
      </c>
      <c r="K452" s="58">
        <v>41401879</v>
      </c>
      <c r="L452" s="59" t="s">
        <v>598</v>
      </c>
      <c r="M452" s="59" t="s">
        <v>599</v>
      </c>
      <c r="N452" s="59" t="s">
        <v>635</v>
      </c>
      <c r="O452" s="59" t="s">
        <v>601</v>
      </c>
      <c r="P452" s="70">
        <v>0</v>
      </c>
      <c r="Q452" s="70">
        <v>0</v>
      </c>
      <c r="R452" s="55" t="s">
        <v>602</v>
      </c>
      <c r="S452" s="55" t="s">
        <v>602</v>
      </c>
      <c r="T452" s="60">
        <v>0</v>
      </c>
      <c r="U452" s="55"/>
      <c r="V452" s="55"/>
      <c r="W452" s="55"/>
      <c r="X452" s="55"/>
      <c r="Y452" s="55" t="s">
        <v>603</v>
      </c>
      <c r="Z452" s="56">
        <v>44452</v>
      </c>
      <c r="AA452" s="56">
        <v>44457</v>
      </c>
      <c r="AB452" s="56">
        <v>44457</v>
      </c>
      <c r="AC452" s="56">
        <v>44459</v>
      </c>
      <c r="AD452" s="55">
        <v>1348</v>
      </c>
      <c r="AE452" s="55" t="s">
        <v>604</v>
      </c>
      <c r="AF452" s="60">
        <v>41401879</v>
      </c>
      <c r="AG452" s="60">
        <v>41401879</v>
      </c>
      <c r="AH452" s="60">
        <v>0</v>
      </c>
      <c r="AI452" s="60">
        <v>0</v>
      </c>
      <c r="AJ452" s="60">
        <v>0</v>
      </c>
      <c r="AK452" s="60">
        <v>0</v>
      </c>
      <c r="AL452" s="60">
        <v>0</v>
      </c>
      <c r="AM452" s="60">
        <v>41401879</v>
      </c>
      <c r="AN452" s="55"/>
      <c r="AO452" s="55" t="s">
        <v>1561</v>
      </c>
      <c r="AP452" s="55" t="s">
        <v>1562</v>
      </c>
      <c r="AQ452" s="55"/>
      <c r="AR452" s="60">
        <v>0</v>
      </c>
      <c r="AS452" s="60">
        <v>0</v>
      </c>
      <c r="AT452" s="60">
        <v>41401879</v>
      </c>
      <c r="AU452" s="55" t="s">
        <v>568</v>
      </c>
      <c r="AV452" s="55" t="s">
        <v>1563</v>
      </c>
      <c r="AW452" s="55" t="s">
        <v>608</v>
      </c>
      <c r="AX452" s="55"/>
      <c r="AY452" s="55" t="s">
        <v>609</v>
      </c>
      <c r="AZ452" s="55" t="s">
        <v>610</v>
      </c>
      <c r="BA452" s="60">
        <v>0</v>
      </c>
      <c r="BB452" s="60">
        <v>41401879</v>
      </c>
      <c r="BC452" s="60">
        <v>0</v>
      </c>
      <c r="BD452" s="60">
        <v>0</v>
      </c>
      <c r="BE452" s="60">
        <v>0</v>
      </c>
      <c r="BF452" s="60">
        <v>0</v>
      </c>
      <c r="BG452" s="60">
        <v>0</v>
      </c>
      <c r="BH452" s="60">
        <v>0</v>
      </c>
      <c r="BI452" s="60">
        <v>0</v>
      </c>
      <c r="BJ452" s="60">
        <v>0</v>
      </c>
      <c r="BK452" s="60">
        <v>0</v>
      </c>
      <c r="BL452" s="60">
        <v>0</v>
      </c>
      <c r="BM452" s="60">
        <v>0</v>
      </c>
      <c r="BN452" s="55"/>
      <c r="BO452" s="56"/>
      <c r="BP452" s="55"/>
      <c r="BQ452" s="60">
        <v>0</v>
      </c>
    </row>
    <row r="453" spans="1:69" x14ac:dyDescent="0.35">
      <c r="A453" s="55">
        <v>900951033</v>
      </c>
      <c r="B453" s="55" t="s">
        <v>596</v>
      </c>
      <c r="C453" s="55"/>
      <c r="D453" s="55" t="s">
        <v>433</v>
      </c>
      <c r="E453" s="55" t="s">
        <v>433</v>
      </c>
      <c r="F453" s="55" t="s">
        <v>1564</v>
      </c>
      <c r="G453" s="55">
        <v>2</v>
      </c>
      <c r="H453" s="56">
        <v>45083</v>
      </c>
      <c r="I453" s="56">
        <v>45093</v>
      </c>
      <c r="J453" s="57">
        <v>41624976</v>
      </c>
      <c r="K453" s="58">
        <v>41624976</v>
      </c>
      <c r="L453" s="59" t="s">
        <v>598</v>
      </c>
      <c r="M453" s="59" t="s">
        <v>599</v>
      </c>
      <c r="N453" s="59" t="s">
        <v>618</v>
      </c>
      <c r="O453" s="59" t="s">
        <v>601</v>
      </c>
      <c r="P453" s="70">
        <v>0</v>
      </c>
      <c r="Q453" s="70">
        <v>0</v>
      </c>
      <c r="R453" s="55" t="s">
        <v>602</v>
      </c>
      <c r="S453" s="55" t="s">
        <v>602</v>
      </c>
      <c r="T453" s="60">
        <v>0</v>
      </c>
      <c r="U453" s="55"/>
      <c r="V453" s="55"/>
      <c r="W453" s="55"/>
      <c r="X453" s="55"/>
      <c r="Y453" s="55" t="s">
        <v>603</v>
      </c>
      <c r="Z453" s="56">
        <v>45083</v>
      </c>
      <c r="AA453" s="56">
        <v>45364</v>
      </c>
      <c r="AB453" s="56"/>
      <c r="AC453" s="56">
        <v>45369</v>
      </c>
      <c r="AD453" s="55">
        <v>438</v>
      </c>
      <c r="AE453" s="55" t="s">
        <v>604</v>
      </c>
      <c r="AF453" s="60">
        <v>41624976</v>
      </c>
      <c r="AG453" s="60">
        <v>41624976</v>
      </c>
      <c r="AH453" s="60">
        <v>0</v>
      </c>
      <c r="AI453" s="60">
        <v>0</v>
      </c>
      <c r="AJ453" s="60">
        <v>0</v>
      </c>
      <c r="AK453" s="60">
        <v>0</v>
      </c>
      <c r="AL453" s="60">
        <v>0</v>
      </c>
      <c r="AM453" s="60">
        <v>41624976</v>
      </c>
      <c r="AN453" s="55"/>
      <c r="AO453" s="55" t="s">
        <v>1565</v>
      </c>
      <c r="AP453" s="55" t="s">
        <v>1566</v>
      </c>
      <c r="AQ453" s="55"/>
      <c r="AR453" s="60">
        <v>0</v>
      </c>
      <c r="AS453" s="60">
        <v>0</v>
      </c>
      <c r="AT453" s="60">
        <v>41624976</v>
      </c>
      <c r="AU453" s="55" t="s">
        <v>568</v>
      </c>
      <c r="AV453" s="55" t="s">
        <v>1567</v>
      </c>
      <c r="AW453" s="55" t="s">
        <v>726</v>
      </c>
      <c r="AX453" s="55" t="s">
        <v>621</v>
      </c>
      <c r="AY453" s="55" t="s">
        <v>622</v>
      </c>
      <c r="AZ453" s="55"/>
      <c r="BA453" s="60">
        <v>0</v>
      </c>
      <c r="BB453" s="60">
        <v>41624976</v>
      </c>
      <c r="BC453" s="60">
        <v>0</v>
      </c>
      <c r="BD453" s="60">
        <v>0</v>
      </c>
      <c r="BE453" s="60">
        <v>0</v>
      </c>
      <c r="BF453" s="60">
        <v>0</v>
      </c>
      <c r="BG453" s="60">
        <v>0</v>
      </c>
      <c r="BH453" s="60">
        <v>0</v>
      </c>
      <c r="BI453" s="60">
        <v>0</v>
      </c>
      <c r="BJ453" s="60">
        <v>0</v>
      </c>
      <c r="BK453" s="60">
        <v>0</v>
      </c>
      <c r="BL453" s="60">
        <v>0</v>
      </c>
      <c r="BM453" s="60">
        <v>0</v>
      </c>
      <c r="BN453" s="55"/>
      <c r="BO453" s="56"/>
      <c r="BP453" s="55"/>
      <c r="BQ453" s="60">
        <v>0</v>
      </c>
    </row>
    <row r="454" spans="1:69" x14ac:dyDescent="0.35">
      <c r="A454" s="55">
        <v>900951033</v>
      </c>
      <c r="B454" s="55" t="s">
        <v>596</v>
      </c>
      <c r="C454" s="55"/>
      <c r="D454" s="55" t="s">
        <v>370</v>
      </c>
      <c r="E454" s="55" t="s">
        <v>370</v>
      </c>
      <c r="F454" s="55" t="s">
        <v>1568</v>
      </c>
      <c r="G454" s="55">
        <v>2</v>
      </c>
      <c r="H454" s="56">
        <v>44860</v>
      </c>
      <c r="I454" s="56">
        <v>44866</v>
      </c>
      <c r="J454" s="57">
        <v>42152113</v>
      </c>
      <c r="K454" s="58">
        <v>42152113</v>
      </c>
      <c r="L454" s="59" t="s">
        <v>598</v>
      </c>
      <c r="M454" s="59" t="s">
        <v>599</v>
      </c>
      <c r="N454" s="59" t="s">
        <v>629</v>
      </c>
      <c r="O454" s="59" t="s">
        <v>601</v>
      </c>
      <c r="P454" s="70">
        <v>0</v>
      </c>
      <c r="Q454" s="70">
        <v>0</v>
      </c>
      <c r="R454" s="55" t="s">
        <v>602</v>
      </c>
      <c r="S454" s="55" t="s">
        <v>602</v>
      </c>
      <c r="T454" s="60">
        <v>0</v>
      </c>
      <c r="U454" s="55"/>
      <c r="V454" s="55"/>
      <c r="W454" s="55"/>
      <c r="X454" s="55"/>
      <c r="Y454" s="55" t="s">
        <v>603</v>
      </c>
      <c r="Z454" s="56">
        <v>44860</v>
      </c>
      <c r="AA454" s="56">
        <v>44866</v>
      </c>
      <c r="AB454" s="56">
        <v>44866</v>
      </c>
      <c r="AC454" s="56">
        <v>44873</v>
      </c>
      <c r="AD454" s="55">
        <v>934</v>
      </c>
      <c r="AE454" s="55" t="s">
        <v>604</v>
      </c>
      <c r="AF454" s="60">
        <v>42152113</v>
      </c>
      <c r="AG454" s="60">
        <v>42152113</v>
      </c>
      <c r="AH454" s="60">
        <v>0</v>
      </c>
      <c r="AI454" s="60">
        <v>0</v>
      </c>
      <c r="AJ454" s="60">
        <v>0</v>
      </c>
      <c r="AK454" s="60">
        <v>0</v>
      </c>
      <c r="AL454" s="60">
        <v>0</v>
      </c>
      <c r="AM454" s="60">
        <v>42152113</v>
      </c>
      <c r="AN454" s="55"/>
      <c r="AO454" s="55" t="s">
        <v>1569</v>
      </c>
      <c r="AP454" s="55" t="s">
        <v>1570</v>
      </c>
      <c r="AQ454" s="55"/>
      <c r="AR454" s="60">
        <v>0</v>
      </c>
      <c r="AS454" s="60">
        <v>0</v>
      </c>
      <c r="AT454" s="60">
        <v>42152113</v>
      </c>
      <c r="AU454" s="55" t="s">
        <v>568</v>
      </c>
      <c r="AV454" s="55" t="s">
        <v>1571</v>
      </c>
      <c r="AW454" s="55" t="s">
        <v>616</v>
      </c>
      <c r="AX454" s="55"/>
      <c r="AY454" s="55" t="s">
        <v>609</v>
      </c>
      <c r="AZ454" s="55" t="s">
        <v>610</v>
      </c>
      <c r="BA454" s="60">
        <v>0</v>
      </c>
      <c r="BB454" s="60">
        <v>42152113</v>
      </c>
      <c r="BC454" s="60">
        <v>0</v>
      </c>
      <c r="BD454" s="60">
        <v>0</v>
      </c>
      <c r="BE454" s="60">
        <v>0</v>
      </c>
      <c r="BF454" s="60">
        <v>0</v>
      </c>
      <c r="BG454" s="60">
        <v>0</v>
      </c>
      <c r="BH454" s="60">
        <v>0</v>
      </c>
      <c r="BI454" s="60">
        <v>0</v>
      </c>
      <c r="BJ454" s="60">
        <v>0</v>
      </c>
      <c r="BK454" s="60">
        <v>0</v>
      </c>
      <c r="BL454" s="60">
        <v>0</v>
      </c>
      <c r="BM454" s="60">
        <v>0</v>
      </c>
      <c r="BN454" s="55"/>
      <c r="BO454" s="56"/>
      <c r="BP454" s="55"/>
      <c r="BQ454" s="60">
        <v>0</v>
      </c>
    </row>
    <row r="455" spans="1:69" x14ac:dyDescent="0.35">
      <c r="A455" s="55">
        <v>900951033</v>
      </c>
      <c r="B455" s="55" t="s">
        <v>596</v>
      </c>
      <c r="C455" s="55"/>
      <c r="D455" s="55" t="s">
        <v>198</v>
      </c>
      <c r="E455" s="55" t="s">
        <v>198</v>
      </c>
      <c r="F455" s="55" t="s">
        <v>1572</v>
      </c>
      <c r="G455" s="55">
        <v>4</v>
      </c>
      <c r="H455" s="56">
        <v>44286</v>
      </c>
      <c r="I455" s="56">
        <v>44301</v>
      </c>
      <c r="J455" s="57">
        <v>43374274</v>
      </c>
      <c r="K455" s="58">
        <v>43374274</v>
      </c>
      <c r="L455" s="59" t="s">
        <v>598</v>
      </c>
      <c r="M455" s="59" t="s">
        <v>599</v>
      </c>
      <c r="N455" s="59" t="s">
        <v>635</v>
      </c>
      <c r="O455" s="59" t="s">
        <v>601</v>
      </c>
      <c r="P455" s="70">
        <v>0</v>
      </c>
      <c r="Q455" s="70">
        <v>0</v>
      </c>
      <c r="R455" s="55" t="s">
        <v>602</v>
      </c>
      <c r="S455" s="55" t="s">
        <v>602</v>
      </c>
      <c r="T455" s="60">
        <v>0</v>
      </c>
      <c r="U455" s="55"/>
      <c r="V455" s="55"/>
      <c r="W455" s="55"/>
      <c r="X455" s="55"/>
      <c r="Y455" s="55" t="s">
        <v>603</v>
      </c>
      <c r="Z455" s="56">
        <v>44286</v>
      </c>
      <c r="AA455" s="56">
        <v>44323</v>
      </c>
      <c r="AB455" s="56">
        <v>44323</v>
      </c>
      <c r="AC455" s="56">
        <v>44337</v>
      </c>
      <c r="AD455" s="55">
        <v>1470</v>
      </c>
      <c r="AE455" s="55" t="s">
        <v>604</v>
      </c>
      <c r="AF455" s="60">
        <v>43374274</v>
      </c>
      <c r="AG455" s="60">
        <v>43374274</v>
      </c>
      <c r="AH455" s="60">
        <v>0</v>
      </c>
      <c r="AI455" s="60">
        <v>0</v>
      </c>
      <c r="AJ455" s="60">
        <v>0</v>
      </c>
      <c r="AK455" s="60">
        <v>0</v>
      </c>
      <c r="AL455" s="60">
        <v>0</v>
      </c>
      <c r="AM455" s="60">
        <v>43374274</v>
      </c>
      <c r="AN455" s="55"/>
      <c r="AO455" s="55" t="s">
        <v>1573</v>
      </c>
      <c r="AP455" s="55" t="s">
        <v>1574</v>
      </c>
      <c r="AQ455" s="55"/>
      <c r="AR455" s="60">
        <v>0</v>
      </c>
      <c r="AS455" s="60">
        <v>0</v>
      </c>
      <c r="AT455" s="60">
        <v>43374274</v>
      </c>
      <c r="AU455" s="55" t="s">
        <v>568</v>
      </c>
      <c r="AV455" s="55" t="s">
        <v>1575</v>
      </c>
      <c r="AW455" s="55" t="s">
        <v>616</v>
      </c>
      <c r="AX455" s="55"/>
      <c r="AY455" s="55" t="s">
        <v>609</v>
      </c>
      <c r="AZ455" s="55" t="s">
        <v>610</v>
      </c>
      <c r="BA455" s="60">
        <v>0</v>
      </c>
      <c r="BB455" s="60">
        <v>43374274</v>
      </c>
      <c r="BC455" s="60">
        <v>0</v>
      </c>
      <c r="BD455" s="60">
        <v>0</v>
      </c>
      <c r="BE455" s="60">
        <v>0</v>
      </c>
      <c r="BF455" s="60">
        <v>0</v>
      </c>
      <c r="BG455" s="60">
        <v>0</v>
      </c>
      <c r="BH455" s="60">
        <v>0</v>
      </c>
      <c r="BI455" s="60">
        <v>0</v>
      </c>
      <c r="BJ455" s="60">
        <v>0</v>
      </c>
      <c r="BK455" s="60">
        <v>0</v>
      </c>
      <c r="BL455" s="60">
        <v>0</v>
      </c>
      <c r="BM455" s="60">
        <v>0</v>
      </c>
      <c r="BN455" s="55"/>
      <c r="BO455" s="56"/>
      <c r="BP455" s="55"/>
      <c r="BQ455" s="60">
        <v>0</v>
      </c>
    </row>
    <row r="456" spans="1:69" x14ac:dyDescent="0.35">
      <c r="A456" s="55">
        <v>900951033</v>
      </c>
      <c r="B456" s="55" t="s">
        <v>596</v>
      </c>
      <c r="C456" s="55"/>
      <c r="D456" s="55" t="s">
        <v>291</v>
      </c>
      <c r="E456" s="55" t="s">
        <v>291</v>
      </c>
      <c r="F456" s="55" t="s">
        <v>1576</v>
      </c>
      <c r="G456" s="55">
        <v>3</v>
      </c>
      <c r="H456" s="56">
        <v>44578</v>
      </c>
      <c r="I456" s="56">
        <v>44613</v>
      </c>
      <c r="J456" s="57">
        <v>44833522</v>
      </c>
      <c r="K456" s="58">
        <v>44833522</v>
      </c>
      <c r="L456" s="59" t="s">
        <v>598</v>
      </c>
      <c r="M456" s="59" t="s">
        <v>599</v>
      </c>
      <c r="N456" s="59" t="s">
        <v>629</v>
      </c>
      <c r="O456" s="59" t="s">
        <v>601</v>
      </c>
      <c r="P456" s="70">
        <v>0</v>
      </c>
      <c r="Q456" s="70">
        <v>0</v>
      </c>
      <c r="R456" s="55" t="s">
        <v>602</v>
      </c>
      <c r="S456" s="55" t="s">
        <v>602</v>
      </c>
      <c r="T456" s="60">
        <v>0</v>
      </c>
      <c r="U456" s="55"/>
      <c r="V456" s="55"/>
      <c r="W456" s="55"/>
      <c r="X456" s="55"/>
      <c r="Y456" s="55" t="s">
        <v>603</v>
      </c>
      <c r="Z456" s="56">
        <v>44578</v>
      </c>
      <c r="AA456" s="56">
        <v>44613</v>
      </c>
      <c r="AB456" s="56">
        <v>44915</v>
      </c>
      <c r="AC456" s="56">
        <v>44615</v>
      </c>
      <c r="AD456" s="55">
        <v>1192</v>
      </c>
      <c r="AE456" s="55" t="s">
        <v>604</v>
      </c>
      <c r="AF456" s="60">
        <v>44833522</v>
      </c>
      <c r="AG456" s="60">
        <v>44833522</v>
      </c>
      <c r="AH456" s="60">
        <v>0</v>
      </c>
      <c r="AI456" s="60">
        <v>0</v>
      </c>
      <c r="AJ456" s="60">
        <v>0</v>
      </c>
      <c r="AK456" s="60">
        <v>0</v>
      </c>
      <c r="AL456" s="60">
        <v>0</v>
      </c>
      <c r="AM456" s="60">
        <v>44833522</v>
      </c>
      <c r="AN456" s="55"/>
      <c r="AO456" s="55" t="s">
        <v>660</v>
      </c>
      <c r="AP456" s="55" t="s">
        <v>989</v>
      </c>
      <c r="AQ456" s="55"/>
      <c r="AR456" s="60">
        <v>0</v>
      </c>
      <c r="AS456" s="60">
        <v>0</v>
      </c>
      <c r="AT456" s="60">
        <v>44833522</v>
      </c>
      <c r="AU456" s="55" t="s">
        <v>568</v>
      </c>
      <c r="AV456" s="55" t="s">
        <v>990</v>
      </c>
      <c r="AW456" s="55" t="s">
        <v>608</v>
      </c>
      <c r="AX456" s="55"/>
      <c r="AY456" s="55" t="s">
        <v>609</v>
      </c>
      <c r="AZ456" s="55" t="s">
        <v>610</v>
      </c>
      <c r="BA456" s="60">
        <v>0</v>
      </c>
      <c r="BB456" s="60">
        <v>44833522</v>
      </c>
      <c r="BC456" s="60">
        <v>0</v>
      </c>
      <c r="BD456" s="60">
        <v>0</v>
      </c>
      <c r="BE456" s="60">
        <v>0</v>
      </c>
      <c r="BF456" s="60">
        <v>0</v>
      </c>
      <c r="BG456" s="60">
        <v>0</v>
      </c>
      <c r="BH456" s="60">
        <v>0</v>
      </c>
      <c r="BI456" s="60">
        <v>0</v>
      </c>
      <c r="BJ456" s="60">
        <v>0</v>
      </c>
      <c r="BK456" s="60">
        <v>0</v>
      </c>
      <c r="BL456" s="60">
        <v>0</v>
      </c>
      <c r="BM456" s="60">
        <v>0</v>
      </c>
      <c r="BN456" s="55"/>
      <c r="BO456" s="56"/>
      <c r="BP456" s="55"/>
      <c r="BQ456" s="60">
        <v>0</v>
      </c>
    </row>
    <row r="457" spans="1:69" x14ac:dyDescent="0.35">
      <c r="A457" s="55">
        <v>900951033</v>
      </c>
      <c r="B457" s="55" t="s">
        <v>596</v>
      </c>
      <c r="C457" s="55"/>
      <c r="D457" s="55" t="s">
        <v>474</v>
      </c>
      <c r="E457" s="55" t="s">
        <v>474</v>
      </c>
      <c r="F457" s="55" t="s">
        <v>1577</v>
      </c>
      <c r="G457" s="55">
        <v>1</v>
      </c>
      <c r="H457" s="56">
        <v>45163</v>
      </c>
      <c r="I457" s="56">
        <v>45184</v>
      </c>
      <c r="J457" s="57">
        <v>46365410</v>
      </c>
      <c r="K457" s="58">
        <v>46365410</v>
      </c>
      <c r="L457" s="59" t="s">
        <v>598</v>
      </c>
      <c r="M457" s="59" t="s">
        <v>599</v>
      </c>
      <c r="N457" s="59" t="s">
        <v>635</v>
      </c>
      <c r="O457" s="59" t="s">
        <v>601</v>
      </c>
      <c r="P457" s="70">
        <v>0</v>
      </c>
      <c r="Q457" s="70">
        <v>0</v>
      </c>
      <c r="R457" s="55" t="s">
        <v>602</v>
      </c>
      <c r="S457" s="55" t="s">
        <v>602</v>
      </c>
      <c r="T457" s="60">
        <v>0</v>
      </c>
      <c r="U457" s="55"/>
      <c r="V457" s="55"/>
      <c r="W457" s="55"/>
      <c r="X457" s="55"/>
      <c r="Y457" s="55" t="s">
        <v>603</v>
      </c>
      <c r="Z457" s="56">
        <v>45163</v>
      </c>
      <c r="AA457" s="56">
        <v>45516</v>
      </c>
      <c r="AB457" s="56"/>
      <c r="AC457" s="56">
        <v>45530</v>
      </c>
      <c r="AD457" s="55">
        <v>277</v>
      </c>
      <c r="AE457" s="55" t="s">
        <v>624</v>
      </c>
      <c r="AF457" s="60">
        <v>46365410</v>
      </c>
      <c r="AG457" s="60">
        <v>46365410</v>
      </c>
      <c r="AH457" s="60">
        <v>0</v>
      </c>
      <c r="AI457" s="60">
        <v>0</v>
      </c>
      <c r="AJ457" s="60">
        <v>0</v>
      </c>
      <c r="AK457" s="60">
        <v>0</v>
      </c>
      <c r="AL457" s="60">
        <v>0</v>
      </c>
      <c r="AM457" s="60">
        <v>46365410</v>
      </c>
      <c r="AN457" s="55"/>
      <c r="AO457" s="55" t="s">
        <v>1578</v>
      </c>
      <c r="AP457" s="55"/>
      <c r="AQ457" s="55"/>
      <c r="AR457" s="60">
        <v>0</v>
      </c>
      <c r="AS457" s="60">
        <v>0</v>
      </c>
      <c r="AT457" s="60">
        <v>46365410</v>
      </c>
      <c r="AU457" s="55" t="s">
        <v>568</v>
      </c>
      <c r="AV457" s="55" t="s">
        <v>1578</v>
      </c>
      <c r="AW457" s="55" t="s">
        <v>608</v>
      </c>
      <c r="AX457" s="55" t="s">
        <v>621</v>
      </c>
      <c r="AY457" s="55" t="s">
        <v>622</v>
      </c>
      <c r="AZ457" s="55"/>
      <c r="BA457" s="60">
        <v>0</v>
      </c>
      <c r="BB457" s="60">
        <v>46365410</v>
      </c>
      <c r="BC457" s="60">
        <v>0</v>
      </c>
      <c r="BD457" s="60">
        <v>0</v>
      </c>
      <c r="BE457" s="60">
        <v>0</v>
      </c>
      <c r="BF457" s="60">
        <v>0</v>
      </c>
      <c r="BG457" s="60">
        <v>0</v>
      </c>
      <c r="BH457" s="60">
        <v>0</v>
      </c>
      <c r="BI457" s="60">
        <v>0</v>
      </c>
      <c r="BJ457" s="60">
        <v>0</v>
      </c>
      <c r="BK457" s="60">
        <v>0</v>
      </c>
      <c r="BL457" s="60">
        <v>0</v>
      </c>
      <c r="BM457" s="60">
        <v>0</v>
      </c>
      <c r="BN457" s="55"/>
      <c r="BO457" s="56"/>
      <c r="BP457" s="55"/>
      <c r="BQ457" s="60">
        <v>0</v>
      </c>
    </row>
    <row r="458" spans="1:69" x14ac:dyDescent="0.35">
      <c r="A458" s="55">
        <v>900951033</v>
      </c>
      <c r="B458" s="55" t="s">
        <v>596</v>
      </c>
      <c r="C458" s="55"/>
      <c r="D458" s="55" t="s">
        <v>446</v>
      </c>
      <c r="E458" s="55" t="s">
        <v>446</v>
      </c>
      <c r="F458" s="55" t="s">
        <v>1579</v>
      </c>
      <c r="G458" s="55">
        <v>2</v>
      </c>
      <c r="H458" s="56">
        <v>45105</v>
      </c>
      <c r="I458" s="56">
        <v>45126</v>
      </c>
      <c r="J458" s="57">
        <v>46645356</v>
      </c>
      <c r="K458" s="58">
        <v>46645356</v>
      </c>
      <c r="L458" s="59" t="s">
        <v>598</v>
      </c>
      <c r="M458" s="59" t="s">
        <v>599</v>
      </c>
      <c r="N458" s="59" t="s">
        <v>629</v>
      </c>
      <c r="O458" s="59" t="s">
        <v>601</v>
      </c>
      <c r="P458" s="70">
        <v>0</v>
      </c>
      <c r="Q458" s="70">
        <v>0</v>
      </c>
      <c r="R458" s="55" t="s">
        <v>602</v>
      </c>
      <c r="S458" s="55" t="s">
        <v>602</v>
      </c>
      <c r="T458" s="60">
        <v>0</v>
      </c>
      <c r="U458" s="55"/>
      <c r="V458" s="55"/>
      <c r="W458" s="55"/>
      <c r="X458" s="55"/>
      <c r="Y458" s="55" t="s">
        <v>603</v>
      </c>
      <c r="Z458" s="56">
        <v>45105</v>
      </c>
      <c r="AA458" s="56">
        <v>45506</v>
      </c>
      <c r="AB458" s="56"/>
      <c r="AC458" s="56">
        <v>45530</v>
      </c>
      <c r="AD458" s="55">
        <v>277</v>
      </c>
      <c r="AE458" s="55" t="s">
        <v>624</v>
      </c>
      <c r="AF458" s="60">
        <v>46645356</v>
      </c>
      <c r="AG458" s="60">
        <v>46645356</v>
      </c>
      <c r="AH458" s="60">
        <v>0</v>
      </c>
      <c r="AI458" s="60">
        <v>0</v>
      </c>
      <c r="AJ458" s="60">
        <v>0</v>
      </c>
      <c r="AK458" s="60">
        <v>0</v>
      </c>
      <c r="AL458" s="60">
        <v>0</v>
      </c>
      <c r="AM458" s="60">
        <v>46645356</v>
      </c>
      <c r="AN458" s="55"/>
      <c r="AO458" s="55" t="s">
        <v>1580</v>
      </c>
      <c r="AP458" s="55"/>
      <c r="AQ458" s="55"/>
      <c r="AR458" s="60">
        <v>0</v>
      </c>
      <c r="AS458" s="60">
        <v>0</v>
      </c>
      <c r="AT458" s="60">
        <v>46645356</v>
      </c>
      <c r="AU458" s="55" t="s">
        <v>568</v>
      </c>
      <c r="AV458" s="55" t="s">
        <v>1580</v>
      </c>
      <c r="AW458" s="55" t="s">
        <v>608</v>
      </c>
      <c r="AX458" s="55" t="s">
        <v>621</v>
      </c>
      <c r="AY458" s="55" t="s">
        <v>622</v>
      </c>
      <c r="AZ458" s="55"/>
      <c r="BA458" s="60">
        <v>0</v>
      </c>
      <c r="BB458" s="60">
        <v>46645356</v>
      </c>
      <c r="BC458" s="60">
        <v>0</v>
      </c>
      <c r="BD458" s="60">
        <v>0</v>
      </c>
      <c r="BE458" s="60">
        <v>0</v>
      </c>
      <c r="BF458" s="60">
        <v>0</v>
      </c>
      <c r="BG458" s="60">
        <v>0</v>
      </c>
      <c r="BH458" s="60">
        <v>0</v>
      </c>
      <c r="BI458" s="60">
        <v>0</v>
      </c>
      <c r="BJ458" s="60">
        <v>0</v>
      </c>
      <c r="BK458" s="60">
        <v>0</v>
      </c>
      <c r="BL458" s="60">
        <v>0</v>
      </c>
      <c r="BM458" s="60">
        <v>0</v>
      </c>
      <c r="BN458" s="55"/>
      <c r="BO458" s="56"/>
      <c r="BP458" s="55"/>
      <c r="BQ458" s="60">
        <v>0</v>
      </c>
    </row>
    <row r="459" spans="1:69" x14ac:dyDescent="0.35">
      <c r="A459" s="55">
        <v>900951033</v>
      </c>
      <c r="B459" s="55" t="s">
        <v>596</v>
      </c>
      <c r="C459" s="55"/>
      <c r="D459" s="55" t="s">
        <v>456</v>
      </c>
      <c r="E459" s="55" t="s">
        <v>456</v>
      </c>
      <c r="F459" s="55" t="s">
        <v>1581</v>
      </c>
      <c r="G459" s="55">
        <v>2</v>
      </c>
      <c r="H459" s="56">
        <v>45126</v>
      </c>
      <c r="I459" s="56">
        <v>45146</v>
      </c>
      <c r="J459" s="57">
        <v>48033555</v>
      </c>
      <c r="K459" s="58">
        <v>48033555</v>
      </c>
      <c r="L459" s="59" t="s">
        <v>598</v>
      </c>
      <c r="M459" s="59" t="s">
        <v>599</v>
      </c>
      <c r="N459" s="59" t="s">
        <v>612</v>
      </c>
      <c r="O459" s="59" t="s">
        <v>601</v>
      </c>
      <c r="P459" s="70">
        <v>0</v>
      </c>
      <c r="Q459" s="70">
        <v>0</v>
      </c>
      <c r="R459" s="55" t="s">
        <v>602</v>
      </c>
      <c r="S459" s="55" t="s">
        <v>602</v>
      </c>
      <c r="T459" s="60">
        <v>0</v>
      </c>
      <c r="U459" s="55"/>
      <c r="V459" s="55"/>
      <c r="W459" s="55"/>
      <c r="X459" s="55"/>
      <c r="Y459" s="55" t="s">
        <v>603</v>
      </c>
      <c r="Z459" s="56">
        <v>45126</v>
      </c>
      <c r="AA459" s="56">
        <v>45518</v>
      </c>
      <c r="AB459" s="56"/>
      <c r="AC459" s="56">
        <v>45530</v>
      </c>
      <c r="AD459" s="55">
        <v>277</v>
      </c>
      <c r="AE459" s="55" t="s">
        <v>624</v>
      </c>
      <c r="AF459" s="60">
        <v>48033555</v>
      </c>
      <c r="AG459" s="60">
        <v>48033555</v>
      </c>
      <c r="AH459" s="60">
        <v>0</v>
      </c>
      <c r="AI459" s="60">
        <v>0</v>
      </c>
      <c r="AJ459" s="60">
        <v>0</v>
      </c>
      <c r="AK459" s="60">
        <v>0</v>
      </c>
      <c r="AL459" s="60">
        <v>0</v>
      </c>
      <c r="AM459" s="60">
        <v>48033555</v>
      </c>
      <c r="AN459" s="55"/>
      <c r="AO459" s="55" t="s">
        <v>1582</v>
      </c>
      <c r="AP459" s="55"/>
      <c r="AQ459" s="55"/>
      <c r="AR459" s="60">
        <v>0</v>
      </c>
      <c r="AS459" s="60">
        <v>0</v>
      </c>
      <c r="AT459" s="60">
        <v>48033555</v>
      </c>
      <c r="AU459" s="55" t="s">
        <v>568</v>
      </c>
      <c r="AV459" s="55" t="s">
        <v>1583</v>
      </c>
      <c r="AW459" s="55" t="s">
        <v>608</v>
      </c>
      <c r="AX459" s="55" t="s">
        <v>621</v>
      </c>
      <c r="AY459" s="55" t="s">
        <v>622</v>
      </c>
      <c r="AZ459" s="55"/>
      <c r="BA459" s="60">
        <v>0</v>
      </c>
      <c r="BB459" s="60">
        <v>48033555</v>
      </c>
      <c r="BC459" s="60">
        <v>0</v>
      </c>
      <c r="BD459" s="60">
        <v>0</v>
      </c>
      <c r="BE459" s="60">
        <v>0</v>
      </c>
      <c r="BF459" s="60">
        <v>0</v>
      </c>
      <c r="BG459" s="60">
        <v>0</v>
      </c>
      <c r="BH459" s="60">
        <v>0</v>
      </c>
      <c r="BI459" s="60">
        <v>0</v>
      </c>
      <c r="BJ459" s="60">
        <v>0</v>
      </c>
      <c r="BK459" s="60">
        <v>0</v>
      </c>
      <c r="BL459" s="60">
        <v>0</v>
      </c>
      <c r="BM459" s="60">
        <v>0</v>
      </c>
      <c r="BN459" s="55"/>
      <c r="BO459" s="56"/>
      <c r="BP459" s="55"/>
      <c r="BQ459" s="60">
        <v>0</v>
      </c>
    </row>
    <row r="460" spans="1:69" x14ac:dyDescent="0.35">
      <c r="A460" s="55">
        <v>900951033</v>
      </c>
      <c r="B460" s="55" t="s">
        <v>596</v>
      </c>
      <c r="C460" s="55"/>
      <c r="D460" s="55" t="s">
        <v>184</v>
      </c>
      <c r="E460" s="55" t="s">
        <v>184</v>
      </c>
      <c r="F460" s="55" t="s">
        <v>1584</v>
      </c>
      <c r="G460" s="55">
        <v>4</v>
      </c>
      <c r="H460" s="56">
        <v>44386</v>
      </c>
      <c r="I460" s="56">
        <v>44392</v>
      </c>
      <c r="J460" s="57">
        <v>48686707</v>
      </c>
      <c r="K460" s="58">
        <v>48686707</v>
      </c>
      <c r="L460" s="59" t="s">
        <v>598</v>
      </c>
      <c r="M460" s="59" t="s">
        <v>599</v>
      </c>
      <c r="N460" s="59" t="s">
        <v>635</v>
      </c>
      <c r="O460" s="59" t="s">
        <v>601</v>
      </c>
      <c r="P460" s="70">
        <v>0</v>
      </c>
      <c r="Q460" s="70">
        <v>0</v>
      </c>
      <c r="R460" s="55" t="s">
        <v>602</v>
      </c>
      <c r="S460" s="55" t="s">
        <v>602</v>
      </c>
      <c r="T460" s="60">
        <v>0</v>
      </c>
      <c r="U460" s="55"/>
      <c r="V460" s="55"/>
      <c r="W460" s="55"/>
      <c r="X460" s="55"/>
      <c r="Y460" s="55" t="s">
        <v>603</v>
      </c>
      <c r="Z460" s="56">
        <v>44386</v>
      </c>
      <c r="AA460" s="56">
        <v>44394</v>
      </c>
      <c r="AB460" s="56">
        <v>44394</v>
      </c>
      <c r="AC460" s="56">
        <v>44453</v>
      </c>
      <c r="AD460" s="55">
        <v>1354</v>
      </c>
      <c r="AE460" s="55" t="s">
        <v>604</v>
      </c>
      <c r="AF460" s="60">
        <v>48686707</v>
      </c>
      <c r="AG460" s="60">
        <v>48686707</v>
      </c>
      <c r="AH460" s="60">
        <v>0</v>
      </c>
      <c r="AI460" s="60">
        <v>0</v>
      </c>
      <c r="AJ460" s="60">
        <v>0</v>
      </c>
      <c r="AK460" s="60">
        <v>0</v>
      </c>
      <c r="AL460" s="60">
        <v>0</v>
      </c>
      <c r="AM460" s="60">
        <v>48686707</v>
      </c>
      <c r="AN460" s="55"/>
      <c r="AO460" s="55" t="s">
        <v>1585</v>
      </c>
      <c r="AP460" s="55" t="s">
        <v>1586</v>
      </c>
      <c r="AQ460" s="55"/>
      <c r="AR460" s="60">
        <v>0</v>
      </c>
      <c r="AS460" s="60">
        <v>0</v>
      </c>
      <c r="AT460" s="60">
        <v>48686707</v>
      </c>
      <c r="AU460" s="55" t="s">
        <v>568</v>
      </c>
      <c r="AV460" s="55" t="s">
        <v>1587</v>
      </c>
      <c r="AW460" s="55" t="s">
        <v>608</v>
      </c>
      <c r="AX460" s="55"/>
      <c r="AY460" s="55" t="s">
        <v>609</v>
      </c>
      <c r="AZ460" s="55" t="s">
        <v>610</v>
      </c>
      <c r="BA460" s="60">
        <v>0</v>
      </c>
      <c r="BB460" s="60">
        <v>48686707</v>
      </c>
      <c r="BC460" s="60">
        <v>0</v>
      </c>
      <c r="BD460" s="60">
        <v>0</v>
      </c>
      <c r="BE460" s="60">
        <v>0</v>
      </c>
      <c r="BF460" s="60">
        <v>0</v>
      </c>
      <c r="BG460" s="60">
        <v>0</v>
      </c>
      <c r="BH460" s="60">
        <v>0</v>
      </c>
      <c r="BI460" s="60">
        <v>0</v>
      </c>
      <c r="BJ460" s="60">
        <v>0</v>
      </c>
      <c r="BK460" s="60">
        <v>0</v>
      </c>
      <c r="BL460" s="60">
        <v>0</v>
      </c>
      <c r="BM460" s="60">
        <v>0</v>
      </c>
      <c r="BN460" s="55"/>
      <c r="BO460" s="56"/>
      <c r="BP460" s="55"/>
      <c r="BQ460" s="60">
        <v>0</v>
      </c>
    </row>
    <row r="461" spans="1:69" x14ac:dyDescent="0.35">
      <c r="A461" s="55">
        <v>900951033</v>
      </c>
      <c r="B461" s="55" t="s">
        <v>596</v>
      </c>
      <c r="C461" s="55"/>
      <c r="D461" s="55" t="s">
        <v>223</v>
      </c>
      <c r="E461" s="55" t="s">
        <v>223</v>
      </c>
      <c r="F461" s="55" t="s">
        <v>1588</v>
      </c>
      <c r="G461" s="55">
        <v>3</v>
      </c>
      <c r="H461" s="56">
        <v>44459</v>
      </c>
      <c r="I461" s="56">
        <v>44488</v>
      </c>
      <c r="J461" s="57">
        <v>49956140</v>
      </c>
      <c r="K461" s="58">
        <v>49956140</v>
      </c>
      <c r="L461" s="59" t="s">
        <v>598</v>
      </c>
      <c r="M461" s="59" t="s">
        <v>599</v>
      </c>
      <c r="N461" s="59" t="s">
        <v>612</v>
      </c>
      <c r="O461" s="59" t="s">
        <v>601</v>
      </c>
      <c r="P461" s="70">
        <v>0</v>
      </c>
      <c r="Q461" s="70">
        <v>0</v>
      </c>
      <c r="R461" s="55" t="s">
        <v>602</v>
      </c>
      <c r="S461" s="55" t="s">
        <v>602</v>
      </c>
      <c r="T461" s="60">
        <v>0</v>
      </c>
      <c r="U461" s="55"/>
      <c r="V461" s="55"/>
      <c r="W461" s="55"/>
      <c r="X461" s="55"/>
      <c r="Y461" s="55" t="s">
        <v>603</v>
      </c>
      <c r="Z461" s="56">
        <v>44459</v>
      </c>
      <c r="AA461" s="56">
        <v>44760</v>
      </c>
      <c r="AB461" s="56">
        <v>44760</v>
      </c>
      <c r="AC461" s="56">
        <v>44763</v>
      </c>
      <c r="AD461" s="55">
        <v>1044</v>
      </c>
      <c r="AE461" s="55" t="s">
        <v>604</v>
      </c>
      <c r="AF461" s="60">
        <v>49956140</v>
      </c>
      <c r="AG461" s="60">
        <v>49956140</v>
      </c>
      <c r="AH461" s="60">
        <v>0</v>
      </c>
      <c r="AI461" s="60">
        <v>0</v>
      </c>
      <c r="AJ461" s="60">
        <v>0</v>
      </c>
      <c r="AK461" s="60">
        <v>0</v>
      </c>
      <c r="AL461" s="60">
        <v>0</v>
      </c>
      <c r="AM461" s="60">
        <v>49956140</v>
      </c>
      <c r="AN461" s="55"/>
      <c r="AO461" s="55" t="s">
        <v>1589</v>
      </c>
      <c r="AP461" s="55" t="s">
        <v>1590</v>
      </c>
      <c r="AQ461" s="55"/>
      <c r="AR461" s="60">
        <v>0</v>
      </c>
      <c r="AS461" s="60">
        <v>0</v>
      </c>
      <c r="AT461" s="60">
        <v>49956140</v>
      </c>
      <c r="AU461" s="55" t="s">
        <v>568</v>
      </c>
      <c r="AV461" s="55" t="s">
        <v>1591</v>
      </c>
      <c r="AW461" s="55" t="s">
        <v>616</v>
      </c>
      <c r="AX461" s="55"/>
      <c r="AY461" s="55" t="s">
        <v>609</v>
      </c>
      <c r="AZ461" s="55" t="s">
        <v>610</v>
      </c>
      <c r="BA461" s="60">
        <v>0</v>
      </c>
      <c r="BB461" s="60">
        <v>49956140</v>
      </c>
      <c r="BC461" s="60">
        <v>0</v>
      </c>
      <c r="BD461" s="60">
        <v>0</v>
      </c>
      <c r="BE461" s="60">
        <v>0</v>
      </c>
      <c r="BF461" s="60">
        <v>0</v>
      </c>
      <c r="BG461" s="60">
        <v>0</v>
      </c>
      <c r="BH461" s="60">
        <v>0</v>
      </c>
      <c r="BI461" s="60">
        <v>0</v>
      </c>
      <c r="BJ461" s="60">
        <v>0</v>
      </c>
      <c r="BK461" s="60">
        <v>0</v>
      </c>
      <c r="BL461" s="60">
        <v>0</v>
      </c>
      <c r="BM461" s="60">
        <v>0</v>
      </c>
      <c r="BN461" s="55"/>
      <c r="BO461" s="56"/>
      <c r="BP461" s="55"/>
      <c r="BQ461" s="60">
        <v>0</v>
      </c>
    </row>
    <row r="462" spans="1:69" x14ac:dyDescent="0.35">
      <c r="A462" s="55">
        <v>900951033</v>
      </c>
      <c r="B462" s="55" t="s">
        <v>596</v>
      </c>
      <c r="C462" s="55"/>
      <c r="D462" s="55" t="s">
        <v>329</v>
      </c>
      <c r="E462" s="55" t="s">
        <v>329</v>
      </c>
      <c r="F462" s="55" t="s">
        <v>1592</v>
      </c>
      <c r="G462" s="55">
        <v>3</v>
      </c>
      <c r="H462" s="56">
        <v>44705</v>
      </c>
      <c r="I462" s="56">
        <v>44733</v>
      </c>
      <c r="J462" s="57">
        <v>50127749</v>
      </c>
      <c r="K462" s="58">
        <v>49939749</v>
      </c>
      <c r="L462" s="59" t="s">
        <v>598</v>
      </c>
      <c r="M462" s="59" t="s">
        <v>599</v>
      </c>
      <c r="N462" s="59" t="s">
        <v>629</v>
      </c>
      <c r="O462" s="59" t="s">
        <v>601</v>
      </c>
      <c r="P462" s="70">
        <v>0</v>
      </c>
      <c r="Q462" s="70">
        <v>0</v>
      </c>
      <c r="R462" s="55" t="s">
        <v>602</v>
      </c>
      <c r="S462" s="55" t="s">
        <v>602</v>
      </c>
      <c r="T462" s="60">
        <v>0</v>
      </c>
      <c r="U462" s="55"/>
      <c r="V462" s="55"/>
      <c r="W462" s="55"/>
      <c r="X462" s="55"/>
      <c r="Y462" s="55" t="s">
        <v>603</v>
      </c>
      <c r="Z462" s="56">
        <v>44705</v>
      </c>
      <c r="AA462" s="56">
        <v>44733</v>
      </c>
      <c r="AB462" s="56">
        <v>44915</v>
      </c>
      <c r="AC462" s="56">
        <v>44741</v>
      </c>
      <c r="AD462" s="55">
        <v>1066</v>
      </c>
      <c r="AE462" s="55" t="s">
        <v>604</v>
      </c>
      <c r="AF462" s="60">
        <v>50127749</v>
      </c>
      <c r="AG462" s="60">
        <v>50127749</v>
      </c>
      <c r="AH462" s="60">
        <v>0</v>
      </c>
      <c r="AI462" s="60">
        <v>0</v>
      </c>
      <c r="AJ462" s="60">
        <v>0</v>
      </c>
      <c r="AK462" s="60">
        <v>0</v>
      </c>
      <c r="AL462" s="60">
        <v>0</v>
      </c>
      <c r="AM462" s="60">
        <v>50127749</v>
      </c>
      <c r="AN462" s="55"/>
      <c r="AO462" s="55" t="s">
        <v>660</v>
      </c>
      <c r="AP462" s="55" t="s">
        <v>1430</v>
      </c>
      <c r="AQ462" s="55"/>
      <c r="AR462" s="60">
        <v>0</v>
      </c>
      <c r="AS462" s="60">
        <v>0</v>
      </c>
      <c r="AT462" s="60">
        <v>50127749</v>
      </c>
      <c r="AU462" s="55" t="s">
        <v>568</v>
      </c>
      <c r="AV462" s="55" t="s">
        <v>1431</v>
      </c>
      <c r="AW462" s="55" t="s">
        <v>616</v>
      </c>
      <c r="AX462" s="55"/>
      <c r="AY462" s="55" t="s">
        <v>609</v>
      </c>
      <c r="AZ462" s="55" t="s">
        <v>610</v>
      </c>
      <c r="BA462" s="60">
        <v>0</v>
      </c>
      <c r="BB462" s="60">
        <v>49939749</v>
      </c>
      <c r="BC462" s="60">
        <v>0</v>
      </c>
      <c r="BD462" s="60">
        <v>0</v>
      </c>
      <c r="BE462" s="60">
        <v>0</v>
      </c>
      <c r="BF462" s="60">
        <v>0</v>
      </c>
      <c r="BG462" s="60">
        <v>0</v>
      </c>
      <c r="BH462" s="60">
        <v>0</v>
      </c>
      <c r="BI462" s="60">
        <v>0</v>
      </c>
      <c r="BJ462" s="60">
        <v>0</v>
      </c>
      <c r="BK462" s="60">
        <v>0</v>
      </c>
      <c r="BL462" s="60">
        <v>0</v>
      </c>
      <c r="BM462" s="60">
        <v>0</v>
      </c>
      <c r="BN462" s="55"/>
      <c r="BO462" s="56"/>
      <c r="BP462" s="55"/>
      <c r="BQ462" s="60">
        <v>0</v>
      </c>
    </row>
    <row r="463" spans="1:69" x14ac:dyDescent="0.35">
      <c r="A463" s="55">
        <v>900951033</v>
      </c>
      <c r="B463" s="55" t="s">
        <v>596</v>
      </c>
      <c r="C463" s="55"/>
      <c r="D463" s="55" t="s">
        <v>324</v>
      </c>
      <c r="E463" s="55" t="s">
        <v>324</v>
      </c>
      <c r="F463" s="55" t="s">
        <v>1593</v>
      </c>
      <c r="G463" s="55">
        <v>3</v>
      </c>
      <c r="H463" s="56">
        <v>44692</v>
      </c>
      <c r="I463" s="56">
        <v>44743</v>
      </c>
      <c r="J463" s="57">
        <v>50855681</v>
      </c>
      <c r="K463" s="58">
        <v>50855681</v>
      </c>
      <c r="L463" s="59" t="s">
        <v>598</v>
      </c>
      <c r="M463" s="59" t="s">
        <v>599</v>
      </c>
      <c r="N463" s="59" t="s">
        <v>629</v>
      </c>
      <c r="O463" s="59" t="s">
        <v>601</v>
      </c>
      <c r="P463" s="70">
        <v>0</v>
      </c>
      <c r="Q463" s="70">
        <v>0</v>
      </c>
      <c r="R463" s="55" t="s">
        <v>602</v>
      </c>
      <c r="S463" s="55" t="s">
        <v>602</v>
      </c>
      <c r="T463" s="60">
        <v>0</v>
      </c>
      <c r="U463" s="55"/>
      <c r="V463" s="55"/>
      <c r="W463" s="55"/>
      <c r="X463" s="55"/>
      <c r="Y463" s="55" t="s">
        <v>603</v>
      </c>
      <c r="Z463" s="56">
        <v>44692</v>
      </c>
      <c r="AA463" s="56">
        <v>44743</v>
      </c>
      <c r="AB463" s="56">
        <v>44743</v>
      </c>
      <c r="AC463" s="56">
        <v>44767</v>
      </c>
      <c r="AD463" s="55">
        <v>1040</v>
      </c>
      <c r="AE463" s="55" t="s">
        <v>604</v>
      </c>
      <c r="AF463" s="60">
        <v>50855681</v>
      </c>
      <c r="AG463" s="60">
        <v>50855681</v>
      </c>
      <c r="AH463" s="60">
        <v>0</v>
      </c>
      <c r="AI463" s="60">
        <v>0</v>
      </c>
      <c r="AJ463" s="60">
        <v>0</v>
      </c>
      <c r="AK463" s="60">
        <v>0</v>
      </c>
      <c r="AL463" s="60">
        <v>0</v>
      </c>
      <c r="AM463" s="60">
        <v>50855681</v>
      </c>
      <c r="AN463" s="55"/>
      <c r="AO463" s="55" t="s">
        <v>1594</v>
      </c>
      <c r="AP463" s="55" t="s">
        <v>1595</v>
      </c>
      <c r="AQ463" s="55"/>
      <c r="AR463" s="60">
        <v>0</v>
      </c>
      <c r="AS463" s="60">
        <v>0</v>
      </c>
      <c r="AT463" s="60">
        <v>50855681</v>
      </c>
      <c r="AU463" s="55" t="s">
        <v>568</v>
      </c>
      <c r="AV463" s="55" t="s">
        <v>1596</v>
      </c>
      <c r="AW463" s="55" t="s">
        <v>616</v>
      </c>
      <c r="AX463" s="55"/>
      <c r="AY463" s="55" t="s">
        <v>609</v>
      </c>
      <c r="AZ463" s="55" t="s">
        <v>610</v>
      </c>
      <c r="BA463" s="60">
        <v>0</v>
      </c>
      <c r="BB463" s="60">
        <v>50855681</v>
      </c>
      <c r="BC463" s="60">
        <v>0</v>
      </c>
      <c r="BD463" s="60">
        <v>0</v>
      </c>
      <c r="BE463" s="60">
        <v>0</v>
      </c>
      <c r="BF463" s="60">
        <v>0</v>
      </c>
      <c r="BG463" s="60">
        <v>0</v>
      </c>
      <c r="BH463" s="60">
        <v>0</v>
      </c>
      <c r="BI463" s="60">
        <v>0</v>
      </c>
      <c r="BJ463" s="60">
        <v>0</v>
      </c>
      <c r="BK463" s="60">
        <v>0</v>
      </c>
      <c r="BL463" s="60">
        <v>0</v>
      </c>
      <c r="BM463" s="60">
        <v>0</v>
      </c>
      <c r="BN463" s="55"/>
      <c r="BO463" s="56"/>
      <c r="BP463" s="55"/>
      <c r="BQ463" s="60">
        <v>0</v>
      </c>
    </row>
    <row r="464" spans="1:69" x14ac:dyDescent="0.35">
      <c r="A464" s="55">
        <v>900951033</v>
      </c>
      <c r="B464" s="55" t="s">
        <v>596</v>
      </c>
      <c r="C464" s="55"/>
      <c r="D464" s="55" t="s">
        <v>397</v>
      </c>
      <c r="E464" s="55" t="s">
        <v>397</v>
      </c>
      <c r="F464" s="55" t="s">
        <v>1597</v>
      </c>
      <c r="G464" s="55">
        <v>2</v>
      </c>
      <c r="H464" s="56">
        <v>44987</v>
      </c>
      <c r="I464" s="56">
        <v>44995</v>
      </c>
      <c r="J464" s="57">
        <v>51021998</v>
      </c>
      <c r="K464" s="58">
        <v>51021998</v>
      </c>
      <c r="L464" s="59" t="s">
        <v>598</v>
      </c>
      <c r="M464" s="59" t="s">
        <v>599</v>
      </c>
      <c r="N464" s="59" t="s">
        <v>629</v>
      </c>
      <c r="O464" s="59" t="s">
        <v>601</v>
      </c>
      <c r="P464" s="70">
        <v>0</v>
      </c>
      <c r="Q464" s="70">
        <v>0</v>
      </c>
      <c r="R464" s="55" t="s">
        <v>602</v>
      </c>
      <c r="S464" s="55" t="s">
        <v>602</v>
      </c>
      <c r="T464" s="60">
        <v>0</v>
      </c>
      <c r="U464" s="55"/>
      <c r="V464" s="55"/>
      <c r="W464" s="55"/>
      <c r="X464" s="55"/>
      <c r="Y464" s="55" t="s">
        <v>603</v>
      </c>
      <c r="Z464" s="56">
        <v>44987</v>
      </c>
      <c r="AA464" s="56">
        <v>45415</v>
      </c>
      <c r="AB464" s="56"/>
      <c r="AC464" s="56">
        <v>45434</v>
      </c>
      <c r="AD464" s="55">
        <v>373</v>
      </c>
      <c r="AE464" s="55" t="s">
        <v>604</v>
      </c>
      <c r="AF464" s="60">
        <v>51021998</v>
      </c>
      <c r="AG464" s="60">
        <v>51021998</v>
      </c>
      <c r="AH464" s="60">
        <v>0</v>
      </c>
      <c r="AI464" s="60">
        <v>0</v>
      </c>
      <c r="AJ464" s="60">
        <v>0</v>
      </c>
      <c r="AK464" s="60">
        <v>0</v>
      </c>
      <c r="AL464" s="60">
        <v>0</v>
      </c>
      <c r="AM464" s="60">
        <v>51021998</v>
      </c>
      <c r="AN464" s="55"/>
      <c r="AO464" s="55" t="s">
        <v>1598</v>
      </c>
      <c r="AP464" s="55" t="s">
        <v>1599</v>
      </c>
      <c r="AQ464" s="55"/>
      <c r="AR464" s="60">
        <v>0</v>
      </c>
      <c r="AS464" s="60">
        <v>0</v>
      </c>
      <c r="AT464" s="60">
        <v>51021998</v>
      </c>
      <c r="AU464" s="55" t="s">
        <v>568</v>
      </c>
      <c r="AV464" s="55" t="s">
        <v>1600</v>
      </c>
      <c r="AW464" s="55" t="s">
        <v>608</v>
      </c>
      <c r="AX464" s="55" t="s">
        <v>621</v>
      </c>
      <c r="AY464" s="55" t="s">
        <v>622</v>
      </c>
      <c r="AZ464" s="55"/>
      <c r="BA464" s="60">
        <v>0</v>
      </c>
      <c r="BB464" s="60">
        <v>51021998</v>
      </c>
      <c r="BC464" s="60">
        <v>0</v>
      </c>
      <c r="BD464" s="60">
        <v>0</v>
      </c>
      <c r="BE464" s="60">
        <v>0</v>
      </c>
      <c r="BF464" s="60">
        <v>0</v>
      </c>
      <c r="BG464" s="60">
        <v>0</v>
      </c>
      <c r="BH464" s="60">
        <v>0</v>
      </c>
      <c r="BI464" s="60">
        <v>0</v>
      </c>
      <c r="BJ464" s="60">
        <v>0</v>
      </c>
      <c r="BK464" s="60">
        <v>0</v>
      </c>
      <c r="BL464" s="60">
        <v>0</v>
      </c>
      <c r="BM464" s="60">
        <v>0</v>
      </c>
      <c r="BN464" s="55"/>
      <c r="BO464" s="56"/>
      <c r="BP464" s="55"/>
      <c r="BQ464" s="60">
        <v>0</v>
      </c>
    </row>
    <row r="465" spans="1:69" x14ac:dyDescent="0.35">
      <c r="A465" s="55">
        <v>900951033</v>
      </c>
      <c r="B465" s="55" t="s">
        <v>596</v>
      </c>
      <c r="C465" s="55"/>
      <c r="D465" s="55" t="s">
        <v>233</v>
      </c>
      <c r="E465" s="55" t="s">
        <v>233</v>
      </c>
      <c r="F465" s="55" t="s">
        <v>1601</v>
      </c>
      <c r="G465" s="55">
        <v>4</v>
      </c>
      <c r="H465" s="56">
        <v>44374</v>
      </c>
      <c r="I465" s="56">
        <v>44391</v>
      </c>
      <c r="J465" s="57">
        <v>51650535</v>
      </c>
      <c r="K465" s="58">
        <v>51650535</v>
      </c>
      <c r="L465" s="59" t="s">
        <v>598</v>
      </c>
      <c r="M465" s="59" t="s">
        <v>599</v>
      </c>
      <c r="N465" s="59" t="s">
        <v>629</v>
      </c>
      <c r="O465" s="59" t="s">
        <v>601</v>
      </c>
      <c r="P465" s="70">
        <v>0</v>
      </c>
      <c r="Q465" s="70">
        <v>0</v>
      </c>
      <c r="R465" s="55" t="s">
        <v>602</v>
      </c>
      <c r="S465" s="55" t="s">
        <v>602</v>
      </c>
      <c r="T465" s="60">
        <v>0</v>
      </c>
      <c r="U465" s="55"/>
      <c r="V465" s="55"/>
      <c r="W465" s="55"/>
      <c r="X465" s="55"/>
      <c r="Y465" s="55" t="s">
        <v>603</v>
      </c>
      <c r="Z465" s="56">
        <v>44374</v>
      </c>
      <c r="AA465" s="56">
        <v>44391</v>
      </c>
      <c r="AB465" s="56">
        <v>44460</v>
      </c>
      <c r="AC465" s="56">
        <v>44403</v>
      </c>
      <c r="AD465" s="55">
        <v>1404</v>
      </c>
      <c r="AE465" s="55" t="s">
        <v>604</v>
      </c>
      <c r="AF465" s="60">
        <v>51650535</v>
      </c>
      <c r="AG465" s="60">
        <v>51650535</v>
      </c>
      <c r="AH465" s="60">
        <v>0</v>
      </c>
      <c r="AI465" s="60">
        <v>0</v>
      </c>
      <c r="AJ465" s="60">
        <v>0</v>
      </c>
      <c r="AK465" s="60">
        <v>0</v>
      </c>
      <c r="AL465" s="60">
        <v>0</v>
      </c>
      <c r="AM465" s="60">
        <v>51650535</v>
      </c>
      <c r="AN465" s="55"/>
      <c r="AO465" s="55" t="s">
        <v>660</v>
      </c>
      <c r="AP465" s="55" t="s">
        <v>1602</v>
      </c>
      <c r="AQ465" s="55"/>
      <c r="AR465" s="60">
        <v>0</v>
      </c>
      <c r="AS465" s="60">
        <v>0</v>
      </c>
      <c r="AT465" s="60">
        <v>51650535</v>
      </c>
      <c r="AU465" s="55" t="s">
        <v>568</v>
      </c>
      <c r="AV465" s="55" t="s">
        <v>1603</v>
      </c>
      <c r="AW465" s="55" t="s">
        <v>608</v>
      </c>
      <c r="AX465" s="55"/>
      <c r="AY465" s="55" t="s">
        <v>609</v>
      </c>
      <c r="AZ465" s="55" t="s">
        <v>610</v>
      </c>
      <c r="BA465" s="60">
        <v>0</v>
      </c>
      <c r="BB465" s="60">
        <v>51650535</v>
      </c>
      <c r="BC465" s="60">
        <v>0</v>
      </c>
      <c r="BD465" s="60">
        <v>0</v>
      </c>
      <c r="BE465" s="60">
        <v>0</v>
      </c>
      <c r="BF465" s="60">
        <v>0</v>
      </c>
      <c r="BG465" s="60">
        <v>0</v>
      </c>
      <c r="BH465" s="60">
        <v>0</v>
      </c>
      <c r="BI465" s="60">
        <v>0</v>
      </c>
      <c r="BJ465" s="60">
        <v>0</v>
      </c>
      <c r="BK465" s="60">
        <v>0</v>
      </c>
      <c r="BL465" s="60">
        <v>0</v>
      </c>
      <c r="BM465" s="60">
        <v>0</v>
      </c>
      <c r="BN465" s="55"/>
      <c r="BO465" s="56"/>
      <c r="BP465" s="55"/>
      <c r="BQ465" s="60">
        <v>0</v>
      </c>
    </row>
    <row r="466" spans="1:69" x14ac:dyDescent="0.35">
      <c r="A466" s="55">
        <v>900951033</v>
      </c>
      <c r="B466" s="55" t="s">
        <v>596</v>
      </c>
      <c r="C466" s="55"/>
      <c r="D466" s="55" t="s">
        <v>436</v>
      </c>
      <c r="E466" s="55" t="s">
        <v>436</v>
      </c>
      <c r="F466" s="55" t="s">
        <v>1604</v>
      </c>
      <c r="G466" s="55">
        <v>2</v>
      </c>
      <c r="H466" s="56">
        <v>45090</v>
      </c>
      <c r="I466" s="56">
        <v>45126</v>
      </c>
      <c r="J466" s="57">
        <v>55523744</v>
      </c>
      <c r="K466" s="58">
        <v>55523744</v>
      </c>
      <c r="L466" s="59" t="s">
        <v>598</v>
      </c>
      <c r="M466" s="59" t="s">
        <v>599</v>
      </c>
      <c r="N466" s="59" t="s">
        <v>612</v>
      </c>
      <c r="O466" s="59" t="s">
        <v>601</v>
      </c>
      <c r="P466" s="70">
        <v>0</v>
      </c>
      <c r="Q466" s="70">
        <v>0</v>
      </c>
      <c r="R466" s="55" t="s">
        <v>602</v>
      </c>
      <c r="S466" s="55" t="s">
        <v>602</v>
      </c>
      <c r="T466" s="60">
        <v>0</v>
      </c>
      <c r="U466" s="55"/>
      <c r="V466" s="55"/>
      <c r="W466" s="55"/>
      <c r="X466" s="55"/>
      <c r="Y466" s="55" t="s">
        <v>603</v>
      </c>
      <c r="Z466" s="56">
        <v>45090</v>
      </c>
      <c r="AA466" s="56">
        <v>45516</v>
      </c>
      <c r="AB466" s="56"/>
      <c r="AC466" s="56">
        <v>45530</v>
      </c>
      <c r="AD466" s="55">
        <v>277</v>
      </c>
      <c r="AE466" s="55" t="s">
        <v>624</v>
      </c>
      <c r="AF466" s="60">
        <v>55523744</v>
      </c>
      <c r="AG466" s="60">
        <v>55523744</v>
      </c>
      <c r="AH466" s="60">
        <v>0</v>
      </c>
      <c r="AI466" s="60">
        <v>0</v>
      </c>
      <c r="AJ466" s="60">
        <v>0</v>
      </c>
      <c r="AK466" s="60">
        <v>0</v>
      </c>
      <c r="AL466" s="60">
        <v>0</v>
      </c>
      <c r="AM466" s="60">
        <v>55523744</v>
      </c>
      <c r="AN466" s="55"/>
      <c r="AO466" s="55" t="s">
        <v>1605</v>
      </c>
      <c r="AP466" s="55"/>
      <c r="AQ466" s="55"/>
      <c r="AR466" s="60">
        <v>0</v>
      </c>
      <c r="AS466" s="60">
        <v>0</v>
      </c>
      <c r="AT466" s="60">
        <v>55523744</v>
      </c>
      <c r="AU466" s="55" t="s">
        <v>568</v>
      </c>
      <c r="AV466" s="55" t="s">
        <v>1606</v>
      </c>
      <c r="AW466" s="55" t="s">
        <v>608</v>
      </c>
      <c r="AX466" s="55" t="s">
        <v>621</v>
      </c>
      <c r="AY466" s="55" t="s">
        <v>622</v>
      </c>
      <c r="AZ466" s="55"/>
      <c r="BA466" s="60">
        <v>0</v>
      </c>
      <c r="BB466" s="60">
        <v>55523744</v>
      </c>
      <c r="BC466" s="60">
        <v>0</v>
      </c>
      <c r="BD466" s="60">
        <v>0</v>
      </c>
      <c r="BE466" s="60">
        <v>0</v>
      </c>
      <c r="BF466" s="60">
        <v>0</v>
      </c>
      <c r="BG466" s="60">
        <v>0</v>
      </c>
      <c r="BH466" s="60">
        <v>0</v>
      </c>
      <c r="BI466" s="60">
        <v>0</v>
      </c>
      <c r="BJ466" s="60">
        <v>0</v>
      </c>
      <c r="BK466" s="60">
        <v>0</v>
      </c>
      <c r="BL466" s="60">
        <v>0</v>
      </c>
      <c r="BM466" s="60">
        <v>0</v>
      </c>
      <c r="BN466" s="55"/>
      <c r="BO466" s="56"/>
      <c r="BP466" s="55"/>
      <c r="BQ466" s="60">
        <v>0</v>
      </c>
    </row>
    <row r="467" spans="1:69" x14ac:dyDescent="0.35">
      <c r="A467" s="55">
        <v>900951033</v>
      </c>
      <c r="B467" s="55" t="s">
        <v>596</v>
      </c>
      <c r="C467" s="55"/>
      <c r="D467" s="55" t="s">
        <v>337</v>
      </c>
      <c r="E467" s="55" t="s">
        <v>337</v>
      </c>
      <c r="F467" s="55" t="s">
        <v>1607</v>
      </c>
      <c r="G467" s="55">
        <v>3</v>
      </c>
      <c r="H467" s="56">
        <v>44740</v>
      </c>
      <c r="I467" s="56">
        <v>44763</v>
      </c>
      <c r="J467" s="57">
        <v>55935865</v>
      </c>
      <c r="K467" s="58">
        <v>55044565</v>
      </c>
      <c r="L467" s="59" t="s">
        <v>598</v>
      </c>
      <c r="M467" s="59" t="s">
        <v>599</v>
      </c>
      <c r="N467" s="59" t="s">
        <v>629</v>
      </c>
      <c r="O467" s="59" t="s">
        <v>601</v>
      </c>
      <c r="P467" s="70">
        <v>0</v>
      </c>
      <c r="Q467" s="70">
        <v>0</v>
      </c>
      <c r="R467" s="55" t="s">
        <v>602</v>
      </c>
      <c r="S467" s="55" t="s">
        <v>602</v>
      </c>
      <c r="T467" s="60">
        <v>0</v>
      </c>
      <c r="U467" s="55"/>
      <c r="V467" s="55"/>
      <c r="W467" s="55"/>
      <c r="X467" s="55"/>
      <c r="Y467" s="55" t="s">
        <v>603</v>
      </c>
      <c r="Z467" s="56">
        <v>44740</v>
      </c>
      <c r="AA467" s="56">
        <v>44763</v>
      </c>
      <c r="AB467" s="56">
        <v>44915</v>
      </c>
      <c r="AC467" s="56">
        <v>44771</v>
      </c>
      <c r="AD467" s="55">
        <v>1036</v>
      </c>
      <c r="AE467" s="55" t="s">
        <v>604</v>
      </c>
      <c r="AF467" s="60">
        <v>55935865</v>
      </c>
      <c r="AG467" s="60">
        <v>55935865</v>
      </c>
      <c r="AH467" s="60">
        <v>0</v>
      </c>
      <c r="AI467" s="60">
        <v>0</v>
      </c>
      <c r="AJ467" s="60">
        <v>0</v>
      </c>
      <c r="AK467" s="60">
        <v>0</v>
      </c>
      <c r="AL467" s="60">
        <v>0</v>
      </c>
      <c r="AM467" s="60">
        <v>55935865</v>
      </c>
      <c r="AN467" s="55"/>
      <c r="AO467" s="55" t="s">
        <v>660</v>
      </c>
      <c r="AP467" s="55" t="s">
        <v>1608</v>
      </c>
      <c r="AQ467" s="55"/>
      <c r="AR467" s="60">
        <v>0</v>
      </c>
      <c r="AS467" s="60">
        <v>0</v>
      </c>
      <c r="AT467" s="60">
        <v>55935865</v>
      </c>
      <c r="AU467" s="55" t="s">
        <v>568</v>
      </c>
      <c r="AV467" s="55" t="s">
        <v>1609</v>
      </c>
      <c r="AW467" s="55" t="s">
        <v>616</v>
      </c>
      <c r="AX467" s="55"/>
      <c r="AY467" s="55" t="s">
        <v>609</v>
      </c>
      <c r="AZ467" s="55" t="s">
        <v>610</v>
      </c>
      <c r="BA467" s="60">
        <v>0</v>
      </c>
      <c r="BB467" s="60">
        <v>55044565</v>
      </c>
      <c r="BC467" s="60">
        <v>0</v>
      </c>
      <c r="BD467" s="60">
        <v>0</v>
      </c>
      <c r="BE467" s="60">
        <v>0</v>
      </c>
      <c r="BF467" s="60">
        <v>0</v>
      </c>
      <c r="BG467" s="60">
        <v>0</v>
      </c>
      <c r="BH467" s="60">
        <v>0</v>
      </c>
      <c r="BI467" s="60">
        <v>0</v>
      </c>
      <c r="BJ467" s="60">
        <v>0</v>
      </c>
      <c r="BK467" s="60">
        <v>0</v>
      </c>
      <c r="BL467" s="60">
        <v>0</v>
      </c>
      <c r="BM467" s="60">
        <v>0</v>
      </c>
      <c r="BN467" s="55"/>
      <c r="BO467" s="56"/>
      <c r="BP467" s="55"/>
      <c r="BQ467" s="60">
        <v>0</v>
      </c>
    </row>
    <row r="468" spans="1:69" x14ac:dyDescent="0.35">
      <c r="A468" s="55">
        <v>900951033</v>
      </c>
      <c r="B468" s="55" t="s">
        <v>596</v>
      </c>
      <c r="C468" s="55"/>
      <c r="D468" s="55" t="s">
        <v>321</v>
      </c>
      <c r="E468" s="55" t="s">
        <v>321</v>
      </c>
      <c r="F468" s="55" t="s">
        <v>1610</v>
      </c>
      <c r="G468" s="55">
        <v>3</v>
      </c>
      <c r="H468" s="56">
        <v>44697</v>
      </c>
      <c r="I468" s="56">
        <v>44743</v>
      </c>
      <c r="J468" s="57">
        <v>56329485</v>
      </c>
      <c r="K468" s="58">
        <v>56329485</v>
      </c>
      <c r="L468" s="59" t="s">
        <v>598</v>
      </c>
      <c r="M468" s="59" t="s">
        <v>599</v>
      </c>
      <c r="N468" s="59" t="s">
        <v>629</v>
      </c>
      <c r="O468" s="59" t="s">
        <v>601</v>
      </c>
      <c r="P468" s="70">
        <v>0</v>
      </c>
      <c r="Q468" s="70">
        <v>0</v>
      </c>
      <c r="R468" s="55" t="s">
        <v>602</v>
      </c>
      <c r="S468" s="55" t="s">
        <v>602</v>
      </c>
      <c r="T468" s="60">
        <v>0</v>
      </c>
      <c r="U468" s="55"/>
      <c r="V468" s="55"/>
      <c r="W468" s="55"/>
      <c r="X468" s="55"/>
      <c r="Y468" s="55" t="s">
        <v>603</v>
      </c>
      <c r="Z468" s="56">
        <v>44697</v>
      </c>
      <c r="AA468" s="56">
        <v>44743</v>
      </c>
      <c r="AB468" s="56">
        <v>44743</v>
      </c>
      <c r="AC468" s="56">
        <v>44767</v>
      </c>
      <c r="AD468" s="55">
        <v>1040</v>
      </c>
      <c r="AE468" s="55" t="s">
        <v>604</v>
      </c>
      <c r="AF468" s="60">
        <v>56329485</v>
      </c>
      <c r="AG468" s="60">
        <v>56329485</v>
      </c>
      <c r="AH468" s="60">
        <v>0</v>
      </c>
      <c r="AI468" s="60">
        <v>0</v>
      </c>
      <c r="AJ468" s="60">
        <v>0</v>
      </c>
      <c r="AK468" s="60">
        <v>0</v>
      </c>
      <c r="AL468" s="60">
        <v>0</v>
      </c>
      <c r="AM468" s="60">
        <v>56329485</v>
      </c>
      <c r="AN468" s="55"/>
      <c r="AO468" s="55" t="s">
        <v>1611</v>
      </c>
      <c r="AP468" s="55" t="s">
        <v>1612</v>
      </c>
      <c r="AQ468" s="55"/>
      <c r="AR468" s="60">
        <v>0</v>
      </c>
      <c r="AS468" s="60">
        <v>0</v>
      </c>
      <c r="AT468" s="60">
        <v>56329485</v>
      </c>
      <c r="AU468" s="55" t="s">
        <v>568</v>
      </c>
      <c r="AV468" s="55" t="s">
        <v>1613</v>
      </c>
      <c r="AW468" s="55" t="s">
        <v>616</v>
      </c>
      <c r="AX468" s="55"/>
      <c r="AY468" s="55" t="s">
        <v>609</v>
      </c>
      <c r="AZ468" s="55" t="s">
        <v>610</v>
      </c>
      <c r="BA468" s="60">
        <v>0</v>
      </c>
      <c r="BB468" s="60">
        <v>56329485</v>
      </c>
      <c r="BC468" s="60">
        <v>0</v>
      </c>
      <c r="BD468" s="60">
        <v>0</v>
      </c>
      <c r="BE468" s="60">
        <v>0</v>
      </c>
      <c r="BF468" s="60">
        <v>0</v>
      </c>
      <c r="BG468" s="60">
        <v>0</v>
      </c>
      <c r="BH468" s="60">
        <v>0</v>
      </c>
      <c r="BI468" s="60">
        <v>0</v>
      </c>
      <c r="BJ468" s="60">
        <v>0</v>
      </c>
      <c r="BK468" s="60">
        <v>0</v>
      </c>
      <c r="BL468" s="60">
        <v>0</v>
      </c>
      <c r="BM468" s="60">
        <v>0</v>
      </c>
      <c r="BN468" s="55"/>
      <c r="BO468" s="56"/>
      <c r="BP468" s="55"/>
      <c r="BQ468" s="60">
        <v>0</v>
      </c>
    </row>
    <row r="469" spans="1:69" x14ac:dyDescent="0.35">
      <c r="A469" s="55">
        <v>900951033</v>
      </c>
      <c r="B469" s="55" t="s">
        <v>596</v>
      </c>
      <c r="C469" s="55"/>
      <c r="D469" s="55" t="s">
        <v>130</v>
      </c>
      <c r="E469" s="55" t="s">
        <v>130</v>
      </c>
      <c r="F469" s="55" t="s">
        <v>1614</v>
      </c>
      <c r="G469" s="55">
        <v>5</v>
      </c>
      <c r="H469" s="56">
        <v>43858</v>
      </c>
      <c r="I469" s="56">
        <v>43873</v>
      </c>
      <c r="J469" s="57">
        <v>57780938</v>
      </c>
      <c r="K469" s="58">
        <v>50283718</v>
      </c>
      <c r="L469" s="59" t="s">
        <v>598</v>
      </c>
      <c r="M469" s="59" t="s">
        <v>599</v>
      </c>
      <c r="N469" s="59" t="s">
        <v>618</v>
      </c>
      <c r="O469" s="59" t="s">
        <v>601</v>
      </c>
      <c r="P469" s="70">
        <v>0</v>
      </c>
      <c r="Q469" s="70">
        <v>0</v>
      </c>
      <c r="R469" s="55" t="s">
        <v>602</v>
      </c>
      <c r="S469" s="55" t="s">
        <v>602</v>
      </c>
      <c r="T469" s="60">
        <v>0</v>
      </c>
      <c r="U469" s="55"/>
      <c r="V469" s="55"/>
      <c r="W469" s="55"/>
      <c r="X469" s="55"/>
      <c r="Y469" s="55" t="s">
        <v>603</v>
      </c>
      <c r="Z469" s="56">
        <v>43858</v>
      </c>
      <c r="AA469" s="56">
        <v>43888</v>
      </c>
      <c r="AB469" s="56">
        <v>43888</v>
      </c>
      <c r="AC469" s="56">
        <v>43888</v>
      </c>
      <c r="AD469" s="55">
        <v>1919</v>
      </c>
      <c r="AE469" s="55" t="s">
        <v>604</v>
      </c>
      <c r="AF469" s="60">
        <v>57780938</v>
      </c>
      <c r="AG469" s="60">
        <v>57780938</v>
      </c>
      <c r="AH469" s="60">
        <v>0</v>
      </c>
      <c r="AI469" s="60">
        <v>0</v>
      </c>
      <c r="AJ469" s="60">
        <v>0</v>
      </c>
      <c r="AK469" s="60">
        <v>0</v>
      </c>
      <c r="AL469" s="60">
        <v>0</v>
      </c>
      <c r="AM469" s="60">
        <v>57780938</v>
      </c>
      <c r="AN469" s="55"/>
      <c r="AO469" s="55" t="s">
        <v>660</v>
      </c>
      <c r="AP469" s="55" t="s">
        <v>885</v>
      </c>
      <c r="AQ469" s="55"/>
      <c r="AR469" s="60">
        <v>0</v>
      </c>
      <c r="AS469" s="60">
        <v>0</v>
      </c>
      <c r="AT469" s="60">
        <v>57780938</v>
      </c>
      <c r="AU469" s="55" t="s">
        <v>568</v>
      </c>
      <c r="AV469" s="55" t="s">
        <v>886</v>
      </c>
      <c r="AW469" s="55" t="s">
        <v>616</v>
      </c>
      <c r="AX469" s="55"/>
      <c r="AY469" s="55" t="s">
        <v>609</v>
      </c>
      <c r="AZ469" s="55" t="s">
        <v>610</v>
      </c>
      <c r="BA469" s="60">
        <v>0</v>
      </c>
      <c r="BB469" s="60">
        <v>50283718</v>
      </c>
      <c r="BC469" s="60">
        <v>0</v>
      </c>
      <c r="BD469" s="60">
        <v>0</v>
      </c>
      <c r="BE469" s="60">
        <v>0</v>
      </c>
      <c r="BF469" s="60">
        <v>0</v>
      </c>
      <c r="BG469" s="60">
        <v>0</v>
      </c>
      <c r="BH469" s="60">
        <v>0</v>
      </c>
      <c r="BI469" s="60">
        <v>0</v>
      </c>
      <c r="BJ469" s="60">
        <v>0</v>
      </c>
      <c r="BK469" s="60">
        <v>0</v>
      </c>
      <c r="BL469" s="60">
        <v>0</v>
      </c>
      <c r="BM469" s="60">
        <v>0</v>
      </c>
      <c r="BN469" s="55"/>
      <c r="BO469" s="56"/>
      <c r="BP469" s="55"/>
      <c r="BQ469" s="60">
        <v>0</v>
      </c>
    </row>
    <row r="470" spans="1:69" x14ac:dyDescent="0.35">
      <c r="A470" s="55">
        <v>900951033</v>
      </c>
      <c r="B470" s="55" t="s">
        <v>596</v>
      </c>
      <c r="C470" s="55"/>
      <c r="D470" s="55" t="s">
        <v>486</v>
      </c>
      <c r="E470" s="55" t="s">
        <v>486</v>
      </c>
      <c r="F470" s="55" t="s">
        <v>1615</v>
      </c>
      <c r="G470" s="55">
        <v>1</v>
      </c>
      <c r="H470" s="56">
        <v>45180</v>
      </c>
      <c r="I470" s="56">
        <v>45202</v>
      </c>
      <c r="J470" s="57">
        <v>60258447</v>
      </c>
      <c r="K470" s="58">
        <v>60258447</v>
      </c>
      <c r="L470" s="59" t="s">
        <v>598</v>
      </c>
      <c r="M470" s="59" t="s">
        <v>599</v>
      </c>
      <c r="N470" s="59" t="s">
        <v>629</v>
      </c>
      <c r="O470" s="59" t="s">
        <v>601</v>
      </c>
      <c r="P470" s="70">
        <v>0</v>
      </c>
      <c r="Q470" s="70">
        <v>0</v>
      </c>
      <c r="R470" s="55" t="s">
        <v>602</v>
      </c>
      <c r="S470" s="55" t="s">
        <v>602</v>
      </c>
      <c r="T470" s="60">
        <v>0</v>
      </c>
      <c r="U470" s="55"/>
      <c r="V470" s="55"/>
      <c r="W470" s="55"/>
      <c r="X470" s="55"/>
      <c r="Y470" s="55" t="s">
        <v>603</v>
      </c>
      <c r="Z470" s="56">
        <v>45180</v>
      </c>
      <c r="AA470" s="56">
        <v>45506</v>
      </c>
      <c r="AB470" s="56"/>
      <c r="AC470" s="56">
        <v>45530</v>
      </c>
      <c r="AD470" s="55">
        <v>277</v>
      </c>
      <c r="AE470" s="55" t="s">
        <v>624</v>
      </c>
      <c r="AF470" s="60">
        <v>60258447</v>
      </c>
      <c r="AG470" s="60">
        <v>60258447</v>
      </c>
      <c r="AH470" s="60">
        <v>0</v>
      </c>
      <c r="AI470" s="60">
        <v>0</v>
      </c>
      <c r="AJ470" s="60">
        <v>0</v>
      </c>
      <c r="AK470" s="60">
        <v>0</v>
      </c>
      <c r="AL470" s="60">
        <v>0</v>
      </c>
      <c r="AM470" s="60">
        <v>60258447</v>
      </c>
      <c r="AN470" s="55"/>
      <c r="AO470" s="55" t="s">
        <v>1616</v>
      </c>
      <c r="AP470" s="55"/>
      <c r="AQ470" s="55"/>
      <c r="AR470" s="60">
        <v>0</v>
      </c>
      <c r="AS470" s="60">
        <v>0</v>
      </c>
      <c r="AT470" s="60">
        <v>60258447</v>
      </c>
      <c r="AU470" s="55" t="s">
        <v>568</v>
      </c>
      <c r="AV470" s="55" t="s">
        <v>1617</v>
      </c>
      <c r="AW470" s="55" t="s">
        <v>726</v>
      </c>
      <c r="AX470" s="55" t="s">
        <v>621</v>
      </c>
      <c r="AY470" s="55" t="s">
        <v>622</v>
      </c>
      <c r="AZ470" s="55"/>
      <c r="BA470" s="60">
        <v>0</v>
      </c>
      <c r="BB470" s="60">
        <v>60258447</v>
      </c>
      <c r="BC470" s="60">
        <v>0</v>
      </c>
      <c r="BD470" s="60">
        <v>0</v>
      </c>
      <c r="BE470" s="60">
        <v>0</v>
      </c>
      <c r="BF470" s="60">
        <v>0</v>
      </c>
      <c r="BG470" s="60">
        <v>0</v>
      </c>
      <c r="BH470" s="60">
        <v>0</v>
      </c>
      <c r="BI470" s="60">
        <v>0</v>
      </c>
      <c r="BJ470" s="60">
        <v>0</v>
      </c>
      <c r="BK470" s="60">
        <v>0</v>
      </c>
      <c r="BL470" s="60">
        <v>0</v>
      </c>
      <c r="BM470" s="60">
        <v>0</v>
      </c>
      <c r="BN470" s="55"/>
      <c r="BO470" s="56"/>
      <c r="BP470" s="55"/>
      <c r="BQ470" s="60">
        <v>0</v>
      </c>
    </row>
    <row r="471" spans="1:69" x14ac:dyDescent="0.35">
      <c r="A471" s="55">
        <v>900951033</v>
      </c>
      <c r="B471" s="55" t="s">
        <v>596</v>
      </c>
      <c r="C471" s="55"/>
      <c r="D471" s="55" t="s">
        <v>170</v>
      </c>
      <c r="E471" s="55" t="s">
        <v>170</v>
      </c>
      <c r="F471" s="55" t="s">
        <v>1618</v>
      </c>
      <c r="G471" s="55">
        <v>4</v>
      </c>
      <c r="H471" s="56">
        <v>44165</v>
      </c>
      <c r="I471" s="56">
        <v>44176</v>
      </c>
      <c r="J471" s="57">
        <v>60437248</v>
      </c>
      <c r="K471" s="58">
        <v>51074467</v>
      </c>
      <c r="L471" s="59" t="s">
        <v>598</v>
      </c>
      <c r="M471" s="59" t="s">
        <v>599</v>
      </c>
      <c r="N471" s="59" t="s">
        <v>618</v>
      </c>
      <c r="O471" s="59" t="s">
        <v>601</v>
      </c>
      <c r="P471" s="70">
        <v>0</v>
      </c>
      <c r="Q471" s="70">
        <v>0</v>
      </c>
      <c r="R471" s="55" t="s">
        <v>602</v>
      </c>
      <c r="S471" s="55" t="s">
        <v>602</v>
      </c>
      <c r="T471" s="60">
        <v>0</v>
      </c>
      <c r="U471" s="55"/>
      <c r="V471" s="55"/>
      <c r="W471" s="55"/>
      <c r="X471" s="55"/>
      <c r="Y471" s="55" t="s">
        <v>603</v>
      </c>
      <c r="Z471" s="56">
        <v>44165</v>
      </c>
      <c r="AA471" s="56">
        <v>44179</v>
      </c>
      <c r="AB471" s="56">
        <v>44179</v>
      </c>
      <c r="AC471" s="56">
        <v>44217</v>
      </c>
      <c r="AD471" s="55">
        <v>1590</v>
      </c>
      <c r="AE471" s="55" t="s">
        <v>604</v>
      </c>
      <c r="AF471" s="60">
        <v>60437248</v>
      </c>
      <c r="AG471" s="60">
        <v>60437248</v>
      </c>
      <c r="AH471" s="60">
        <v>0</v>
      </c>
      <c r="AI471" s="60">
        <v>0</v>
      </c>
      <c r="AJ471" s="60">
        <v>0</v>
      </c>
      <c r="AK471" s="60">
        <v>0</v>
      </c>
      <c r="AL471" s="60">
        <v>0</v>
      </c>
      <c r="AM471" s="60">
        <v>60437248</v>
      </c>
      <c r="AN471" s="55"/>
      <c r="AO471" s="55" t="s">
        <v>1619</v>
      </c>
      <c r="AP471" s="55" t="s">
        <v>1620</v>
      </c>
      <c r="AQ471" s="55"/>
      <c r="AR471" s="60">
        <v>0</v>
      </c>
      <c r="AS471" s="60">
        <v>0</v>
      </c>
      <c r="AT471" s="60">
        <v>60437248</v>
      </c>
      <c r="AU471" s="55" t="s">
        <v>568</v>
      </c>
      <c r="AV471" s="55" t="s">
        <v>1621</v>
      </c>
      <c r="AW471" s="55" t="s">
        <v>616</v>
      </c>
      <c r="AX471" s="55"/>
      <c r="AY471" s="55" t="s">
        <v>609</v>
      </c>
      <c r="AZ471" s="55" t="s">
        <v>610</v>
      </c>
      <c r="BA471" s="60">
        <v>0</v>
      </c>
      <c r="BB471" s="60">
        <v>51074467</v>
      </c>
      <c r="BC471" s="60">
        <v>0</v>
      </c>
      <c r="BD471" s="60">
        <v>0</v>
      </c>
      <c r="BE471" s="60">
        <v>0</v>
      </c>
      <c r="BF471" s="60">
        <v>0</v>
      </c>
      <c r="BG471" s="60">
        <v>0</v>
      </c>
      <c r="BH471" s="60">
        <v>0</v>
      </c>
      <c r="BI471" s="60">
        <v>0</v>
      </c>
      <c r="BJ471" s="60">
        <v>0</v>
      </c>
      <c r="BK471" s="60">
        <v>0</v>
      </c>
      <c r="BL471" s="60">
        <v>0</v>
      </c>
      <c r="BM471" s="60">
        <v>0</v>
      </c>
      <c r="BN471" s="55"/>
      <c r="BO471" s="56"/>
      <c r="BP471" s="55"/>
      <c r="BQ471" s="60">
        <v>0</v>
      </c>
    </row>
    <row r="472" spans="1:69" x14ac:dyDescent="0.35">
      <c r="A472" s="55">
        <v>900951033</v>
      </c>
      <c r="B472" s="55" t="s">
        <v>596</v>
      </c>
      <c r="C472" s="55"/>
      <c r="D472" s="55" t="s">
        <v>420</v>
      </c>
      <c r="E472" s="55" t="s">
        <v>420</v>
      </c>
      <c r="F472" s="55" t="s">
        <v>1622</v>
      </c>
      <c r="G472" s="55">
        <v>2</v>
      </c>
      <c r="H472" s="56">
        <v>45071</v>
      </c>
      <c r="I472" s="56">
        <v>45090</v>
      </c>
      <c r="J472" s="57">
        <v>61635755</v>
      </c>
      <c r="K472" s="58">
        <v>61635755</v>
      </c>
      <c r="L472" s="59" t="s">
        <v>598</v>
      </c>
      <c r="M472" s="59" t="s">
        <v>599</v>
      </c>
      <c r="N472" s="59" t="s">
        <v>612</v>
      </c>
      <c r="O472" s="59" t="s">
        <v>601</v>
      </c>
      <c r="P472" s="70">
        <v>0</v>
      </c>
      <c r="Q472" s="70">
        <v>0</v>
      </c>
      <c r="R472" s="55" t="s">
        <v>602</v>
      </c>
      <c r="S472" s="55" t="s">
        <v>602</v>
      </c>
      <c r="T472" s="60">
        <v>0</v>
      </c>
      <c r="U472" s="55"/>
      <c r="V472" s="55"/>
      <c r="W472" s="55"/>
      <c r="X472" s="55"/>
      <c r="Y472" s="55" t="s">
        <v>603</v>
      </c>
      <c r="Z472" s="56">
        <v>45071</v>
      </c>
      <c r="AA472" s="56">
        <v>45414</v>
      </c>
      <c r="AB472" s="56"/>
      <c r="AC472" s="56">
        <v>45434</v>
      </c>
      <c r="AD472" s="55">
        <v>373</v>
      </c>
      <c r="AE472" s="55" t="s">
        <v>604</v>
      </c>
      <c r="AF472" s="60">
        <v>61635755</v>
      </c>
      <c r="AG472" s="60">
        <v>61635755</v>
      </c>
      <c r="AH472" s="60">
        <v>0</v>
      </c>
      <c r="AI472" s="60">
        <v>0</v>
      </c>
      <c r="AJ472" s="60">
        <v>0</v>
      </c>
      <c r="AK472" s="60">
        <v>0</v>
      </c>
      <c r="AL472" s="60">
        <v>0</v>
      </c>
      <c r="AM472" s="60">
        <v>61635755</v>
      </c>
      <c r="AN472" s="55"/>
      <c r="AO472" s="55" t="s">
        <v>1623</v>
      </c>
      <c r="AP472" s="55" t="s">
        <v>1624</v>
      </c>
      <c r="AQ472" s="55"/>
      <c r="AR472" s="60">
        <v>0</v>
      </c>
      <c r="AS472" s="60">
        <v>0</v>
      </c>
      <c r="AT472" s="60">
        <v>61635755</v>
      </c>
      <c r="AU472" s="55" t="s">
        <v>568</v>
      </c>
      <c r="AV472" s="55" t="s">
        <v>1625</v>
      </c>
      <c r="AW472" s="55" t="s">
        <v>608</v>
      </c>
      <c r="AX472" s="55" t="s">
        <v>621</v>
      </c>
      <c r="AY472" s="55" t="s">
        <v>622</v>
      </c>
      <c r="AZ472" s="55"/>
      <c r="BA472" s="60">
        <v>0</v>
      </c>
      <c r="BB472" s="60">
        <v>61635755</v>
      </c>
      <c r="BC472" s="60">
        <v>0</v>
      </c>
      <c r="BD472" s="60">
        <v>0</v>
      </c>
      <c r="BE472" s="60">
        <v>0</v>
      </c>
      <c r="BF472" s="60">
        <v>0</v>
      </c>
      <c r="BG472" s="60">
        <v>0</v>
      </c>
      <c r="BH472" s="60">
        <v>0</v>
      </c>
      <c r="BI472" s="60">
        <v>0</v>
      </c>
      <c r="BJ472" s="60">
        <v>0</v>
      </c>
      <c r="BK472" s="60">
        <v>0</v>
      </c>
      <c r="BL472" s="60">
        <v>0</v>
      </c>
      <c r="BM472" s="60">
        <v>0</v>
      </c>
      <c r="BN472" s="55"/>
      <c r="BO472" s="56"/>
      <c r="BP472" s="55"/>
      <c r="BQ472" s="60">
        <v>0</v>
      </c>
    </row>
    <row r="473" spans="1:69" x14ac:dyDescent="0.35">
      <c r="A473" s="55">
        <v>900951033</v>
      </c>
      <c r="B473" s="55" t="s">
        <v>596</v>
      </c>
      <c r="C473" s="55"/>
      <c r="D473" s="55" t="s">
        <v>466</v>
      </c>
      <c r="E473" s="55" t="s">
        <v>466</v>
      </c>
      <c r="F473" s="55" t="s">
        <v>1626</v>
      </c>
      <c r="G473" s="55">
        <v>2</v>
      </c>
      <c r="H473" s="56">
        <v>45146</v>
      </c>
      <c r="I473" s="56">
        <v>45184</v>
      </c>
      <c r="J473" s="57">
        <v>62621910</v>
      </c>
      <c r="K473" s="58">
        <v>62621910</v>
      </c>
      <c r="L473" s="59" t="s">
        <v>598</v>
      </c>
      <c r="M473" s="59" t="s">
        <v>599</v>
      </c>
      <c r="N473" s="59" t="s">
        <v>629</v>
      </c>
      <c r="O473" s="59" t="s">
        <v>601</v>
      </c>
      <c r="P473" s="70">
        <v>0</v>
      </c>
      <c r="Q473" s="70">
        <v>0</v>
      </c>
      <c r="R473" s="55" t="s">
        <v>602</v>
      </c>
      <c r="S473" s="55" t="s">
        <v>602</v>
      </c>
      <c r="T473" s="60">
        <v>0</v>
      </c>
      <c r="U473" s="55"/>
      <c r="V473" s="55"/>
      <c r="W473" s="55"/>
      <c r="X473" s="55"/>
      <c r="Y473" s="55" t="s">
        <v>603</v>
      </c>
      <c r="Z473" s="56">
        <v>45146</v>
      </c>
      <c r="AA473" s="56">
        <v>45506</v>
      </c>
      <c r="AB473" s="56"/>
      <c r="AC473" s="56">
        <v>45530</v>
      </c>
      <c r="AD473" s="55">
        <v>277</v>
      </c>
      <c r="AE473" s="55" t="s">
        <v>624</v>
      </c>
      <c r="AF473" s="60">
        <v>62621910</v>
      </c>
      <c r="AG473" s="60">
        <v>62621910</v>
      </c>
      <c r="AH473" s="60">
        <v>0</v>
      </c>
      <c r="AI473" s="60">
        <v>0</v>
      </c>
      <c r="AJ473" s="60">
        <v>0</v>
      </c>
      <c r="AK473" s="60">
        <v>0</v>
      </c>
      <c r="AL473" s="60">
        <v>0</v>
      </c>
      <c r="AM473" s="60">
        <v>62621910</v>
      </c>
      <c r="AN473" s="55"/>
      <c r="AO473" s="55" t="s">
        <v>626</v>
      </c>
      <c r="AP473" s="55"/>
      <c r="AQ473" s="55"/>
      <c r="AR473" s="60">
        <v>0</v>
      </c>
      <c r="AS473" s="60">
        <v>0</v>
      </c>
      <c r="AT473" s="60">
        <v>62621910</v>
      </c>
      <c r="AU473" s="55" t="s">
        <v>568</v>
      </c>
      <c r="AV473" s="55" t="s">
        <v>626</v>
      </c>
      <c r="AW473" s="55" t="s">
        <v>608</v>
      </c>
      <c r="AX473" s="55" t="s">
        <v>621</v>
      </c>
      <c r="AY473" s="55" t="s">
        <v>622</v>
      </c>
      <c r="AZ473" s="55"/>
      <c r="BA473" s="60">
        <v>0</v>
      </c>
      <c r="BB473" s="60">
        <v>62621910</v>
      </c>
      <c r="BC473" s="60">
        <v>0</v>
      </c>
      <c r="BD473" s="60">
        <v>0</v>
      </c>
      <c r="BE473" s="60">
        <v>0</v>
      </c>
      <c r="BF473" s="60">
        <v>0</v>
      </c>
      <c r="BG473" s="60">
        <v>0</v>
      </c>
      <c r="BH473" s="60">
        <v>0</v>
      </c>
      <c r="BI473" s="60">
        <v>0</v>
      </c>
      <c r="BJ473" s="60">
        <v>0</v>
      </c>
      <c r="BK473" s="60">
        <v>0</v>
      </c>
      <c r="BL473" s="60">
        <v>0</v>
      </c>
      <c r="BM473" s="60">
        <v>0</v>
      </c>
      <c r="BN473" s="55"/>
      <c r="BO473" s="56"/>
      <c r="BP473" s="55"/>
      <c r="BQ473" s="60">
        <v>0</v>
      </c>
    </row>
    <row r="474" spans="1:69" x14ac:dyDescent="0.35">
      <c r="A474" s="55">
        <v>900951033</v>
      </c>
      <c r="B474" s="55" t="s">
        <v>596</v>
      </c>
      <c r="C474" s="55"/>
      <c r="D474" s="55" t="s">
        <v>458</v>
      </c>
      <c r="E474" s="55" t="s">
        <v>458</v>
      </c>
      <c r="F474" s="55" t="s">
        <v>1627</v>
      </c>
      <c r="G474" s="55">
        <v>2</v>
      </c>
      <c r="H474" s="56">
        <v>45146</v>
      </c>
      <c r="I474" s="56">
        <v>45202</v>
      </c>
      <c r="J474" s="57">
        <v>62772626</v>
      </c>
      <c r="K474" s="58">
        <v>62772626</v>
      </c>
      <c r="L474" s="59" t="s">
        <v>598</v>
      </c>
      <c r="M474" s="59" t="s">
        <v>599</v>
      </c>
      <c r="N474" s="59" t="s">
        <v>618</v>
      </c>
      <c r="O474" s="59" t="s">
        <v>601</v>
      </c>
      <c r="P474" s="70">
        <v>0</v>
      </c>
      <c r="Q474" s="70">
        <v>0</v>
      </c>
      <c r="R474" s="55" t="s">
        <v>602</v>
      </c>
      <c r="S474" s="55" t="s">
        <v>602</v>
      </c>
      <c r="T474" s="60">
        <v>0</v>
      </c>
      <c r="U474" s="55"/>
      <c r="V474" s="55"/>
      <c r="W474" s="55"/>
      <c r="X474" s="55"/>
      <c r="Y474" s="55" t="s">
        <v>603</v>
      </c>
      <c r="Z474" s="56">
        <v>45146</v>
      </c>
      <c r="AA474" s="56">
        <v>45506</v>
      </c>
      <c r="AB474" s="56"/>
      <c r="AC474" s="56">
        <v>45528</v>
      </c>
      <c r="AD474" s="55">
        <v>279</v>
      </c>
      <c r="AE474" s="55" t="s">
        <v>624</v>
      </c>
      <c r="AF474" s="60">
        <v>62772626</v>
      </c>
      <c r="AG474" s="60">
        <v>62772626</v>
      </c>
      <c r="AH474" s="60">
        <v>0</v>
      </c>
      <c r="AI474" s="60">
        <v>0</v>
      </c>
      <c r="AJ474" s="60">
        <v>0</v>
      </c>
      <c r="AK474" s="60">
        <v>0</v>
      </c>
      <c r="AL474" s="60">
        <v>0</v>
      </c>
      <c r="AM474" s="60">
        <v>62772626</v>
      </c>
      <c r="AN474" s="55"/>
      <c r="AO474" s="55" t="s">
        <v>1628</v>
      </c>
      <c r="AP474" s="55"/>
      <c r="AQ474" s="55"/>
      <c r="AR474" s="60">
        <v>0</v>
      </c>
      <c r="AS474" s="60">
        <v>0</v>
      </c>
      <c r="AT474" s="60">
        <v>62772626</v>
      </c>
      <c r="AU474" s="55" t="s">
        <v>568</v>
      </c>
      <c r="AV474" s="55" t="s">
        <v>1629</v>
      </c>
      <c r="AW474" s="55" t="s">
        <v>616</v>
      </c>
      <c r="AX474" s="55" t="s">
        <v>621</v>
      </c>
      <c r="AY474" s="55" t="s">
        <v>622</v>
      </c>
      <c r="AZ474" s="55"/>
      <c r="BA474" s="60">
        <v>0</v>
      </c>
      <c r="BB474" s="60">
        <v>62772626</v>
      </c>
      <c r="BC474" s="60">
        <v>0</v>
      </c>
      <c r="BD474" s="60">
        <v>0</v>
      </c>
      <c r="BE474" s="60">
        <v>0</v>
      </c>
      <c r="BF474" s="60">
        <v>0</v>
      </c>
      <c r="BG474" s="60">
        <v>0</v>
      </c>
      <c r="BH474" s="60">
        <v>0</v>
      </c>
      <c r="BI474" s="60">
        <v>0</v>
      </c>
      <c r="BJ474" s="60">
        <v>0</v>
      </c>
      <c r="BK474" s="60">
        <v>0</v>
      </c>
      <c r="BL474" s="60">
        <v>0</v>
      </c>
      <c r="BM474" s="60">
        <v>0</v>
      </c>
      <c r="BN474" s="55"/>
      <c r="BO474" s="56"/>
      <c r="BP474" s="55"/>
      <c r="BQ474" s="60">
        <v>0</v>
      </c>
    </row>
    <row r="475" spans="1:69" x14ac:dyDescent="0.35">
      <c r="A475" s="55">
        <v>900951033</v>
      </c>
      <c r="B475" s="55" t="s">
        <v>596</v>
      </c>
      <c r="C475" s="55"/>
      <c r="D475" s="55" t="s">
        <v>109</v>
      </c>
      <c r="E475" s="55" t="s">
        <v>109</v>
      </c>
      <c r="F475" s="55" t="s">
        <v>1630</v>
      </c>
      <c r="G475" s="55">
        <v>6</v>
      </c>
      <c r="H475" s="56">
        <v>43487</v>
      </c>
      <c r="I475" s="56">
        <v>43510</v>
      </c>
      <c r="J475" s="57">
        <v>63808526</v>
      </c>
      <c r="K475" s="58">
        <v>57588593</v>
      </c>
      <c r="L475" s="59" t="s">
        <v>598</v>
      </c>
      <c r="M475" s="59" t="s">
        <v>599</v>
      </c>
      <c r="N475" s="59" t="s">
        <v>618</v>
      </c>
      <c r="O475" s="59" t="s">
        <v>601</v>
      </c>
      <c r="P475" s="70">
        <v>0</v>
      </c>
      <c r="Q475" s="70">
        <v>0</v>
      </c>
      <c r="R475" s="55" t="s">
        <v>602</v>
      </c>
      <c r="S475" s="55" t="s">
        <v>602</v>
      </c>
      <c r="T475" s="60">
        <v>0</v>
      </c>
      <c r="U475" s="55"/>
      <c r="V475" s="55"/>
      <c r="W475" s="55"/>
      <c r="X475" s="55"/>
      <c r="Y475" s="55" t="s">
        <v>603</v>
      </c>
      <c r="Z475" s="56">
        <v>43487</v>
      </c>
      <c r="AA475" s="56">
        <v>43510</v>
      </c>
      <c r="AB475" s="56">
        <v>44915</v>
      </c>
      <c r="AC475" s="56">
        <v>43514</v>
      </c>
      <c r="AD475" s="55">
        <v>2293</v>
      </c>
      <c r="AE475" s="55" t="s">
        <v>604</v>
      </c>
      <c r="AF475" s="60">
        <v>63808526</v>
      </c>
      <c r="AG475" s="60">
        <v>63808526</v>
      </c>
      <c r="AH475" s="60">
        <v>0</v>
      </c>
      <c r="AI475" s="60">
        <v>0</v>
      </c>
      <c r="AJ475" s="60">
        <v>0</v>
      </c>
      <c r="AK475" s="60">
        <v>0</v>
      </c>
      <c r="AL475" s="60">
        <v>0</v>
      </c>
      <c r="AM475" s="60">
        <v>63808526</v>
      </c>
      <c r="AN475" s="55"/>
      <c r="AO475" s="55" t="s">
        <v>660</v>
      </c>
      <c r="AP475" s="55" t="s">
        <v>1631</v>
      </c>
      <c r="AQ475" s="55"/>
      <c r="AR475" s="60">
        <v>0</v>
      </c>
      <c r="AS475" s="60">
        <v>0</v>
      </c>
      <c r="AT475" s="60">
        <v>63808526</v>
      </c>
      <c r="AU475" s="55" t="s">
        <v>568</v>
      </c>
      <c r="AV475" s="55" t="s">
        <v>1632</v>
      </c>
      <c r="AW475" s="55" t="s">
        <v>616</v>
      </c>
      <c r="AX475" s="55"/>
      <c r="AY475" s="55" t="s">
        <v>609</v>
      </c>
      <c r="AZ475" s="55" t="s">
        <v>610</v>
      </c>
      <c r="BA475" s="60">
        <v>0</v>
      </c>
      <c r="BB475" s="60">
        <v>57588593</v>
      </c>
      <c r="BC475" s="60">
        <v>0</v>
      </c>
      <c r="BD475" s="60">
        <v>0</v>
      </c>
      <c r="BE475" s="60">
        <v>0</v>
      </c>
      <c r="BF475" s="60">
        <v>0</v>
      </c>
      <c r="BG475" s="60">
        <v>0</v>
      </c>
      <c r="BH475" s="60">
        <v>0</v>
      </c>
      <c r="BI475" s="60">
        <v>0</v>
      </c>
      <c r="BJ475" s="60">
        <v>0</v>
      </c>
      <c r="BK475" s="60">
        <v>0</v>
      </c>
      <c r="BL475" s="60">
        <v>0</v>
      </c>
      <c r="BM475" s="60">
        <v>0</v>
      </c>
      <c r="BN475" s="55"/>
      <c r="BO475" s="56"/>
      <c r="BP475" s="55"/>
      <c r="BQ475" s="60">
        <v>0</v>
      </c>
    </row>
    <row r="476" spans="1:69" x14ac:dyDescent="0.35">
      <c r="A476" s="55">
        <v>900951033</v>
      </c>
      <c r="B476" s="55" t="s">
        <v>596</v>
      </c>
      <c r="C476" s="55"/>
      <c r="D476" s="55" t="s">
        <v>377</v>
      </c>
      <c r="E476" s="55" t="s">
        <v>377</v>
      </c>
      <c r="F476" s="55" t="s">
        <v>1633</v>
      </c>
      <c r="G476" s="55">
        <v>2</v>
      </c>
      <c r="H476" s="56">
        <v>44908</v>
      </c>
      <c r="I476" s="56">
        <v>44914</v>
      </c>
      <c r="J476" s="57">
        <v>69130258</v>
      </c>
      <c r="K476" s="58">
        <v>69130258</v>
      </c>
      <c r="L476" s="59" t="s">
        <v>598</v>
      </c>
      <c r="M476" s="59" t="s">
        <v>599</v>
      </c>
      <c r="N476" s="59" t="s">
        <v>629</v>
      </c>
      <c r="O476" s="59" t="s">
        <v>601</v>
      </c>
      <c r="P476" s="70">
        <v>0</v>
      </c>
      <c r="Q476" s="70">
        <v>0</v>
      </c>
      <c r="R476" s="55" t="s">
        <v>602</v>
      </c>
      <c r="S476" s="55" t="s">
        <v>602</v>
      </c>
      <c r="T476" s="60">
        <v>0</v>
      </c>
      <c r="U476" s="55"/>
      <c r="V476" s="55"/>
      <c r="W476" s="55"/>
      <c r="X476" s="55"/>
      <c r="Y476" s="55" t="s">
        <v>603</v>
      </c>
      <c r="Z476" s="56">
        <v>44908</v>
      </c>
      <c r="AA476" s="56">
        <v>45364</v>
      </c>
      <c r="AB476" s="56"/>
      <c r="AC476" s="56">
        <v>45374</v>
      </c>
      <c r="AD476" s="55">
        <v>433</v>
      </c>
      <c r="AE476" s="55" t="s">
        <v>604</v>
      </c>
      <c r="AF476" s="60">
        <v>69130258</v>
      </c>
      <c r="AG476" s="60">
        <v>69130258</v>
      </c>
      <c r="AH476" s="60">
        <v>0</v>
      </c>
      <c r="AI476" s="60">
        <v>0</v>
      </c>
      <c r="AJ476" s="60">
        <v>0</v>
      </c>
      <c r="AK476" s="60">
        <v>0</v>
      </c>
      <c r="AL476" s="60">
        <v>0</v>
      </c>
      <c r="AM476" s="60">
        <v>69130258</v>
      </c>
      <c r="AN476" s="55"/>
      <c r="AO476" s="55" t="s">
        <v>1634</v>
      </c>
      <c r="AP476" s="55" t="s">
        <v>1635</v>
      </c>
      <c r="AQ476" s="55"/>
      <c r="AR476" s="60">
        <v>0</v>
      </c>
      <c r="AS476" s="60">
        <v>0</v>
      </c>
      <c r="AT476" s="60">
        <v>69130258</v>
      </c>
      <c r="AU476" s="55" t="s">
        <v>568</v>
      </c>
      <c r="AV476" s="55" t="s">
        <v>1636</v>
      </c>
      <c r="AW476" s="55" t="s">
        <v>608</v>
      </c>
      <c r="AX476" s="55" t="s">
        <v>621</v>
      </c>
      <c r="AY476" s="55" t="s">
        <v>622</v>
      </c>
      <c r="AZ476" s="55"/>
      <c r="BA476" s="60">
        <v>0</v>
      </c>
      <c r="BB476" s="60">
        <v>69130258</v>
      </c>
      <c r="BC476" s="60">
        <v>0</v>
      </c>
      <c r="BD476" s="60">
        <v>0</v>
      </c>
      <c r="BE476" s="60">
        <v>0</v>
      </c>
      <c r="BF476" s="60">
        <v>0</v>
      </c>
      <c r="BG476" s="60">
        <v>0</v>
      </c>
      <c r="BH476" s="60">
        <v>0</v>
      </c>
      <c r="BI476" s="60">
        <v>0</v>
      </c>
      <c r="BJ476" s="60">
        <v>0</v>
      </c>
      <c r="BK476" s="60">
        <v>0</v>
      </c>
      <c r="BL476" s="60">
        <v>0</v>
      </c>
      <c r="BM476" s="60">
        <v>0</v>
      </c>
      <c r="BN476" s="55"/>
      <c r="BO476" s="56"/>
      <c r="BP476" s="55"/>
      <c r="BQ476" s="60">
        <v>0</v>
      </c>
    </row>
    <row r="477" spans="1:69" x14ac:dyDescent="0.35">
      <c r="A477" s="55">
        <v>900951033</v>
      </c>
      <c r="B477" s="55" t="s">
        <v>596</v>
      </c>
      <c r="C477" s="55"/>
      <c r="D477" s="55" t="s">
        <v>488</v>
      </c>
      <c r="E477" s="55" t="s">
        <v>488</v>
      </c>
      <c r="F477" s="55" t="s">
        <v>1637</v>
      </c>
      <c r="G477" s="55">
        <v>1</v>
      </c>
      <c r="H477" s="56">
        <v>45181</v>
      </c>
      <c r="I477" s="56">
        <v>45184</v>
      </c>
      <c r="J477" s="57">
        <v>73476017</v>
      </c>
      <c r="K477" s="58">
        <v>73476017</v>
      </c>
      <c r="L477" s="59" t="s">
        <v>598</v>
      </c>
      <c r="M477" s="59" t="s">
        <v>599</v>
      </c>
      <c r="N477" s="59" t="s">
        <v>629</v>
      </c>
      <c r="O477" s="59" t="s">
        <v>601</v>
      </c>
      <c r="P477" s="70">
        <v>0</v>
      </c>
      <c r="Q477" s="70">
        <v>0</v>
      </c>
      <c r="R477" s="55" t="s">
        <v>602</v>
      </c>
      <c r="S477" s="55" t="s">
        <v>602</v>
      </c>
      <c r="T477" s="60">
        <v>0</v>
      </c>
      <c r="U477" s="55"/>
      <c r="V477" s="55"/>
      <c r="W477" s="55"/>
      <c r="X477" s="55"/>
      <c r="Y477" s="55" t="s">
        <v>603</v>
      </c>
      <c r="Z477" s="56">
        <v>45181</v>
      </c>
      <c r="AA477" s="56">
        <v>45516</v>
      </c>
      <c r="AB477" s="56"/>
      <c r="AC477" s="56">
        <v>45528</v>
      </c>
      <c r="AD477" s="55">
        <v>279</v>
      </c>
      <c r="AE477" s="55" t="s">
        <v>624</v>
      </c>
      <c r="AF477" s="60">
        <v>73476017</v>
      </c>
      <c r="AG477" s="60">
        <v>73476017</v>
      </c>
      <c r="AH477" s="60">
        <v>0</v>
      </c>
      <c r="AI477" s="60">
        <v>0</v>
      </c>
      <c r="AJ477" s="60">
        <v>0</v>
      </c>
      <c r="AK477" s="60">
        <v>0</v>
      </c>
      <c r="AL477" s="60">
        <v>0</v>
      </c>
      <c r="AM477" s="60">
        <v>73476017</v>
      </c>
      <c r="AN477" s="55"/>
      <c r="AO477" s="55" t="s">
        <v>1638</v>
      </c>
      <c r="AP477" s="55"/>
      <c r="AQ477" s="55"/>
      <c r="AR477" s="60">
        <v>0</v>
      </c>
      <c r="AS477" s="60">
        <v>0</v>
      </c>
      <c r="AT477" s="60">
        <v>73476017</v>
      </c>
      <c r="AU477" s="55" t="s">
        <v>568</v>
      </c>
      <c r="AV477" s="55" t="s">
        <v>1638</v>
      </c>
      <c r="AW477" s="55" t="s">
        <v>608</v>
      </c>
      <c r="AX477" s="55" t="s">
        <v>621</v>
      </c>
      <c r="AY477" s="55" t="s">
        <v>622</v>
      </c>
      <c r="AZ477" s="55"/>
      <c r="BA477" s="60">
        <v>0</v>
      </c>
      <c r="BB477" s="60">
        <v>73476017</v>
      </c>
      <c r="BC477" s="60">
        <v>0</v>
      </c>
      <c r="BD477" s="60">
        <v>0</v>
      </c>
      <c r="BE477" s="60">
        <v>0</v>
      </c>
      <c r="BF477" s="60">
        <v>0</v>
      </c>
      <c r="BG477" s="60">
        <v>0</v>
      </c>
      <c r="BH477" s="60">
        <v>0</v>
      </c>
      <c r="BI477" s="60">
        <v>0</v>
      </c>
      <c r="BJ477" s="60">
        <v>0</v>
      </c>
      <c r="BK477" s="60">
        <v>0</v>
      </c>
      <c r="BL477" s="60">
        <v>0</v>
      </c>
      <c r="BM477" s="60">
        <v>0</v>
      </c>
      <c r="BN477" s="55"/>
      <c r="BO477" s="56"/>
      <c r="BP477" s="55"/>
      <c r="BQ477" s="60">
        <v>0</v>
      </c>
    </row>
    <row r="478" spans="1:69" x14ac:dyDescent="0.35">
      <c r="A478" s="55">
        <v>900951033</v>
      </c>
      <c r="B478" s="55" t="s">
        <v>596</v>
      </c>
      <c r="C478" s="55"/>
      <c r="D478" s="55" t="s">
        <v>178</v>
      </c>
      <c r="E478" s="55" t="s">
        <v>178</v>
      </c>
      <c r="F478" s="55" t="s">
        <v>1639</v>
      </c>
      <c r="G478" s="55">
        <v>4</v>
      </c>
      <c r="H478" s="56">
        <v>44209</v>
      </c>
      <c r="I478" s="56">
        <v>44242</v>
      </c>
      <c r="J478" s="57">
        <v>73612563</v>
      </c>
      <c r="K478" s="58">
        <v>73612563</v>
      </c>
      <c r="L478" s="59" t="s">
        <v>598</v>
      </c>
      <c r="M478" s="59" t="s">
        <v>599</v>
      </c>
      <c r="N478" s="59" t="s">
        <v>635</v>
      </c>
      <c r="O478" s="59" t="s">
        <v>601</v>
      </c>
      <c r="P478" s="70">
        <v>0</v>
      </c>
      <c r="Q478" s="70">
        <v>0</v>
      </c>
      <c r="R478" s="55" t="s">
        <v>602</v>
      </c>
      <c r="S478" s="55" t="s">
        <v>602</v>
      </c>
      <c r="T478" s="60">
        <v>0</v>
      </c>
      <c r="U478" s="55"/>
      <c r="V478" s="55"/>
      <c r="W478" s="55"/>
      <c r="X478" s="55"/>
      <c r="Y478" s="55" t="s">
        <v>603</v>
      </c>
      <c r="Z478" s="56">
        <v>44209</v>
      </c>
      <c r="AA478" s="56">
        <v>44256</v>
      </c>
      <c r="AB478" s="56">
        <v>44256</v>
      </c>
      <c r="AC478" s="56">
        <v>44453</v>
      </c>
      <c r="AD478" s="55">
        <v>1354</v>
      </c>
      <c r="AE478" s="55" t="s">
        <v>604</v>
      </c>
      <c r="AF478" s="60">
        <v>73612563</v>
      </c>
      <c r="AG478" s="60">
        <v>73612563</v>
      </c>
      <c r="AH478" s="60">
        <v>0</v>
      </c>
      <c r="AI478" s="60">
        <v>0</v>
      </c>
      <c r="AJ478" s="60">
        <v>0</v>
      </c>
      <c r="AK478" s="60">
        <v>0</v>
      </c>
      <c r="AL478" s="60">
        <v>0</v>
      </c>
      <c r="AM478" s="60">
        <v>73612563</v>
      </c>
      <c r="AN478" s="55"/>
      <c r="AO478" s="55" t="s">
        <v>1640</v>
      </c>
      <c r="AP478" s="55" t="s">
        <v>1641</v>
      </c>
      <c r="AQ478" s="55"/>
      <c r="AR478" s="60">
        <v>0</v>
      </c>
      <c r="AS478" s="60">
        <v>0</v>
      </c>
      <c r="AT478" s="60">
        <v>73612563</v>
      </c>
      <c r="AU478" s="55" t="s">
        <v>568</v>
      </c>
      <c r="AV478" s="55" t="s">
        <v>1642</v>
      </c>
      <c r="AW478" s="55" t="s">
        <v>608</v>
      </c>
      <c r="AX478" s="55"/>
      <c r="AY478" s="55" t="s">
        <v>609</v>
      </c>
      <c r="AZ478" s="55" t="s">
        <v>610</v>
      </c>
      <c r="BA478" s="60">
        <v>0</v>
      </c>
      <c r="BB478" s="60">
        <v>73612563</v>
      </c>
      <c r="BC478" s="60">
        <v>0</v>
      </c>
      <c r="BD478" s="60">
        <v>0</v>
      </c>
      <c r="BE478" s="60">
        <v>0</v>
      </c>
      <c r="BF478" s="60">
        <v>0</v>
      </c>
      <c r="BG478" s="60">
        <v>0</v>
      </c>
      <c r="BH478" s="60">
        <v>0</v>
      </c>
      <c r="BI478" s="60">
        <v>0</v>
      </c>
      <c r="BJ478" s="60">
        <v>0</v>
      </c>
      <c r="BK478" s="60">
        <v>0</v>
      </c>
      <c r="BL478" s="60">
        <v>0</v>
      </c>
      <c r="BM478" s="60">
        <v>0</v>
      </c>
      <c r="BN478" s="55"/>
      <c r="BO478" s="56"/>
      <c r="BP478" s="55"/>
      <c r="BQ478" s="60">
        <v>0</v>
      </c>
    </row>
    <row r="479" spans="1:69" x14ac:dyDescent="0.35">
      <c r="A479" s="55">
        <v>900951033</v>
      </c>
      <c r="B479" s="55" t="s">
        <v>596</v>
      </c>
      <c r="C479" s="55"/>
      <c r="D479" s="55" t="s">
        <v>85</v>
      </c>
      <c r="E479" s="55" t="s">
        <v>85</v>
      </c>
      <c r="F479" s="55" t="s">
        <v>1643</v>
      </c>
      <c r="G479" s="55">
        <v>6</v>
      </c>
      <c r="H479" s="56">
        <v>43468</v>
      </c>
      <c r="I479" s="56">
        <v>43482</v>
      </c>
      <c r="J479" s="57">
        <v>78750304</v>
      </c>
      <c r="K479" s="58">
        <v>77327754</v>
      </c>
      <c r="L479" s="59" t="s">
        <v>598</v>
      </c>
      <c r="M479" s="59" t="s">
        <v>599</v>
      </c>
      <c r="N479" s="59" t="s">
        <v>618</v>
      </c>
      <c r="O479" s="59" t="s">
        <v>601</v>
      </c>
      <c r="P479" s="70">
        <v>0</v>
      </c>
      <c r="Q479" s="70">
        <v>0</v>
      </c>
      <c r="R479" s="55" t="s">
        <v>602</v>
      </c>
      <c r="S479" s="55" t="s">
        <v>602</v>
      </c>
      <c r="T479" s="60">
        <v>0</v>
      </c>
      <c r="U479" s="55"/>
      <c r="V479" s="55"/>
      <c r="W479" s="55"/>
      <c r="X479" s="55"/>
      <c r="Y479" s="55" t="s">
        <v>603</v>
      </c>
      <c r="Z479" s="56">
        <v>43468</v>
      </c>
      <c r="AA479" s="56">
        <v>43482</v>
      </c>
      <c r="AB479" s="56">
        <v>44915</v>
      </c>
      <c r="AC479" s="56">
        <v>43514</v>
      </c>
      <c r="AD479" s="55">
        <v>2293</v>
      </c>
      <c r="AE479" s="55" t="s">
        <v>604</v>
      </c>
      <c r="AF479" s="60">
        <v>78750304</v>
      </c>
      <c r="AG479" s="60">
        <v>78750304</v>
      </c>
      <c r="AH479" s="60">
        <v>0</v>
      </c>
      <c r="AI479" s="60">
        <v>0</v>
      </c>
      <c r="AJ479" s="60">
        <v>0</v>
      </c>
      <c r="AK479" s="60">
        <v>0</v>
      </c>
      <c r="AL479" s="60">
        <v>0</v>
      </c>
      <c r="AM479" s="60">
        <v>78750304</v>
      </c>
      <c r="AN479" s="55"/>
      <c r="AO479" s="55" t="s">
        <v>660</v>
      </c>
      <c r="AP479" s="55" t="s">
        <v>1644</v>
      </c>
      <c r="AQ479" s="55"/>
      <c r="AR479" s="60">
        <v>0</v>
      </c>
      <c r="AS479" s="60">
        <v>0</v>
      </c>
      <c r="AT479" s="60">
        <v>78750304</v>
      </c>
      <c r="AU479" s="55" t="s">
        <v>568</v>
      </c>
      <c r="AV479" s="55" t="s">
        <v>1645</v>
      </c>
      <c r="AW479" s="55" t="s">
        <v>616</v>
      </c>
      <c r="AX479" s="55"/>
      <c r="AY479" s="55" t="s">
        <v>609</v>
      </c>
      <c r="AZ479" s="55" t="s">
        <v>610</v>
      </c>
      <c r="BA479" s="60">
        <v>0</v>
      </c>
      <c r="BB479" s="60">
        <v>77327754</v>
      </c>
      <c r="BC479" s="60">
        <v>0</v>
      </c>
      <c r="BD479" s="60">
        <v>0</v>
      </c>
      <c r="BE479" s="60">
        <v>0</v>
      </c>
      <c r="BF479" s="60">
        <v>0</v>
      </c>
      <c r="BG479" s="60">
        <v>0</v>
      </c>
      <c r="BH479" s="60">
        <v>0</v>
      </c>
      <c r="BI479" s="60">
        <v>0</v>
      </c>
      <c r="BJ479" s="60">
        <v>0</v>
      </c>
      <c r="BK479" s="60">
        <v>0</v>
      </c>
      <c r="BL479" s="60">
        <v>0</v>
      </c>
      <c r="BM479" s="60">
        <v>0</v>
      </c>
      <c r="BN479" s="55"/>
      <c r="BO479" s="56"/>
      <c r="BP479" s="55"/>
      <c r="BQ479" s="60">
        <v>0</v>
      </c>
    </row>
    <row r="480" spans="1:69" x14ac:dyDescent="0.35">
      <c r="A480" s="55">
        <v>900951033</v>
      </c>
      <c r="B480" s="55" t="s">
        <v>596</v>
      </c>
      <c r="C480" s="55"/>
      <c r="D480" s="55" t="s">
        <v>355</v>
      </c>
      <c r="E480" s="55" t="s">
        <v>355</v>
      </c>
      <c r="F480" s="55" t="s">
        <v>1646</v>
      </c>
      <c r="G480" s="55">
        <v>2</v>
      </c>
      <c r="H480" s="56">
        <v>44793</v>
      </c>
      <c r="I480" s="56">
        <v>44818</v>
      </c>
      <c r="J480" s="57">
        <v>88151505</v>
      </c>
      <c r="K480" s="58">
        <v>88151505</v>
      </c>
      <c r="L480" s="59" t="s">
        <v>598</v>
      </c>
      <c r="M480" s="59" t="s">
        <v>599</v>
      </c>
      <c r="N480" s="59" t="s">
        <v>612</v>
      </c>
      <c r="O480" s="59" t="s">
        <v>601</v>
      </c>
      <c r="P480" s="70">
        <v>0</v>
      </c>
      <c r="Q480" s="70">
        <v>0</v>
      </c>
      <c r="R480" s="55" t="s">
        <v>602</v>
      </c>
      <c r="S480" s="55" t="s">
        <v>602</v>
      </c>
      <c r="T480" s="60">
        <v>0</v>
      </c>
      <c r="U480" s="55"/>
      <c r="V480" s="55"/>
      <c r="W480" s="55"/>
      <c r="X480" s="55"/>
      <c r="Y480" s="55" t="s">
        <v>603</v>
      </c>
      <c r="Z480" s="56">
        <v>44793</v>
      </c>
      <c r="AA480" s="56">
        <v>44825</v>
      </c>
      <c r="AB480" s="56">
        <v>44825</v>
      </c>
      <c r="AC480" s="56">
        <v>44831</v>
      </c>
      <c r="AD480" s="55">
        <v>976</v>
      </c>
      <c r="AE480" s="55" t="s">
        <v>604</v>
      </c>
      <c r="AF480" s="60">
        <v>88151505</v>
      </c>
      <c r="AG480" s="60">
        <v>88151505</v>
      </c>
      <c r="AH480" s="60">
        <v>0</v>
      </c>
      <c r="AI480" s="60">
        <v>0</v>
      </c>
      <c r="AJ480" s="60">
        <v>0</v>
      </c>
      <c r="AK480" s="60">
        <v>0</v>
      </c>
      <c r="AL480" s="60">
        <v>0</v>
      </c>
      <c r="AM480" s="60">
        <v>88151505</v>
      </c>
      <c r="AN480" s="55"/>
      <c r="AO480" s="55" t="s">
        <v>1503</v>
      </c>
      <c r="AP480" s="55" t="s">
        <v>1504</v>
      </c>
      <c r="AQ480" s="55"/>
      <c r="AR480" s="60">
        <v>0</v>
      </c>
      <c r="AS480" s="60">
        <v>0</v>
      </c>
      <c r="AT480" s="60">
        <v>88151505</v>
      </c>
      <c r="AU480" s="55" t="s">
        <v>568</v>
      </c>
      <c r="AV480" s="55" t="s">
        <v>1505</v>
      </c>
      <c r="AW480" s="55" t="s">
        <v>616</v>
      </c>
      <c r="AX480" s="55"/>
      <c r="AY480" s="55" t="s">
        <v>609</v>
      </c>
      <c r="AZ480" s="55" t="s">
        <v>610</v>
      </c>
      <c r="BA480" s="60">
        <v>0</v>
      </c>
      <c r="BB480" s="60">
        <v>88151505</v>
      </c>
      <c r="BC480" s="60">
        <v>0</v>
      </c>
      <c r="BD480" s="60">
        <v>0</v>
      </c>
      <c r="BE480" s="60">
        <v>0</v>
      </c>
      <c r="BF480" s="60">
        <v>0</v>
      </c>
      <c r="BG480" s="60">
        <v>0</v>
      </c>
      <c r="BH480" s="60">
        <v>0</v>
      </c>
      <c r="BI480" s="60">
        <v>0</v>
      </c>
      <c r="BJ480" s="60">
        <v>0</v>
      </c>
      <c r="BK480" s="60">
        <v>0</v>
      </c>
      <c r="BL480" s="60">
        <v>0</v>
      </c>
      <c r="BM480" s="60">
        <v>0</v>
      </c>
      <c r="BN480" s="55"/>
      <c r="BO480" s="56"/>
      <c r="BP480" s="55"/>
      <c r="BQ480" s="60">
        <v>0</v>
      </c>
    </row>
    <row r="481" spans="1:69" x14ac:dyDescent="0.35">
      <c r="A481" s="55">
        <v>900951033</v>
      </c>
      <c r="B481" s="55" t="s">
        <v>596</v>
      </c>
      <c r="C481" s="55"/>
      <c r="D481" s="55" t="s">
        <v>237</v>
      </c>
      <c r="E481" s="55" t="s">
        <v>237</v>
      </c>
      <c r="F481" s="55" t="s">
        <v>1647</v>
      </c>
      <c r="G481" s="55">
        <v>2</v>
      </c>
      <c r="H481" s="56">
        <v>44419</v>
      </c>
      <c r="I481" s="56">
        <v>44457</v>
      </c>
      <c r="J481" s="57">
        <v>88630912</v>
      </c>
      <c r="K481" s="58">
        <v>88630912</v>
      </c>
      <c r="L481" s="59" t="s">
        <v>598</v>
      </c>
      <c r="M481" s="59" t="s">
        <v>599</v>
      </c>
      <c r="N481" s="59" t="s">
        <v>635</v>
      </c>
      <c r="O481" s="59" t="s">
        <v>601</v>
      </c>
      <c r="P481" s="70">
        <v>0</v>
      </c>
      <c r="Q481" s="70">
        <v>0</v>
      </c>
      <c r="R481" s="55" t="s">
        <v>602</v>
      </c>
      <c r="S481" s="55" t="s">
        <v>602</v>
      </c>
      <c r="T481" s="60">
        <v>0</v>
      </c>
      <c r="U481" s="55"/>
      <c r="V481" s="55"/>
      <c r="W481" s="55"/>
      <c r="X481" s="55"/>
      <c r="Y481" s="55" t="s">
        <v>603</v>
      </c>
      <c r="Z481" s="56">
        <v>44419</v>
      </c>
      <c r="AA481" s="56">
        <v>45364</v>
      </c>
      <c r="AB481" s="56"/>
      <c r="AC481" s="56">
        <v>45374</v>
      </c>
      <c r="AD481" s="55">
        <v>433</v>
      </c>
      <c r="AE481" s="55" t="s">
        <v>604</v>
      </c>
      <c r="AF481" s="60">
        <v>88630912</v>
      </c>
      <c r="AG481" s="60">
        <v>88630912</v>
      </c>
      <c r="AH481" s="60">
        <v>0</v>
      </c>
      <c r="AI481" s="60">
        <v>0</v>
      </c>
      <c r="AJ481" s="60">
        <v>0</v>
      </c>
      <c r="AK481" s="60">
        <v>0</v>
      </c>
      <c r="AL481" s="60">
        <v>0</v>
      </c>
      <c r="AM481" s="60">
        <v>88630912</v>
      </c>
      <c r="AN481" s="55"/>
      <c r="AO481" s="55" t="s">
        <v>1648</v>
      </c>
      <c r="AP481" s="55" t="s">
        <v>1649</v>
      </c>
      <c r="AQ481" s="55"/>
      <c r="AR481" s="60">
        <v>0</v>
      </c>
      <c r="AS481" s="60">
        <v>0</v>
      </c>
      <c r="AT481" s="60">
        <v>88630912</v>
      </c>
      <c r="AU481" s="55" t="s">
        <v>568</v>
      </c>
      <c r="AV481" s="55" t="s">
        <v>1650</v>
      </c>
      <c r="AW481" s="55" t="s">
        <v>726</v>
      </c>
      <c r="AX481" s="55" t="s">
        <v>621</v>
      </c>
      <c r="AY481" s="55" t="s">
        <v>622</v>
      </c>
      <c r="AZ481" s="55"/>
      <c r="BA481" s="60">
        <v>0</v>
      </c>
      <c r="BB481" s="60">
        <v>88630912</v>
      </c>
      <c r="BC481" s="60">
        <v>0</v>
      </c>
      <c r="BD481" s="60">
        <v>0</v>
      </c>
      <c r="BE481" s="60">
        <v>0</v>
      </c>
      <c r="BF481" s="60">
        <v>0</v>
      </c>
      <c r="BG481" s="60">
        <v>0</v>
      </c>
      <c r="BH481" s="60">
        <v>0</v>
      </c>
      <c r="BI481" s="60">
        <v>0</v>
      </c>
      <c r="BJ481" s="60">
        <v>0</v>
      </c>
      <c r="BK481" s="60">
        <v>0</v>
      </c>
      <c r="BL481" s="60">
        <v>0</v>
      </c>
      <c r="BM481" s="60">
        <v>0</v>
      </c>
      <c r="BN481" s="55"/>
      <c r="BO481" s="56"/>
      <c r="BP481" s="55"/>
      <c r="BQ481" s="60">
        <v>0</v>
      </c>
    </row>
    <row r="482" spans="1:69" x14ac:dyDescent="0.35">
      <c r="A482" s="55">
        <v>900951033</v>
      </c>
      <c r="B482" s="55" t="s">
        <v>596</v>
      </c>
      <c r="C482" s="55"/>
      <c r="D482" s="55" t="s">
        <v>241</v>
      </c>
      <c r="E482" s="55" t="s">
        <v>241</v>
      </c>
      <c r="F482" s="55" t="s">
        <v>1651</v>
      </c>
      <c r="G482" s="55">
        <v>4</v>
      </c>
      <c r="H482" s="56">
        <v>44404</v>
      </c>
      <c r="I482" s="56">
        <v>44434</v>
      </c>
      <c r="J482" s="57">
        <v>94564667</v>
      </c>
      <c r="K482" s="58">
        <v>92914067</v>
      </c>
      <c r="L482" s="59" t="s">
        <v>598</v>
      </c>
      <c r="M482" s="59" t="s">
        <v>599</v>
      </c>
      <c r="N482" s="59" t="s">
        <v>635</v>
      </c>
      <c r="O482" s="59" t="s">
        <v>601</v>
      </c>
      <c r="P482" s="70">
        <v>0</v>
      </c>
      <c r="Q482" s="70">
        <v>0</v>
      </c>
      <c r="R482" s="55" t="s">
        <v>602</v>
      </c>
      <c r="S482" s="55" t="s">
        <v>602</v>
      </c>
      <c r="T482" s="60">
        <v>0</v>
      </c>
      <c r="U482" s="55"/>
      <c r="V482" s="55"/>
      <c r="W482" s="55"/>
      <c r="X482" s="55"/>
      <c r="Y482" s="55" t="s">
        <v>603</v>
      </c>
      <c r="Z482" s="56">
        <v>44404</v>
      </c>
      <c r="AA482" s="56">
        <v>44434</v>
      </c>
      <c r="AB482" s="56">
        <v>44495</v>
      </c>
      <c r="AC482" s="56">
        <v>44494</v>
      </c>
      <c r="AD482" s="55">
        <v>1313</v>
      </c>
      <c r="AE482" s="55" t="s">
        <v>604</v>
      </c>
      <c r="AF482" s="60">
        <v>94864667</v>
      </c>
      <c r="AG482" s="60">
        <v>94864667</v>
      </c>
      <c r="AH482" s="60">
        <v>0</v>
      </c>
      <c r="AI482" s="60">
        <v>0</v>
      </c>
      <c r="AJ482" s="60">
        <v>0</v>
      </c>
      <c r="AK482" s="60">
        <v>0</v>
      </c>
      <c r="AL482" s="60">
        <v>0</v>
      </c>
      <c r="AM482" s="60">
        <v>94864667</v>
      </c>
      <c r="AN482" s="55"/>
      <c r="AO482" s="55" t="s">
        <v>660</v>
      </c>
      <c r="AP482" s="55" t="s">
        <v>1652</v>
      </c>
      <c r="AQ482" s="55"/>
      <c r="AR482" s="60">
        <v>0</v>
      </c>
      <c r="AS482" s="60">
        <v>0</v>
      </c>
      <c r="AT482" s="60">
        <v>94864667</v>
      </c>
      <c r="AU482" s="55" t="s">
        <v>568</v>
      </c>
      <c r="AV482" s="55" t="s">
        <v>1653</v>
      </c>
      <c r="AW482" s="55" t="s">
        <v>608</v>
      </c>
      <c r="AX482" s="55"/>
      <c r="AY482" s="55" t="s">
        <v>609</v>
      </c>
      <c r="AZ482" s="55" t="s">
        <v>610</v>
      </c>
      <c r="BA482" s="60">
        <v>0</v>
      </c>
      <c r="BB482" s="60">
        <v>92914067</v>
      </c>
      <c r="BC482" s="60">
        <v>0</v>
      </c>
      <c r="BD482" s="60">
        <v>0</v>
      </c>
      <c r="BE482" s="60">
        <v>0</v>
      </c>
      <c r="BF482" s="60">
        <v>0</v>
      </c>
      <c r="BG482" s="60">
        <v>0</v>
      </c>
      <c r="BH482" s="60">
        <v>0</v>
      </c>
      <c r="BI482" s="60">
        <v>0</v>
      </c>
      <c r="BJ482" s="60">
        <v>0</v>
      </c>
      <c r="BK482" s="60">
        <v>0</v>
      </c>
      <c r="BL482" s="60">
        <v>0</v>
      </c>
      <c r="BM482" s="60">
        <v>0</v>
      </c>
      <c r="BN482" s="55"/>
      <c r="BO482" s="56"/>
      <c r="BP482" s="55"/>
      <c r="BQ482" s="60">
        <v>0</v>
      </c>
    </row>
    <row r="483" spans="1:69" x14ac:dyDescent="0.35">
      <c r="A483" s="55">
        <v>900951033</v>
      </c>
      <c r="B483" s="55" t="s">
        <v>596</v>
      </c>
      <c r="C483" s="55"/>
      <c r="D483" s="55" t="s">
        <v>257</v>
      </c>
      <c r="E483" s="55" t="s">
        <v>257</v>
      </c>
      <c r="F483" s="55" t="s">
        <v>1654</v>
      </c>
      <c r="G483" s="55">
        <v>3</v>
      </c>
      <c r="H483" s="56">
        <v>44459</v>
      </c>
      <c r="I483" s="56">
        <v>44504</v>
      </c>
      <c r="J483" s="57">
        <v>105311202</v>
      </c>
      <c r="K483" s="58">
        <v>103692402</v>
      </c>
      <c r="L483" s="59" t="s">
        <v>598</v>
      </c>
      <c r="M483" s="59" t="s">
        <v>599</v>
      </c>
      <c r="N483" s="59" t="s">
        <v>629</v>
      </c>
      <c r="O483" s="59" t="s">
        <v>601</v>
      </c>
      <c r="P483" s="70">
        <v>0</v>
      </c>
      <c r="Q483" s="70">
        <v>0</v>
      </c>
      <c r="R483" s="55" t="s">
        <v>602</v>
      </c>
      <c r="S483" s="55" t="s">
        <v>602</v>
      </c>
      <c r="T483" s="60">
        <v>0</v>
      </c>
      <c r="U483" s="55"/>
      <c r="V483" s="55"/>
      <c r="W483" s="55"/>
      <c r="X483" s="55"/>
      <c r="Y483" s="55" t="s">
        <v>603</v>
      </c>
      <c r="Z483" s="56">
        <v>44459</v>
      </c>
      <c r="AA483" s="56">
        <v>44504</v>
      </c>
      <c r="AB483" s="56">
        <v>44504</v>
      </c>
      <c r="AC483" s="56">
        <v>44504</v>
      </c>
      <c r="AD483" s="55">
        <v>1303</v>
      </c>
      <c r="AE483" s="55" t="s">
        <v>604</v>
      </c>
      <c r="AF483" s="60">
        <v>105311202</v>
      </c>
      <c r="AG483" s="60">
        <v>105311202</v>
      </c>
      <c r="AH483" s="60">
        <v>0</v>
      </c>
      <c r="AI483" s="60">
        <v>0</v>
      </c>
      <c r="AJ483" s="60">
        <v>0</v>
      </c>
      <c r="AK483" s="60">
        <v>0</v>
      </c>
      <c r="AL483" s="60">
        <v>0</v>
      </c>
      <c r="AM483" s="60">
        <v>105311202</v>
      </c>
      <c r="AN483" s="55"/>
      <c r="AO483" s="55" t="s">
        <v>1655</v>
      </c>
      <c r="AP483" s="55" t="s">
        <v>1656</v>
      </c>
      <c r="AQ483" s="55"/>
      <c r="AR483" s="60">
        <v>0</v>
      </c>
      <c r="AS483" s="60">
        <v>0</v>
      </c>
      <c r="AT483" s="60">
        <v>105311202</v>
      </c>
      <c r="AU483" s="55" t="s">
        <v>568</v>
      </c>
      <c r="AV483" s="55" t="s">
        <v>1657</v>
      </c>
      <c r="AW483" s="55" t="s">
        <v>616</v>
      </c>
      <c r="AX483" s="55"/>
      <c r="AY483" s="55" t="s">
        <v>609</v>
      </c>
      <c r="AZ483" s="55" t="s">
        <v>610</v>
      </c>
      <c r="BA483" s="60">
        <v>0</v>
      </c>
      <c r="BB483" s="60">
        <v>103692402</v>
      </c>
      <c r="BC483" s="60">
        <v>0</v>
      </c>
      <c r="BD483" s="60">
        <v>0</v>
      </c>
      <c r="BE483" s="60">
        <v>0</v>
      </c>
      <c r="BF483" s="60">
        <v>0</v>
      </c>
      <c r="BG483" s="60">
        <v>0</v>
      </c>
      <c r="BH483" s="60">
        <v>0</v>
      </c>
      <c r="BI483" s="60">
        <v>0</v>
      </c>
      <c r="BJ483" s="60">
        <v>0</v>
      </c>
      <c r="BK483" s="60">
        <v>0</v>
      </c>
      <c r="BL483" s="60">
        <v>0</v>
      </c>
      <c r="BM483" s="60">
        <v>0</v>
      </c>
      <c r="BN483" s="55"/>
      <c r="BO483" s="56"/>
      <c r="BP483" s="55"/>
      <c r="BQ483" s="60">
        <v>0</v>
      </c>
    </row>
    <row r="484" spans="1:69" x14ac:dyDescent="0.35">
      <c r="A484" s="55">
        <v>900951033</v>
      </c>
      <c r="B484" s="55" t="s">
        <v>596</v>
      </c>
      <c r="C484" s="55"/>
      <c r="D484" s="55" t="s">
        <v>428</v>
      </c>
      <c r="E484" s="55" t="s">
        <v>428</v>
      </c>
      <c r="F484" s="55" t="s">
        <v>1658</v>
      </c>
      <c r="G484" s="55">
        <v>2</v>
      </c>
      <c r="H484" s="56">
        <v>45085</v>
      </c>
      <c r="I484" s="56">
        <v>45098</v>
      </c>
      <c r="J484" s="57">
        <v>110298650</v>
      </c>
      <c r="K484" s="58">
        <v>110298650</v>
      </c>
      <c r="L484" s="59" t="s">
        <v>598</v>
      </c>
      <c r="M484" s="59" t="s">
        <v>599</v>
      </c>
      <c r="N484" s="59" t="s">
        <v>629</v>
      </c>
      <c r="O484" s="59" t="s">
        <v>601</v>
      </c>
      <c r="P484" s="70">
        <v>0</v>
      </c>
      <c r="Q484" s="70">
        <v>0</v>
      </c>
      <c r="R484" s="55" t="s">
        <v>602</v>
      </c>
      <c r="S484" s="55" t="s">
        <v>602</v>
      </c>
      <c r="T484" s="60">
        <v>0</v>
      </c>
      <c r="U484" s="55"/>
      <c r="V484" s="55"/>
      <c r="W484" s="55"/>
      <c r="X484" s="55"/>
      <c r="Y484" s="55" t="s">
        <v>603</v>
      </c>
      <c r="Z484" s="56">
        <v>45085</v>
      </c>
      <c r="AA484" s="56">
        <v>45414</v>
      </c>
      <c r="AB484" s="56"/>
      <c r="AC484" s="56">
        <v>45414</v>
      </c>
      <c r="AD484" s="55">
        <v>393</v>
      </c>
      <c r="AE484" s="55" t="s">
        <v>604</v>
      </c>
      <c r="AF484" s="60">
        <v>110298650</v>
      </c>
      <c r="AG484" s="60">
        <v>110298650</v>
      </c>
      <c r="AH484" s="60">
        <v>0</v>
      </c>
      <c r="AI484" s="60">
        <v>0</v>
      </c>
      <c r="AJ484" s="60">
        <v>0</v>
      </c>
      <c r="AK484" s="60">
        <v>0</v>
      </c>
      <c r="AL484" s="60">
        <v>0</v>
      </c>
      <c r="AM484" s="60">
        <v>110298650</v>
      </c>
      <c r="AN484" s="55"/>
      <c r="AO484" s="55" t="s">
        <v>1659</v>
      </c>
      <c r="AP484" s="55" t="s">
        <v>1660</v>
      </c>
      <c r="AQ484" s="55"/>
      <c r="AR484" s="60">
        <v>0</v>
      </c>
      <c r="AS484" s="60">
        <v>0</v>
      </c>
      <c r="AT484" s="60">
        <v>110298650</v>
      </c>
      <c r="AU484" s="55" t="s">
        <v>568</v>
      </c>
      <c r="AV484" s="55" t="s">
        <v>1661</v>
      </c>
      <c r="AW484" s="55" t="s">
        <v>608</v>
      </c>
      <c r="AX484" s="55" t="s">
        <v>621</v>
      </c>
      <c r="AY484" s="55" t="s">
        <v>622</v>
      </c>
      <c r="AZ484" s="55"/>
      <c r="BA484" s="60">
        <v>0</v>
      </c>
      <c r="BB484" s="60">
        <v>110298650</v>
      </c>
      <c r="BC484" s="60">
        <v>0</v>
      </c>
      <c r="BD484" s="60">
        <v>0</v>
      </c>
      <c r="BE484" s="60">
        <v>0</v>
      </c>
      <c r="BF484" s="60">
        <v>0</v>
      </c>
      <c r="BG484" s="60">
        <v>0</v>
      </c>
      <c r="BH484" s="60">
        <v>0</v>
      </c>
      <c r="BI484" s="60">
        <v>0</v>
      </c>
      <c r="BJ484" s="60">
        <v>0</v>
      </c>
      <c r="BK484" s="60">
        <v>0</v>
      </c>
      <c r="BL484" s="60">
        <v>0</v>
      </c>
      <c r="BM484" s="60">
        <v>0</v>
      </c>
      <c r="BN484" s="55"/>
      <c r="BO484" s="56"/>
      <c r="BP484" s="55"/>
      <c r="BQ484" s="60">
        <v>0</v>
      </c>
    </row>
    <row r="485" spans="1:69" x14ac:dyDescent="0.35">
      <c r="A485" s="55">
        <v>900951033</v>
      </c>
      <c r="B485" s="55" t="s">
        <v>596</v>
      </c>
      <c r="C485" s="55"/>
      <c r="D485" s="55" t="s">
        <v>293</v>
      </c>
      <c r="E485" s="55" t="s">
        <v>293</v>
      </c>
      <c r="F485" s="55" t="s">
        <v>1662</v>
      </c>
      <c r="G485" s="55">
        <v>3</v>
      </c>
      <c r="H485" s="56">
        <v>44582</v>
      </c>
      <c r="I485" s="56">
        <v>44613</v>
      </c>
      <c r="J485" s="57">
        <v>116703095</v>
      </c>
      <c r="K485" s="58">
        <v>116703095</v>
      </c>
      <c r="L485" s="59" t="s">
        <v>598</v>
      </c>
      <c r="M485" s="59" t="s">
        <v>599</v>
      </c>
      <c r="N485" s="59" t="s">
        <v>612</v>
      </c>
      <c r="O485" s="59" t="s">
        <v>601</v>
      </c>
      <c r="P485" s="70">
        <v>0</v>
      </c>
      <c r="Q485" s="70">
        <v>0</v>
      </c>
      <c r="R485" s="55" t="s">
        <v>602</v>
      </c>
      <c r="S485" s="55" t="s">
        <v>602</v>
      </c>
      <c r="T485" s="60">
        <v>0</v>
      </c>
      <c r="U485" s="55"/>
      <c r="V485" s="55"/>
      <c r="W485" s="55"/>
      <c r="X485" s="55"/>
      <c r="Y485" s="55" t="s">
        <v>603</v>
      </c>
      <c r="Z485" s="56">
        <v>44582</v>
      </c>
      <c r="AA485" s="56">
        <v>44613</v>
      </c>
      <c r="AB485" s="56">
        <v>44915</v>
      </c>
      <c r="AC485" s="56">
        <v>44615</v>
      </c>
      <c r="AD485" s="55">
        <v>1192</v>
      </c>
      <c r="AE485" s="55" t="s">
        <v>604</v>
      </c>
      <c r="AF485" s="60">
        <v>116703095</v>
      </c>
      <c r="AG485" s="60">
        <v>116703095</v>
      </c>
      <c r="AH485" s="60">
        <v>0</v>
      </c>
      <c r="AI485" s="60">
        <v>0</v>
      </c>
      <c r="AJ485" s="60">
        <v>0</v>
      </c>
      <c r="AK485" s="60">
        <v>0</v>
      </c>
      <c r="AL485" s="60">
        <v>0</v>
      </c>
      <c r="AM485" s="60">
        <v>116703095</v>
      </c>
      <c r="AN485" s="55"/>
      <c r="AO485" s="55" t="s">
        <v>660</v>
      </c>
      <c r="AP485" s="55" t="s">
        <v>989</v>
      </c>
      <c r="AQ485" s="55"/>
      <c r="AR485" s="60">
        <v>0</v>
      </c>
      <c r="AS485" s="60">
        <v>0</v>
      </c>
      <c r="AT485" s="60">
        <v>116703095</v>
      </c>
      <c r="AU485" s="55" t="s">
        <v>568</v>
      </c>
      <c r="AV485" s="55" t="s">
        <v>990</v>
      </c>
      <c r="AW485" s="55" t="s">
        <v>608</v>
      </c>
      <c r="AX485" s="55"/>
      <c r="AY485" s="55" t="s">
        <v>609</v>
      </c>
      <c r="AZ485" s="55" t="s">
        <v>610</v>
      </c>
      <c r="BA485" s="60">
        <v>0</v>
      </c>
      <c r="BB485" s="60">
        <v>116703095</v>
      </c>
      <c r="BC485" s="60">
        <v>0</v>
      </c>
      <c r="BD485" s="60">
        <v>0</v>
      </c>
      <c r="BE485" s="60">
        <v>0</v>
      </c>
      <c r="BF485" s="60">
        <v>0</v>
      </c>
      <c r="BG485" s="60">
        <v>0</v>
      </c>
      <c r="BH485" s="60">
        <v>0</v>
      </c>
      <c r="BI485" s="60">
        <v>0</v>
      </c>
      <c r="BJ485" s="60">
        <v>0</v>
      </c>
      <c r="BK485" s="60">
        <v>0</v>
      </c>
      <c r="BL485" s="60">
        <v>0</v>
      </c>
      <c r="BM485" s="60">
        <v>0</v>
      </c>
      <c r="BN485" s="55"/>
      <c r="BO485" s="56"/>
      <c r="BP485" s="55"/>
      <c r="BQ485" s="60">
        <v>0</v>
      </c>
    </row>
    <row r="486" spans="1:69" x14ac:dyDescent="0.35">
      <c r="A486" s="55">
        <v>900951033</v>
      </c>
      <c r="B486" s="55" t="s">
        <v>596</v>
      </c>
      <c r="C486" s="55"/>
      <c r="D486" s="55" t="s">
        <v>459</v>
      </c>
      <c r="E486" s="55" t="s">
        <v>459</v>
      </c>
      <c r="F486" s="55" t="s">
        <v>1663</v>
      </c>
      <c r="G486" s="55">
        <v>2</v>
      </c>
      <c r="H486" s="56">
        <v>45132</v>
      </c>
      <c r="I486" s="56">
        <v>45142</v>
      </c>
      <c r="J486" s="57">
        <v>131554332</v>
      </c>
      <c r="K486" s="58">
        <v>131554332</v>
      </c>
      <c r="L486" s="59" t="s">
        <v>598</v>
      </c>
      <c r="M486" s="59" t="s">
        <v>599</v>
      </c>
      <c r="N486" s="59" t="s">
        <v>612</v>
      </c>
      <c r="O486" s="59" t="s">
        <v>601</v>
      </c>
      <c r="P486" s="70">
        <v>0</v>
      </c>
      <c r="Q486" s="70">
        <v>0</v>
      </c>
      <c r="R486" s="55" t="s">
        <v>602</v>
      </c>
      <c r="S486" s="55" t="s">
        <v>602</v>
      </c>
      <c r="T486" s="60">
        <v>0</v>
      </c>
      <c r="U486" s="55"/>
      <c r="V486" s="55"/>
      <c r="W486" s="55"/>
      <c r="X486" s="55"/>
      <c r="Y486" s="55" t="s">
        <v>603</v>
      </c>
      <c r="Z486" s="56">
        <v>45132</v>
      </c>
      <c r="AA486" s="56">
        <v>45516</v>
      </c>
      <c r="AB486" s="56"/>
      <c r="AC486" s="56">
        <v>45528</v>
      </c>
      <c r="AD486" s="55">
        <v>279</v>
      </c>
      <c r="AE486" s="55" t="s">
        <v>624</v>
      </c>
      <c r="AF486" s="60">
        <v>131554332</v>
      </c>
      <c r="AG486" s="60">
        <v>131554332</v>
      </c>
      <c r="AH486" s="60">
        <v>0</v>
      </c>
      <c r="AI486" s="60">
        <v>0</v>
      </c>
      <c r="AJ486" s="60">
        <v>0</v>
      </c>
      <c r="AK486" s="60">
        <v>0</v>
      </c>
      <c r="AL486" s="60">
        <v>0</v>
      </c>
      <c r="AM486" s="60">
        <v>131554332</v>
      </c>
      <c r="AN486" s="55"/>
      <c r="AO486" s="55" t="s">
        <v>1664</v>
      </c>
      <c r="AP486" s="55"/>
      <c r="AQ486" s="55"/>
      <c r="AR486" s="60">
        <v>0</v>
      </c>
      <c r="AS486" s="60">
        <v>0</v>
      </c>
      <c r="AT486" s="60">
        <v>131554332</v>
      </c>
      <c r="AU486" s="55" t="s">
        <v>568</v>
      </c>
      <c r="AV486" s="55" t="s">
        <v>1664</v>
      </c>
      <c r="AW486" s="55" t="s">
        <v>608</v>
      </c>
      <c r="AX486" s="55" t="s">
        <v>621</v>
      </c>
      <c r="AY486" s="55" t="s">
        <v>622</v>
      </c>
      <c r="AZ486" s="55"/>
      <c r="BA486" s="60">
        <v>0</v>
      </c>
      <c r="BB486" s="60">
        <v>131554332</v>
      </c>
      <c r="BC486" s="60">
        <v>0</v>
      </c>
      <c r="BD486" s="60">
        <v>0</v>
      </c>
      <c r="BE486" s="60">
        <v>0</v>
      </c>
      <c r="BF486" s="60">
        <v>0</v>
      </c>
      <c r="BG486" s="60">
        <v>0</v>
      </c>
      <c r="BH486" s="60">
        <v>0</v>
      </c>
      <c r="BI486" s="60">
        <v>0</v>
      </c>
      <c r="BJ486" s="60">
        <v>0</v>
      </c>
      <c r="BK486" s="60">
        <v>0</v>
      </c>
      <c r="BL486" s="60">
        <v>0</v>
      </c>
      <c r="BM486" s="60">
        <v>0</v>
      </c>
      <c r="BN486" s="55"/>
      <c r="BO486" s="56"/>
      <c r="BP486" s="55"/>
      <c r="BQ486" s="60">
        <v>0</v>
      </c>
    </row>
    <row r="487" spans="1:69" x14ac:dyDescent="0.35">
      <c r="A487" s="55">
        <v>900951033</v>
      </c>
      <c r="B487" s="55" t="s">
        <v>596</v>
      </c>
      <c r="C487" s="55"/>
      <c r="D487" s="55" t="s">
        <v>294</v>
      </c>
      <c r="E487" s="55" t="s">
        <v>294</v>
      </c>
      <c r="F487" s="55" t="s">
        <v>1665</v>
      </c>
      <c r="G487" s="55">
        <v>3</v>
      </c>
      <c r="H487" s="56">
        <v>44595</v>
      </c>
      <c r="I487" s="56">
        <v>44613</v>
      </c>
      <c r="J487" s="57">
        <v>133742514</v>
      </c>
      <c r="K487" s="58">
        <v>133742514</v>
      </c>
      <c r="L487" s="59" t="s">
        <v>598</v>
      </c>
      <c r="M487" s="59" t="s">
        <v>599</v>
      </c>
      <c r="N487" s="59" t="s">
        <v>629</v>
      </c>
      <c r="O487" s="59" t="s">
        <v>601</v>
      </c>
      <c r="P487" s="70">
        <v>0</v>
      </c>
      <c r="Q487" s="70">
        <v>0</v>
      </c>
      <c r="R487" s="55" t="s">
        <v>602</v>
      </c>
      <c r="S487" s="55" t="s">
        <v>602</v>
      </c>
      <c r="T487" s="60">
        <v>0</v>
      </c>
      <c r="U487" s="55"/>
      <c r="V487" s="55"/>
      <c r="W487" s="55"/>
      <c r="X487" s="55"/>
      <c r="Y487" s="55" t="s">
        <v>603</v>
      </c>
      <c r="Z487" s="56">
        <v>44595</v>
      </c>
      <c r="AA487" s="56">
        <v>44613</v>
      </c>
      <c r="AB487" s="56">
        <v>44915</v>
      </c>
      <c r="AC487" s="56">
        <v>44615</v>
      </c>
      <c r="AD487" s="55">
        <v>1192</v>
      </c>
      <c r="AE487" s="55" t="s">
        <v>604</v>
      </c>
      <c r="AF487" s="60">
        <v>133742514</v>
      </c>
      <c r="AG487" s="60">
        <v>133742514</v>
      </c>
      <c r="AH487" s="60">
        <v>0</v>
      </c>
      <c r="AI487" s="60">
        <v>0</v>
      </c>
      <c r="AJ487" s="60">
        <v>0</v>
      </c>
      <c r="AK487" s="60">
        <v>0</v>
      </c>
      <c r="AL487" s="60">
        <v>0</v>
      </c>
      <c r="AM487" s="60">
        <v>133742514</v>
      </c>
      <c r="AN487" s="55"/>
      <c r="AO487" s="55" t="s">
        <v>660</v>
      </c>
      <c r="AP487" s="55" t="s">
        <v>989</v>
      </c>
      <c r="AQ487" s="55"/>
      <c r="AR487" s="60">
        <v>0</v>
      </c>
      <c r="AS487" s="60">
        <v>0</v>
      </c>
      <c r="AT487" s="60">
        <v>133742514</v>
      </c>
      <c r="AU487" s="55" t="s">
        <v>568</v>
      </c>
      <c r="AV487" s="55" t="s">
        <v>990</v>
      </c>
      <c r="AW487" s="55" t="s">
        <v>608</v>
      </c>
      <c r="AX487" s="55"/>
      <c r="AY487" s="55" t="s">
        <v>609</v>
      </c>
      <c r="AZ487" s="55" t="s">
        <v>610</v>
      </c>
      <c r="BA487" s="60">
        <v>0</v>
      </c>
      <c r="BB487" s="60">
        <v>133742514</v>
      </c>
      <c r="BC487" s="60">
        <v>0</v>
      </c>
      <c r="BD487" s="60">
        <v>0</v>
      </c>
      <c r="BE487" s="60">
        <v>0</v>
      </c>
      <c r="BF487" s="60">
        <v>0</v>
      </c>
      <c r="BG487" s="60">
        <v>0</v>
      </c>
      <c r="BH487" s="60">
        <v>0</v>
      </c>
      <c r="BI487" s="60">
        <v>0</v>
      </c>
      <c r="BJ487" s="60">
        <v>0</v>
      </c>
      <c r="BK487" s="60">
        <v>0</v>
      </c>
      <c r="BL487" s="60">
        <v>0</v>
      </c>
      <c r="BM487" s="60">
        <v>0</v>
      </c>
      <c r="BN487" s="55"/>
      <c r="BO487" s="56"/>
      <c r="BP487" s="55"/>
      <c r="BQ487" s="60">
        <v>0</v>
      </c>
    </row>
    <row r="488" spans="1:69" x14ac:dyDescent="0.35">
      <c r="A488" s="55">
        <v>900951033</v>
      </c>
      <c r="B488" s="55" t="s">
        <v>596</v>
      </c>
      <c r="C488" s="55"/>
      <c r="D488" s="55" t="s">
        <v>320</v>
      </c>
      <c r="E488" s="55" t="s">
        <v>320</v>
      </c>
      <c r="F488" s="55" t="s">
        <v>1666</v>
      </c>
      <c r="G488" s="55">
        <v>3</v>
      </c>
      <c r="H488" s="56">
        <v>44697</v>
      </c>
      <c r="I488" s="56">
        <v>44733</v>
      </c>
      <c r="J488" s="57">
        <v>133958263</v>
      </c>
      <c r="K488" s="58">
        <v>133943033</v>
      </c>
      <c r="L488" s="59" t="s">
        <v>598</v>
      </c>
      <c r="M488" s="59" t="s">
        <v>599</v>
      </c>
      <c r="N488" s="59" t="s">
        <v>629</v>
      </c>
      <c r="O488" s="59" t="s">
        <v>601</v>
      </c>
      <c r="P488" s="70">
        <v>0</v>
      </c>
      <c r="Q488" s="70">
        <v>0</v>
      </c>
      <c r="R488" s="55" t="s">
        <v>602</v>
      </c>
      <c r="S488" s="55" t="s">
        <v>602</v>
      </c>
      <c r="T488" s="60">
        <v>0</v>
      </c>
      <c r="U488" s="55"/>
      <c r="V488" s="55"/>
      <c r="W488" s="55"/>
      <c r="X488" s="55"/>
      <c r="Y488" s="55" t="s">
        <v>603</v>
      </c>
      <c r="Z488" s="56">
        <v>44697</v>
      </c>
      <c r="AA488" s="56">
        <v>44733</v>
      </c>
      <c r="AB488" s="56">
        <v>44915</v>
      </c>
      <c r="AC488" s="56">
        <v>44741</v>
      </c>
      <c r="AD488" s="55">
        <v>1066</v>
      </c>
      <c r="AE488" s="55" t="s">
        <v>604</v>
      </c>
      <c r="AF488" s="60">
        <v>133958263</v>
      </c>
      <c r="AG488" s="60">
        <v>133958263</v>
      </c>
      <c r="AH488" s="60">
        <v>0</v>
      </c>
      <c r="AI488" s="60">
        <v>0</v>
      </c>
      <c r="AJ488" s="60">
        <v>0</v>
      </c>
      <c r="AK488" s="60">
        <v>0</v>
      </c>
      <c r="AL488" s="60">
        <v>0</v>
      </c>
      <c r="AM488" s="60">
        <v>133958263</v>
      </c>
      <c r="AN488" s="55"/>
      <c r="AO488" s="55" t="s">
        <v>660</v>
      </c>
      <c r="AP488" s="55" t="s">
        <v>1430</v>
      </c>
      <c r="AQ488" s="55"/>
      <c r="AR488" s="60">
        <v>0</v>
      </c>
      <c r="AS488" s="60">
        <v>0</v>
      </c>
      <c r="AT488" s="60">
        <v>133958263</v>
      </c>
      <c r="AU488" s="55" t="s">
        <v>568</v>
      </c>
      <c r="AV488" s="55" t="s">
        <v>1431</v>
      </c>
      <c r="AW488" s="55" t="s">
        <v>616</v>
      </c>
      <c r="AX488" s="55"/>
      <c r="AY488" s="55" t="s">
        <v>609</v>
      </c>
      <c r="AZ488" s="55" t="s">
        <v>610</v>
      </c>
      <c r="BA488" s="60">
        <v>0</v>
      </c>
      <c r="BB488" s="60">
        <v>133943033</v>
      </c>
      <c r="BC488" s="60">
        <v>0</v>
      </c>
      <c r="BD488" s="60">
        <v>0</v>
      </c>
      <c r="BE488" s="60">
        <v>0</v>
      </c>
      <c r="BF488" s="60">
        <v>0</v>
      </c>
      <c r="BG488" s="60">
        <v>0</v>
      </c>
      <c r="BH488" s="60">
        <v>0</v>
      </c>
      <c r="BI488" s="60">
        <v>0</v>
      </c>
      <c r="BJ488" s="60">
        <v>0</v>
      </c>
      <c r="BK488" s="60">
        <v>0</v>
      </c>
      <c r="BL488" s="60">
        <v>0</v>
      </c>
      <c r="BM488" s="60">
        <v>0</v>
      </c>
      <c r="BN488" s="55"/>
      <c r="BO488" s="56"/>
      <c r="BP488" s="55"/>
      <c r="BQ488" s="60">
        <v>0</v>
      </c>
    </row>
    <row r="489" spans="1:69" x14ac:dyDescent="0.35">
      <c r="A489" s="55">
        <v>900951033</v>
      </c>
      <c r="B489" s="55" t="s">
        <v>596</v>
      </c>
      <c r="C489" s="55"/>
      <c r="D489" s="55" t="s">
        <v>356</v>
      </c>
      <c r="E489" s="55" t="s">
        <v>356</v>
      </c>
      <c r="F489" s="55" t="s">
        <v>1667</v>
      </c>
      <c r="G489" s="55">
        <v>2</v>
      </c>
      <c r="H489" s="56">
        <v>44832</v>
      </c>
      <c r="I489" s="56">
        <v>44840</v>
      </c>
      <c r="J489" s="57">
        <v>138598994</v>
      </c>
      <c r="K489" s="58">
        <v>138598994</v>
      </c>
      <c r="L489" s="59" t="s">
        <v>598</v>
      </c>
      <c r="M489" s="59" t="s">
        <v>599</v>
      </c>
      <c r="N489" s="59" t="s">
        <v>618</v>
      </c>
      <c r="O489" s="59" t="s">
        <v>601</v>
      </c>
      <c r="P489" s="70">
        <v>0</v>
      </c>
      <c r="Q489" s="70">
        <v>0</v>
      </c>
      <c r="R489" s="55" t="s">
        <v>602</v>
      </c>
      <c r="S489" s="55" t="s">
        <v>602</v>
      </c>
      <c r="T489" s="60">
        <v>0</v>
      </c>
      <c r="U489" s="55"/>
      <c r="V489" s="55"/>
      <c r="W489" s="55"/>
      <c r="X489" s="55"/>
      <c r="Y489" s="55" t="s">
        <v>603</v>
      </c>
      <c r="Z489" s="56">
        <v>44832</v>
      </c>
      <c r="AA489" s="56">
        <v>44840</v>
      </c>
      <c r="AB489" s="56">
        <v>44840</v>
      </c>
      <c r="AC489" s="56">
        <v>44852</v>
      </c>
      <c r="AD489" s="55">
        <v>955</v>
      </c>
      <c r="AE489" s="55" t="s">
        <v>604</v>
      </c>
      <c r="AF489" s="60">
        <v>138598994</v>
      </c>
      <c r="AG489" s="60">
        <v>138598994</v>
      </c>
      <c r="AH489" s="60">
        <v>0</v>
      </c>
      <c r="AI489" s="60">
        <v>0</v>
      </c>
      <c r="AJ489" s="60">
        <v>0</v>
      </c>
      <c r="AK489" s="60">
        <v>0</v>
      </c>
      <c r="AL489" s="60">
        <v>0</v>
      </c>
      <c r="AM489" s="60">
        <v>138598994</v>
      </c>
      <c r="AN489" s="55"/>
      <c r="AO489" s="55" t="s">
        <v>1668</v>
      </c>
      <c r="AP489" s="55" t="s">
        <v>1669</v>
      </c>
      <c r="AQ489" s="55"/>
      <c r="AR489" s="60">
        <v>0</v>
      </c>
      <c r="AS489" s="60">
        <v>0</v>
      </c>
      <c r="AT489" s="60">
        <v>138598994</v>
      </c>
      <c r="AU489" s="55" t="s">
        <v>568</v>
      </c>
      <c r="AV489" s="55" t="s">
        <v>1670</v>
      </c>
      <c r="AW489" s="55" t="s">
        <v>616</v>
      </c>
      <c r="AX489" s="55"/>
      <c r="AY489" s="55" t="s">
        <v>609</v>
      </c>
      <c r="AZ489" s="55" t="s">
        <v>610</v>
      </c>
      <c r="BA489" s="60">
        <v>0</v>
      </c>
      <c r="BB489" s="60">
        <v>138598994</v>
      </c>
      <c r="BC489" s="60">
        <v>0</v>
      </c>
      <c r="BD489" s="60">
        <v>0</v>
      </c>
      <c r="BE489" s="60">
        <v>0</v>
      </c>
      <c r="BF489" s="60">
        <v>0</v>
      </c>
      <c r="BG489" s="60">
        <v>0</v>
      </c>
      <c r="BH489" s="60">
        <v>0</v>
      </c>
      <c r="BI489" s="60">
        <v>0</v>
      </c>
      <c r="BJ489" s="60">
        <v>0</v>
      </c>
      <c r="BK489" s="60">
        <v>0</v>
      </c>
      <c r="BL489" s="60">
        <v>0</v>
      </c>
      <c r="BM489" s="60">
        <v>0</v>
      </c>
      <c r="BN489" s="55"/>
      <c r="BO489" s="56"/>
      <c r="BP489" s="55"/>
      <c r="BQ489" s="60">
        <v>0</v>
      </c>
    </row>
    <row r="490" spans="1:69" x14ac:dyDescent="0.35">
      <c r="A490" s="55">
        <v>900951033</v>
      </c>
      <c r="B490" s="55" t="s">
        <v>596</v>
      </c>
      <c r="C490" s="55"/>
      <c r="D490" s="55" t="s">
        <v>480</v>
      </c>
      <c r="E490" s="55" t="s">
        <v>480</v>
      </c>
      <c r="F490" s="55" t="s">
        <v>1671</v>
      </c>
      <c r="G490" s="55">
        <v>1</v>
      </c>
      <c r="H490" s="56">
        <v>45156</v>
      </c>
      <c r="I490" s="56">
        <v>45184</v>
      </c>
      <c r="J490" s="57">
        <v>5432403</v>
      </c>
      <c r="K490" s="58">
        <v>5432403</v>
      </c>
      <c r="L490" s="59" t="s">
        <v>598</v>
      </c>
      <c r="M490" s="59" t="s">
        <v>599</v>
      </c>
      <c r="N490" s="59" t="s">
        <v>635</v>
      </c>
      <c r="O490" s="59" t="s">
        <v>601</v>
      </c>
      <c r="P490" s="70">
        <v>0</v>
      </c>
      <c r="Q490" s="70">
        <v>0</v>
      </c>
      <c r="R490" s="55" t="s">
        <v>602</v>
      </c>
      <c r="S490" s="55" t="s">
        <v>602</v>
      </c>
      <c r="T490" s="60">
        <v>0</v>
      </c>
      <c r="U490" s="55"/>
      <c r="V490" s="55"/>
      <c r="W490" s="55"/>
      <c r="X490" s="55"/>
      <c r="Y490" s="55" t="s">
        <v>603</v>
      </c>
      <c r="Z490" s="56">
        <v>45156</v>
      </c>
      <c r="AA490" s="56">
        <v>45517</v>
      </c>
      <c r="AB490" s="56"/>
      <c r="AC490" s="56">
        <v>45530</v>
      </c>
      <c r="AD490" s="55">
        <v>277</v>
      </c>
      <c r="AE490" s="55" t="s">
        <v>624</v>
      </c>
      <c r="AF490" s="60">
        <v>5432403</v>
      </c>
      <c r="AG490" s="60">
        <v>5432403</v>
      </c>
      <c r="AH490" s="60">
        <v>0</v>
      </c>
      <c r="AI490" s="60">
        <v>0</v>
      </c>
      <c r="AJ490" s="60">
        <v>0</v>
      </c>
      <c r="AK490" s="60">
        <v>0</v>
      </c>
      <c r="AL490" s="60">
        <v>0</v>
      </c>
      <c r="AM490" s="60">
        <v>5432403</v>
      </c>
      <c r="AN490" s="55"/>
      <c r="AO490" s="55" t="s">
        <v>625</v>
      </c>
      <c r="AP490" s="55"/>
      <c r="AQ490" s="55"/>
      <c r="AR490" s="60">
        <v>0</v>
      </c>
      <c r="AS490" s="60">
        <v>0</v>
      </c>
      <c r="AT490" s="60">
        <v>5432403</v>
      </c>
      <c r="AU490" s="55" t="s">
        <v>568</v>
      </c>
      <c r="AV490" s="55" t="s">
        <v>626</v>
      </c>
      <c r="AW490" s="55" t="s">
        <v>608</v>
      </c>
      <c r="AX490" s="55" t="s">
        <v>621</v>
      </c>
      <c r="AY490" s="55" t="s">
        <v>622</v>
      </c>
      <c r="AZ490" s="55"/>
      <c r="BA490" s="60">
        <v>0</v>
      </c>
      <c r="BB490" s="60">
        <v>5432403</v>
      </c>
      <c r="BC490" s="60">
        <v>0</v>
      </c>
      <c r="BD490" s="60">
        <v>0</v>
      </c>
      <c r="BE490" s="60">
        <v>0</v>
      </c>
      <c r="BF490" s="60">
        <v>0</v>
      </c>
      <c r="BG490" s="60">
        <v>0</v>
      </c>
      <c r="BH490" s="60">
        <v>0</v>
      </c>
      <c r="BI490" s="60">
        <v>0</v>
      </c>
      <c r="BJ490" s="60">
        <v>0</v>
      </c>
      <c r="BK490" s="60">
        <v>0</v>
      </c>
      <c r="BL490" s="60">
        <v>0</v>
      </c>
      <c r="BM490" s="60">
        <v>0</v>
      </c>
      <c r="BN490" s="55"/>
      <c r="BO490" s="56"/>
      <c r="BP490" s="55"/>
      <c r="BQ490" s="60">
        <v>0</v>
      </c>
    </row>
    <row r="491" spans="1:69" x14ac:dyDescent="0.35">
      <c r="A491" s="55">
        <v>900951033</v>
      </c>
      <c r="B491" s="55" t="s">
        <v>596</v>
      </c>
      <c r="C491" s="55"/>
      <c r="D491" s="55" t="s">
        <v>484</v>
      </c>
      <c r="E491" s="55" t="s">
        <v>484</v>
      </c>
      <c r="F491" s="55" t="s">
        <v>1672</v>
      </c>
      <c r="G491" s="55">
        <v>1</v>
      </c>
      <c r="H491" s="56">
        <v>45177</v>
      </c>
      <c r="I491" s="56">
        <v>45184</v>
      </c>
      <c r="J491" s="57">
        <v>31300717</v>
      </c>
      <c r="K491" s="58">
        <v>31300717</v>
      </c>
      <c r="L491" s="59" t="s">
        <v>598</v>
      </c>
      <c r="M491" s="59" t="s">
        <v>599</v>
      </c>
      <c r="N491" s="59" t="s">
        <v>629</v>
      </c>
      <c r="O491" s="59" t="s">
        <v>601</v>
      </c>
      <c r="P491" s="70">
        <v>0</v>
      </c>
      <c r="Q491" s="70">
        <v>0</v>
      </c>
      <c r="R491" s="55" t="s">
        <v>602</v>
      </c>
      <c r="S491" s="55" t="s">
        <v>602</v>
      </c>
      <c r="T491" s="60">
        <v>0</v>
      </c>
      <c r="U491" s="55"/>
      <c r="V491" s="55"/>
      <c r="W491" s="55"/>
      <c r="X491" s="55"/>
      <c r="Y491" s="55" t="s">
        <v>603</v>
      </c>
      <c r="Z491" s="56">
        <v>45177</v>
      </c>
      <c r="AA491" s="56">
        <v>45517</v>
      </c>
      <c r="AB491" s="56"/>
      <c r="AC491" s="56">
        <v>45530</v>
      </c>
      <c r="AD491" s="55">
        <v>277</v>
      </c>
      <c r="AE491" s="55" t="s">
        <v>624</v>
      </c>
      <c r="AF491" s="60">
        <v>31300717</v>
      </c>
      <c r="AG491" s="60">
        <v>31300717</v>
      </c>
      <c r="AH491" s="60">
        <v>0</v>
      </c>
      <c r="AI491" s="60">
        <v>0</v>
      </c>
      <c r="AJ491" s="60">
        <v>0</v>
      </c>
      <c r="AK491" s="60">
        <v>0</v>
      </c>
      <c r="AL491" s="60">
        <v>0</v>
      </c>
      <c r="AM491" s="60">
        <v>31300717</v>
      </c>
      <c r="AN491" s="55"/>
      <c r="AO491" s="55" t="s">
        <v>1673</v>
      </c>
      <c r="AP491" s="55"/>
      <c r="AQ491" s="55"/>
      <c r="AR491" s="60">
        <v>0</v>
      </c>
      <c r="AS491" s="60">
        <v>0</v>
      </c>
      <c r="AT491" s="60">
        <v>31300717</v>
      </c>
      <c r="AU491" s="55" t="s">
        <v>568</v>
      </c>
      <c r="AV491" s="55" t="s">
        <v>1673</v>
      </c>
      <c r="AW491" s="55" t="s">
        <v>608</v>
      </c>
      <c r="AX491" s="55" t="s">
        <v>621</v>
      </c>
      <c r="AY491" s="55" t="s">
        <v>622</v>
      </c>
      <c r="AZ491" s="55"/>
      <c r="BA491" s="60">
        <v>0</v>
      </c>
      <c r="BB491" s="60">
        <v>31300717</v>
      </c>
      <c r="BC491" s="60">
        <v>0</v>
      </c>
      <c r="BD491" s="60">
        <v>0</v>
      </c>
      <c r="BE491" s="60">
        <v>0</v>
      </c>
      <c r="BF491" s="60">
        <v>0</v>
      </c>
      <c r="BG491" s="60">
        <v>0</v>
      </c>
      <c r="BH491" s="60">
        <v>0</v>
      </c>
      <c r="BI491" s="60">
        <v>0</v>
      </c>
      <c r="BJ491" s="60">
        <v>0</v>
      </c>
      <c r="BK491" s="60">
        <v>0</v>
      </c>
      <c r="BL491" s="60">
        <v>0</v>
      </c>
      <c r="BM491" s="60">
        <v>0</v>
      </c>
      <c r="BN491" s="55"/>
      <c r="BO491" s="56"/>
      <c r="BP491" s="55"/>
      <c r="BQ491" s="60">
        <v>0</v>
      </c>
    </row>
    <row r="492" spans="1:69" x14ac:dyDescent="0.35">
      <c r="A492" s="55">
        <v>900951033</v>
      </c>
      <c r="B492" s="55" t="s">
        <v>596</v>
      </c>
      <c r="C492" s="55"/>
      <c r="D492" s="55" t="s">
        <v>511</v>
      </c>
      <c r="E492" s="55" t="s">
        <v>511</v>
      </c>
      <c r="F492" s="55" t="s">
        <v>1681</v>
      </c>
      <c r="G492" s="55">
        <v>1</v>
      </c>
      <c r="H492" s="56">
        <v>45240</v>
      </c>
      <c r="I492" s="56">
        <v>45245</v>
      </c>
      <c r="J492" s="57">
        <v>19415070</v>
      </c>
      <c r="K492" s="58">
        <v>19415070</v>
      </c>
      <c r="L492" s="59" t="s">
        <v>598</v>
      </c>
      <c r="M492" s="59" t="s">
        <v>599</v>
      </c>
      <c r="N492" s="59" t="s">
        <v>629</v>
      </c>
      <c r="O492" s="59" t="s">
        <v>601</v>
      </c>
      <c r="P492" s="70">
        <v>0</v>
      </c>
      <c r="Q492" s="70">
        <v>0</v>
      </c>
      <c r="R492" s="55" t="s">
        <v>602</v>
      </c>
      <c r="S492" s="55" t="s">
        <v>602</v>
      </c>
      <c r="T492" s="60">
        <v>0</v>
      </c>
      <c r="U492" s="55"/>
      <c r="V492" s="55"/>
      <c r="W492" s="55"/>
      <c r="X492" s="55"/>
      <c r="Y492" s="55" t="s">
        <v>603</v>
      </c>
      <c r="Z492" s="56"/>
      <c r="AA492" s="56">
        <v>45518</v>
      </c>
      <c r="AB492" s="56"/>
      <c r="AC492" s="56">
        <v>45532</v>
      </c>
      <c r="AD492" s="55">
        <v>275</v>
      </c>
      <c r="AE492" s="55" t="s">
        <v>624</v>
      </c>
      <c r="AF492" s="60">
        <v>0</v>
      </c>
      <c r="AG492" s="60">
        <v>0</v>
      </c>
      <c r="AH492" s="60">
        <v>0</v>
      </c>
      <c r="AI492" s="60">
        <v>0</v>
      </c>
      <c r="AJ492" s="60">
        <v>0</v>
      </c>
      <c r="AK492" s="60">
        <v>0</v>
      </c>
      <c r="AL492" s="60">
        <v>0</v>
      </c>
      <c r="AM492" s="60">
        <v>19415070</v>
      </c>
      <c r="AN492" s="55"/>
      <c r="AO492" s="55"/>
      <c r="AP492" s="55"/>
      <c r="AQ492" s="55"/>
      <c r="AR492" s="60">
        <v>0</v>
      </c>
      <c r="AS492" s="60">
        <v>0</v>
      </c>
      <c r="AT492" s="60">
        <v>19415070</v>
      </c>
      <c r="AU492" s="55" t="s">
        <v>568</v>
      </c>
      <c r="AV492" s="55" t="s">
        <v>1682</v>
      </c>
      <c r="AW492" s="55" t="s">
        <v>608</v>
      </c>
      <c r="AX492" s="55"/>
      <c r="AY492" s="55" t="s">
        <v>609</v>
      </c>
      <c r="AZ492" s="55"/>
      <c r="BA492" s="60">
        <v>0</v>
      </c>
      <c r="BB492" s="60">
        <v>19415070</v>
      </c>
      <c r="BC492" s="60">
        <v>0</v>
      </c>
      <c r="BD492" s="60">
        <v>0</v>
      </c>
      <c r="BE492" s="60">
        <v>0</v>
      </c>
      <c r="BF492" s="60">
        <v>0</v>
      </c>
      <c r="BG492" s="60">
        <v>0</v>
      </c>
      <c r="BH492" s="60">
        <v>0</v>
      </c>
      <c r="BI492" s="60">
        <v>0</v>
      </c>
      <c r="BJ492" s="60">
        <v>0</v>
      </c>
      <c r="BK492" s="60">
        <v>0</v>
      </c>
      <c r="BL492" s="60">
        <v>0</v>
      </c>
      <c r="BM492" s="60">
        <v>0</v>
      </c>
      <c r="BN492" s="55"/>
      <c r="BO492" s="56"/>
      <c r="BP492" s="55"/>
      <c r="BQ492" s="60">
        <v>0</v>
      </c>
    </row>
    <row r="493" spans="1:69" x14ac:dyDescent="0.35">
      <c r="A493" s="55">
        <v>900951033</v>
      </c>
      <c r="B493" s="55" t="s">
        <v>596</v>
      </c>
      <c r="C493" s="55"/>
      <c r="D493" s="55" t="s">
        <v>501</v>
      </c>
      <c r="E493" s="55" t="s">
        <v>501</v>
      </c>
      <c r="F493" s="55" t="s">
        <v>1683</v>
      </c>
      <c r="G493" s="55">
        <v>1</v>
      </c>
      <c r="H493" s="56">
        <v>45211</v>
      </c>
      <c r="I493" s="56">
        <v>45231</v>
      </c>
      <c r="J493" s="57">
        <v>60200</v>
      </c>
      <c r="K493" s="58">
        <v>60200</v>
      </c>
      <c r="L493" s="59" t="s">
        <v>598</v>
      </c>
      <c r="M493" s="59" t="s">
        <v>599</v>
      </c>
      <c r="N493" s="59" t="s">
        <v>629</v>
      </c>
      <c r="O493" s="59" t="s">
        <v>601</v>
      </c>
      <c r="P493" s="70">
        <v>0</v>
      </c>
      <c r="Q493" s="70">
        <v>0</v>
      </c>
      <c r="R493" s="55" t="s">
        <v>602</v>
      </c>
      <c r="S493" s="55" t="s">
        <v>602</v>
      </c>
      <c r="T493" s="60">
        <v>0</v>
      </c>
      <c r="U493" s="55"/>
      <c r="V493" s="55"/>
      <c r="W493" s="55"/>
      <c r="X493" s="55"/>
      <c r="Y493" s="55" t="s">
        <v>603</v>
      </c>
      <c r="Z493" s="56">
        <v>45211</v>
      </c>
      <c r="AA493" s="56">
        <v>45519</v>
      </c>
      <c r="AB493" s="56"/>
      <c r="AC493" s="56">
        <v>45530</v>
      </c>
      <c r="AD493" s="55">
        <v>277</v>
      </c>
      <c r="AE493" s="55" t="s">
        <v>624</v>
      </c>
      <c r="AF493" s="60">
        <v>60200</v>
      </c>
      <c r="AG493" s="60">
        <v>60200</v>
      </c>
      <c r="AH493" s="60">
        <v>0</v>
      </c>
      <c r="AI493" s="60">
        <v>0</v>
      </c>
      <c r="AJ493" s="60">
        <v>0</v>
      </c>
      <c r="AK493" s="60">
        <v>0</v>
      </c>
      <c r="AL493" s="60">
        <v>0</v>
      </c>
      <c r="AM493" s="60">
        <v>60200</v>
      </c>
      <c r="AN493" s="55"/>
      <c r="AO493" s="55" t="s">
        <v>625</v>
      </c>
      <c r="AP493" s="55"/>
      <c r="AQ493" s="55"/>
      <c r="AR493" s="60">
        <v>0</v>
      </c>
      <c r="AS493" s="60">
        <v>0</v>
      </c>
      <c r="AT493" s="60">
        <v>60200</v>
      </c>
      <c r="AU493" s="55" t="s">
        <v>568</v>
      </c>
      <c r="AV493" s="55" t="s">
        <v>626</v>
      </c>
      <c r="AW493" s="55" t="s">
        <v>608</v>
      </c>
      <c r="AX493" s="55" t="s">
        <v>621</v>
      </c>
      <c r="AY493" s="55" t="s">
        <v>622</v>
      </c>
      <c r="AZ493" s="55"/>
      <c r="BA493" s="60">
        <v>0</v>
      </c>
      <c r="BB493" s="60">
        <v>60200</v>
      </c>
      <c r="BC493" s="60">
        <v>0</v>
      </c>
      <c r="BD493" s="60">
        <v>0</v>
      </c>
      <c r="BE493" s="60">
        <v>0</v>
      </c>
      <c r="BF493" s="60">
        <v>0</v>
      </c>
      <c r="BG493" s="60">
        <v>0</v>
      </c>
      <c r="BH493" s="60">
        <v>0</v>
      </c>
      <c r="BI493" s="60">
        <v>0</v>
      </c>
      <c r="BJ493" s="60">
        <v>0</v>
      </c>
      <c r="BK493" s="60">
        <v>0</v>
      </c>
      <c r="BL493" s="60">
        <v>0</v>
      </c>
      <c r="BM493" s="60">
        <v>0</v>
      </c>
      <c r="BN493" s="55"/>
      <c r="BO493" s="56"/>
      <c r="BP493" s="55"/>
      <c r="BQ493" s="60">
        <v>0</v>
      </c>
    </row>
    <row r="494" spans="1:69" x14ac:dyDescent="0.35">
      <c r="A494" s="55">
        <v>900951033</v>
      </c>
      <c r="B494" s="55" t="s">
        <v>596</v>
      </c>
      <c r="C494" s="55"/>
      <c r="D494" s="55" t="s">
        <v>247</v>
      </c>
      <c r="E494" s="55" t="s">
        <v>247</v>
      </c>
      <c r="F494" s="55" t="s">
        <v>1674</v>
      </c>
      <c r="G494" s="55">
        <v>3</v>
      </c>
      <c r="H494" s="56">
        <v>44419</v>
      </c>
      <c r="I494" s="56">
        <v>44457</v>
      </c>
      <c r="J494" s="57">
        <v>10179177</v>
      </c>
      <c r="K494" s="58">
        <v>10179177</v>
      </c>
      <c r="L494" s="59" t="s">
        <v>598</v>
      </c>
      <c r="M494" s="59" t="s">
        <v>599</v>
      </c>
      <c r="N494" s="59" t="s">
        <v>629</v>
      </c>
      <c r="O494" s="59" t="s">
        <v>601</v>
      </c>
      <c r="P494" s="70">
        <v>0</v>
      </c>
      <c r="Q494" s="70">
        <v>0</v>
      </c>
      <c r="R494" s="55" t="s">
        <v>602</v>
      </c>
      <c r="S494" s="55" t="s">
        <v>602</v>
      </c>
      <c r="T494" s="60">
        <v>0</v>
      </c>
      <c r="U494" s="55"/>
      <c r="V494" s="55"/>
      <c r="W494" s="55"/>
      <c r="X494" s="55"/>
      <c r="Y494" s="55" t="s">
        <v>1675</v>
      </c>
      <c r="Z494" s="56">
        <v>44419</v>
      </c>
      <c r="AA494" s="56"/>
      <c r="AB494" s="56"/>
      <c r="AC494" s="56"/>
      <c r="AD494" s="55" t="s">
        <v>1676</v>
      </c>
      <c r="AE494" s="55" t="s">
        <v>1676</v>
      </c>
      <c r="AF494" s="60">
        <v>10179177</v>
      </c>
      <c r="AG494" s="60">
        <v>10179177</v>
      </c>
      <c r="AH494" s="60">
        <v>0</v>
      </c>
      <c r="AI494" s="60">
        <v>0</v>
      </c>
      <c r="AJ494" s="60">
        <v>0</v>
      </c>
      <c r="AK494" s="60">
        <v>0</v>
      </c>
      <c r="AL494" s="60">
        <v>0</v>
      </c>
      <c r="AM494" s="60">
        <v>0</v>
      </c>
      <c r="AN494" s="55"/>
      <c r="AO494" s="55"/>
      <c r="AP494" s="55" t="s">
        <v>1677</v>
      </c>
      <c r="AQ494" s="55"/>
      <c r="AR494" s="60">
        <v>0</v>
      </c>
      <c r="AS494" s="60">
        <v>0</v>
      </c>
      <c r="AT494" s="60">
        <v>10179177</v>
      </c>
      <c r="AU494" s="55" t="s">
        <v>568</v>
      </c>
      <c r="AV494" s="55" t="s">
        <v>1678</v>
      </c>
      <c r="AW494" s="55" t="s">
        <v>608</v>
      </c>
      <c r="AX494" s="55"/>
      <c r="AY494" s="55" t="s">
        <v>609</v>
      </c>
      <c r="AZ494" s="55"/>
      <c r="BA494" s="60">
        <v>0</v>
      </c>
      <c r="BB494" s="60">
        <v>10179177</v>
      </c>
      <c r="BC494" s="60">
        <v>0</v>
      </c>
      <c r="BD494" s="60">
        <v>0</v>
      </c>
      <c r="BE494" s="60">
        <v>0</v>
      </c>
      <c r="BF494" s="60">
        <v>0</v>
      </c>
      <c r="BG494" s="60">
        <v>0</v>
      </c>
      <c r="BH494" s="60">
        <v>0</v>
      </c>
      <c r="BI494" s="60">
        <v>0</v>
      </c>
      <c r="BJ494" s="60">
        <v>0</v>
      </c>
      <c r="BK494" s="60">
        <v>0</v>
      </c>
      <c r="BL494" s="60">
        <v>0</v>
      </c>
      <c r="BM494" s="60">
        <v>0</v>
      </c>
      <c r="BN494" s="55"/>
      <c r="BO494" s="56"/>
      <c r="BP494" s="55"/>
      <c r="BQ494" s="60">
        <v>0</v>
      </c>
    </row>
    <row r="495" spans="1:69" x14ac:dyDescent="0.35">
      <c r="A495" s="55">
        <v>900951033</v>
      </c>
      <c r="B495" s="55" t="s">
        <v>596</v>
      </c>
      <c r="C495" s="55"/>
      <c r="D495" s="55" t="s">
        <v>71</v>
      </c>
      <c r="E495" s="55" t="s">
        <v>71</v>
      </c>
      <c r="F495" s="55" t="s">
        <v>1679</v>
      </c>
      <c r="G495" s="55">
        <v>7</v>
      </c>
      <c r="H495" s="56">
        <v>43236</v>
      </c>
      <c r="I495" s="56">
        <v>43266</v>
      </c>
      <c r="J495" s="57">
        <v>55221942</v>
      </c>
      <c r="K495" s="58">
        <v>49699748</v>
      </c>
      <c r="L495" s="59" t="s">
        <v>598</v>
      </c>
      <c r="M495" s="59" t="s">
        <v>599</v>
      </c>
      <c r="N495" s="59" t="s">
        <v>629</v>
      </c>
      <c r="O495" s="59" t="s">
        <v>601</v>
      </c>
      <c r="P495" s="70">
        <v>0</v>
      </c>
      <c r="Q495" s="70">
        <v>0</v>
      </c>
      <c r="R495" s="55" t="s">
        <v>602</v>
      </c>
      <c r="S495" s="55" t="s">
        <v>602</v>
      </c>
      <c r="T495" s="60">
        <v>0</v>
      </c>
      <c r="U495" s="55"/>
      <c r="V495" s="55"/>
      <c r="W495" s="55"/>
      <c r="X495" s="55"/>
      <c r="Y495" s="55" t="s">
        <v>1675</v>
      </c>
      <c r="Z495" s="56">
        <v>43236</v>
      </c>
      <c r="AA495" s="56"/>
      <c r="AB495" s="56"/>
      <c r="AC495" s="56"/>
      <c r="AD495" s="55" t="s">
        <v>1676</v>
      </c>
      <c r="AE495" s="55" t="s">
        <v>1676</v>
      </c>
      <c r="AF495" s="60">
        <v>55221942</v>
      </c>
      <c r="AG495" s="60">
        <v>55221942</v>
      </c>
      <c r="AH495" s="60">
        <v>0</v>
      </c>
      <c r="AI495" s="60">
        <v>0</v>
      </c>
      <c r="AJ495" s="60">
        <v>0</v>
      </c>
      <c r="AK495" s="60">
        <v>0</v>
      </c>
      <c r="AL495" s="60">
        <v>0</v>
      </c>
      <c r="AM495" s="60">
        <v>0</v>
      </c>
      <c r="AN495" s="55"/>
      <c r="AO495" s="55"/>
      <c r="AP495" s="55" t="s">
        <v>1680</v>
      </c>
      <c r="AQ495" s="55"/>
      <c r="AR495" s="60">
        <v>0</v>
      </c>
      <c r="AS495" s="60">
        <v>0</v>
      </c>
      <c r="AT495" s="60">
        <v>55221942</v>
      </c>
      <c r="AU495" s="55" t="s">
        <v>568</v>
      </c>
      <c r="AV495" s="55" t="s">
        <v>1225</v>
      </c>
      <c r="AW495" s="55" t="s">
        <v>616</v>
      </c>
      <c r="AX495" s="55"/>
      <c r="AY495" s="55" t="s">
        <v>609</v>
      </c>
      <c r="AZ495" s="55"/>
      <c r="BA495" s="60">
        <v>0</v>
      </c>
      <c r="BB495" s="60">
        <v>49699748</v>
      </c>
      <c r="BC495" s="60">
        <v>0</v>
      </c>
      <c r="BD495" s="60">
        <v>0</v>
      </c>
      <c r="BE495" s="60">
        <v>0</v>
      </c>
      <c r="BF495" s="60">
        <v>0</v>
      </c>
      <c r="BG495" s="60">
        <v>0</v>
      </c>
      <c r="BH495" s="60">
        <v>0</v>
      </c>
      <c r="BI495" s="60">
        <v>0</v>
      </c>
      <c r="BJ495" s="60">
        <v>0</v>
      </c>
      <c r="BK495" s="60">
        <v>0</v>
      </c>
      <c r="BL495" s="60">
        <v>0</v>
      </c>
      <c r="BM495" s="60">
        <v>0</v>
      </c>
      <c r="BN495" s="55"/>
      <c r="BO495" s="56"/>
      <c r="BP495" s="55"/>
      <c r="BQ495" s="60">
        <v>0</v>
      </c>
    </row>
    <row r="496" spans="1:69" x14ac:dyDescent="0.35">
      <c r="A496" s="55">
        <v>900951033</v>
      </c>
      <c r="B496" s="55" t="s">
        <v>596</v>
      </c>
      <c r="C496" s="55"/>
      <c r="D496" s="55" t="s">
        <v>101</v>
      </c>
      <c r="E496" s="55" t="s">
        <v>101</v>
      </c>
      <c r="F496" s="55" t="s">
        <v>1684</v>
      </c>
      <c r="G496" s="55">
        <v>6</v>
      </c>
      <c r="H496" s="56">
        <v>43448</v>
      </c>
      <c r="I496" s="56">
        <v>43482</v>
      </c>
      <c r="J496" s="57">
        <v>18493616</v>
      </c>
      <c r="K496" s="58">
        <v>16644254</v>
      </c>
      <c r="L496" s="59" t="s">
        <v>598</v>
      </c>
      <c r="M496" s="59" t="s">
        <v>599</v>
      </c>
      <c r="N496" s="59" t="s">
        <v>629</v>
      </c>
      <c r="O496" s="59" t="s">
        <v>601</v>
      </c>
      <c r="P496" s="70">
        <v>0</v>
      </c>
      <c r="Q496" s="70">
        <v>0</v>
      </c>
      <c r="R496" s="55" t="s">
        <v>602</v>
      </c>
      <c r="S496" s="55" t="s">
        <v>1685</v>
      </c>
      <c r="T496" s="60">
        <v>0</v>
      </c>
      <c r="U496" s="55"/>
      <c r="V496" s="55"/>
      <c r="W496" s="55"/>
      <c r="X496" s="55"/>
      <c r="Y496" s="55" t="s">
        <v>1686</v>
      </c>
      <c r="Z496" s="56">
        <v>43448</v>
      </c>
      <c r="AA496" s="56">
        <v>45833</v>
      </c>
      <c r="AB496" s="56"/>
      <c r="AC496" s="56"/>
      <c r="AD496" s="55">
        <v>-26</v>
      </c>
      <c r="AE496" s="55" t="s">
        <v>1687</v>
      </c>
      <c r="AF496" s="60">
        <v>18493616</v>
      </c>
      <c r="AG496" s="60">
        <v>18493616</v>
      </c>
      <c r="AH496" s="60">
        <v>0</v>
      </c>
      <c r="AI496" s="60">
        <v>0</v>
      </c>
      <c r="AJ496" s="60">
        <v>0</v>
      </c>
      <c r="AK496" s="60">
        <v>0</v>
      </c>
      <c r="AL496" s="60">
        <v>0</v>
      </c>
      <c r="AM496" s="60">
        <v>0</v>
      </c>
      <c r="AN496" s="55"/>
      <c r="AO496" s="55"/>
      <c r="AP496" s="55" t="s">
        <v>1688</v>
      </c>
      <c r="AQ496" s="55"/>
      <c r="AR496" s="60">
        <v>0</v>
      </c>
      <c r="AS496" s="60">
        <v>0</v>
      </c>
      <c r="AT496" s="60">
        <v>18493616</v>
      </c>
      <c r="AU496" s="55" t="s">
        <v>568</v>
      </c>
      <c r="AV496" s="55" t="s">
        <v>1689</v>
      </c>
      <c r="AW496" s="55" t="s">
        <v>608</v>
      </c>
      <c r="AX496" s="55" t="s">
        <v>621</v>
      </c>
      <c r="AY496" s="55" t="s">
        <v>622</v>
      </c>
      <c r="AZ496" s="55"/>
      <c r="BA496" s="60">
        <v>0</v>
      </c>
      <c r="BB496" s="60">
        <v>0</v>
      </c>
      <c r="BC496" s="60">
        <v>0</v>
      </c>
      <c r="BD496" s="60">
        <v>0</v>
      </c>
      <c r="BE496" s="60">
        <v>0</v>
      </c>
      <c r="BF496" s="60">
        <v>0</v>
      </c>
      <c r="BG496" s="60">
        <v>0</v>
      </c>
      <c r="BH496" s="60">
        <v>16644254</v>
      </c>
      <c r="BI496" s="60">
        <v>0</v>
      </c>
      <c r="BJ496" s="60">
        <v>0</v>
      </c>
      <c r="BK496" s="60">
        <v>0</v>
      </c>
      <c r="BL496" s="60">
        <v>0</v>
      </c>
      <c r="BM496" s="60">
        <v>0</v>
      </c>
      <c r="BN496" s="55"/>
      <c r="BO496" s="56"/>
      <c r="BP496" s="55"/>
      <c r="BQ496" s="60">
        <v>0</v>
      </c>
    </row>
    <row r="497" spans="1:69" x14ac:dyDescent="0.35">
      <c r="A497" s="55">
        <v>900951033</v>
      </c>
      <c r="B497" s="55" t="s">
        <v>596</v>
      </c>
      <c r="C497" s="55"/>
      <c r="D497" s="55" t="s">
        <v>61</v>
      </c>
      <c r="E497" s="55" t="s">
        <v>61</v>
      </c>
      <c r="F497" s="55" t="s">
        <v>1690</v>
      </c>
      <c r="G497" s="55">
        <v>7</v>
      </c>
      <c r="H497" s="56">
        <v>43185</v>
      </c>
      <c r="I497" s="56">
        <v>43210</v>
      </c>
      <c r="J497" s="57">
        <v>33513734</v>
      </c>
      <c r="K497" s="58">
        <v>30162361</v>
      </c>
      <c r="L497" s="59" t="s">
        <v>598</v>
      </c>
      <c r="M497" s="59" t="s">
        <v>599</v>
      </c>
      <c r="N497" s="59" t="s">
        <v>629</v>
      </c>
      <c r="O497" s="59" t="s">
        <v>601</v>
      </c>
      <c r="P497" s="70">
        <v>0</v>
      </c>
      <c r="Q497" s="70">
        <v>0</v>
      </c>
      <c r="R497" s="55" t="s">
        <v>602</v>
      </c>
      <c r="S497" s="55" t="s">
        <v>1685</v>
      </c>
      <c r="T497" s="60">
        <v>0</v>
      </c>
      <c r="U497" s="55"/>
      <c r="V497" s="55"/>
      <c r="W497" s="55"/>
      <c r="X497" s="55"/>
      <c r="Y497" s="55" t="s">
        <v>1686</v>
      </c>
      <c r="Z497" s="56">
        <v>43185</v>
      </c>
      <c r="AA497" s="56">
        <v>45833</v>
      </c>
      <c r="AB497" s="56"/>
      <c r="AC497" s="56"/>
      <c r="AD497" s="55">
        <v>-26</v>
      </c>
      <c r="AE497" s="55" t="s">
        <v>1687</v>
      </c>
      <c r="AF497" s="60">
        <v>33513734</v>
      </c>
      <c r="AG497" s="60">
        <v>33513734</v>
      </c>
      <c r="AH497" s="60">
        <v>0</v>
      </c>
      <c r="AI497" s="60">
        <v>0</v>
      </c>
      <c r="AJ497" s="60">
        <v>0</v>
      </c>
      <c r="AK497" s="60">
        <v>0</v>
      </c>
      <c r="AL497" s="60">
        <v>0</v>
      </c>
      <c r="AM497" s="60">
        <v>0</v>
      </c>
      <c r="AN497" s="55"/>
      <c r="AO497" s="55"/>
      <c r="AP497" s="55" t="s">
        <v>1691</v>
      </c>
      <c r="AQ497" s="55"/>
      <c r="AR497" s="60">
        <v>0</v>
      </c>
      <c r="AS497" s="60">
        <v>0</v>
      </c>
      <c r="AT497" s="60">
        <v>33513734</v>
      </c>
      <c r="AU497" s="55" t="s">
        <v>568</v>
      </c>
      <c r="AV497" s="55" t="s">
        <v>1225</v>
      </c>
      <c r="AW497" s="55" t="s">
        <v>616</v>
      </c>
      <c r="AX497" s="55" t="s">
        <v>621</v>
      </c>
      <c r="AY497" s="55" t="s">
        <v>609</v>
      </c>
      <c r="AZ497" s="55"/>
      <c r="BA497" s="60">
        <v>0</v>
      </c>
      <c r="BB497" s="60">
        <v>0</v>
      </c>
      <c r="BC497" s="60">
        <v>0</v>
      </c>
      <c r="BD497" s="60">
        <v>0</v>
      </c>
      <c r="BE497" s="60">
        <v>0</v>
      </c>
      <c r="BF497" s="60">
        <v>0</v>
      </c>
      <c r="BG497" s="60">
        <v>0</v>
      </c>
      <c r="BH497" s="60">
        <v>30162361</v>
      </c>
      <c r="BI497" s="60">
        <v>0</v>
      </c>
      <c r="BJ497" s="60">
        <v>0</v>
      </c>
      <c r="BK497" s="60">
        <v>0</v>
      </c>
      <c r="BL497" s="60">
        <v>0</v>
      </c>
      <c r="BM497" s="60">
        <v>0</v>
      </c>
      <c r="BN497" s="55"/>
      <c r="BO497" s="56"/>
      <c r="BP497" s="55"/>
      <c r="BQ497" s="60">
        <v>0</v>
      </c>
    </row>
    <row r="498" spans="1:69" x14ac:dyDescent="0.35">
      <c r="A498" s="55">
        <v>900951033</v>
      </c>
      <c r="B498" s="55" t="s">
        <v>596</v>
      </c>
      <c r="C498" s="55"/>
      <c r="D498" s="55" t="s">
        <v>50</v>
      </c>
      <c r="E498" s="55" t="s">
        <v>50</v>
      </c>
      <c r="F498" s="55" t="s">
        <v>1692</v>
      </c>
      <c r="G498" s="55">
        <v>7</v>
      </c>
      <c r="H498" s="56">
        <v>42996</v>
      </c>
      <c r="I498" s="56">
        <v>43028</v>
      </c>
      <c r="J498" s="57">
        <v>62828503</v>
      </c>
      <c r="K498" s="58">
        <v>56545653</v>
      </c>
      <c r="L498" s="59" t="s">
        <v>598</v>
      </c>
      <c r="M498" s="59" t="s">
        <v>599</v>
      </c>
      <c r="N498" s="59" t="s">
        <v>618</v>
      </c>
      <c r="O498" s="59" t="s">
        <v>601</v>
      </c>
      <c r="P498" s="70">
        <v>0</v>
      </c>
      <c r="Q498" s="70">
        <v>0</v>
      </c>
      <c r="R498" s="55" t="s">
        <v>602</v>
      </c>
      <c r="S498" s="55" t="s">
        <v>1685</v>
      </c>
      <c r="T498" s="60">
        <v>0</v>
      </c>
      <c r="U498" s="55"/>
      <c r="V498" s="55"/>
      <c r="W498" s="55"/>
      <c r="X498" s="55"/>
      <c r="Y498" s="55" t="s">
        <v>1686</v>
      </c>
      <c r="Z498" s="56">
        <v>42996</v>
      </c>
      <c r="AA498" s="56">
        <v>45833</v>
      </c>
      <c r="AB498" s="56"/>
      <c r="AC498" s="56"/>
      <c r="AD498" s="55">
        <v>-26</v>
      </c>
      <c r="AE498" s="55" t="s">
        <v>1687</v>
      </c>
      <c r="AF498" s="60">
        <v>62828503</v>
      </c>
      <c r="AG498" s="60">
        <v>62828503</v>
      </c>
      <c r="AH498" s="60">
        <v>0</v>
      </c>
      <c r="AI498" s="60">
        <v>0</v>
      </c>
      <c r="AJ498" s="60">
        <v>0</v>
      </c>
      <c r="AK498" s="60">
        <v>0</v>
      </c>
      <c r="AL498" s="60">
        <v>0</v>
      </c>
      <c r="AM498" s="60">
        <v>0</v>
      </c>
      <c r="AN498" s="55"/>
      <c r="AO498" s="55"/>
      <c r="AP498" s="55" t="s">
        <v>1693</v>
      </c>
      <c r="AQ498" s="55"/>
      <c r="AR498" s="60">
        <v>0</v>
      </c>
      <c r="AS498" s="60">
        <v>0</v>
      </c>
      <c r="AT498" s="60">
        <v>62828503</v>
      </c>
      <c r="AU498" s="55" t="s">
        <v>568</v>
      </c>
      <c r="AV498" s="55" t="s">
        <v>1341</v>
      </c>
      <c r="AW498" s="55" t="s">
        <v>616</v>
      </c>
      <c r="AX498" s="55" t="s">
        <v>621</v>
      </c>
      <c r="AY498" s="55" t="s">
        <v>609</v>
      </c>
      <c r="AZ498" s="55"/>
      <c r="BA498" s="60">
        <v>0</v>
      </c>
      <c r="BB498" s="60">
        <v>0</v>
      </c>
      <c r="BC498" s="60">
        <v>0</v>
      </c>
      <c r="BD498" s="60">
        <v>0</v>
      </c>
      <c r="BE498" s="60">
        <v>0</v>
      </c>
      <c r="BF498" s="60">
        <v>0</v>
      </c>
      <c r="BG498" s="60">
        <v>0</v>
      </c>
      <c r="BH498" s="60">
        <v>56545653</v>
      </c>
      <c r="BI498" s="60">
        <v>0</v>
      </c>
      <c r="BJ498" s="60">
        <v>0</v>
      </c>
      <c r="BK498" s="60">
        <v>0</v>
      </c>
      <c r="BL498" s="60">
        <v>0</v>
      </c>
      <c r="BM498" s="60">
        <v>0</v>
      </c>
      <c r="BN498" s="55"/>
      <c r="BO498" s="56"/>
      <c r="BP498" s="55"/>
      <c r="BQ498" s="60">
        <v>0</v>
      </c>
    </row>
    <row r="499" spans="1:69" x14ac:dyDescent="0.35">
      <c r="A499" s="55">
        <v>900951033</v>
      </c>
      <c r="B499" s="55" t="s">
        <v>596</v>
      </c>
      <c r="C499" s="55"/>
      <c r="D499" s="55" t="s">
        <v>83</v>
      </c>
      <c r="E499" s="55" t="s">
        <v>83</v>
      </c>
      <c r="F499" s="55" t="s">
        <v>1694</v>
      </c>
      <c r="G499" s="55">
        <v>6</v>
      </c>
      <c r="H499" s="56">
        <v>43376</v>
      </c>
      <c r="I499" s="56">
        <v>43391</v>
      </c>
      <c r="J499" s="57">
        <v>17704600</v>
      </c>
      <c r="K499" s="58">
        <v>15934140</v>
      </c>
      <c r="L499" s="59" t="s">
        <v>598</v>
      </c>
      <c r="M499" s="59" t="s">
        <v>599</v>
      </c>
      <c r="N499" s="59" t="s">
        <v>629</v>
      </c>
      <c r="O499" s="59" t="s">
        <v>601</v>
      </c>
      <c r="P499" s="70">
        <v>0</v>
      </c>
      <c r="Q499" s="70">
        <v>0</v>
      </c>
      <c r="R499" s="55" t="s">
        <v>602</v>
      </c>
      <c r="S499" s="55" t="s">
        <v>1685</v>
      </c>
      <c r="T499" s="60">
        <v>0</v>
      </c>
      <c r="U499" s="55"/>
      <c r="V499" s="55"/>
      <c r="W499" s="55"/>
      <c r="X499" s="55"/>
      <c r="Y499" s="55" t="s">
        <v>1686</v>
      </c>
      <c r="Z499" s="56">
        <v>43376</v>
      </c>
      <c r="AA499" s="56">
        <v>45833</v>
      </c>
      <c r="AB499" s="56"/>
      <c r="AC499" s="56"/>
      <c r="AD499" s="55">
        <v>-26</v>
      </c>
      <c r="AE499" s="55" t="s">
        <v>1687</v>
      </c>
      <c r="AF499" s="60">
        <v>17704600</v>
      </c>
      <c r="AG499" s="60">
        <v>17704600</v>
      </c>
      <c r="AH499" s="60">
        <v>0</v>
      </c>
      <c r="AI499" s="60">
        <v>0</v>
      </c>
      <c r="AJ499" s="60">
        <v>0</v>
      </c>
      <c r="AK499" s="60">
        <v>0</v>
      </c>
      <c r="AL499" s="60">
        <v>0</v>
      </c>
      <c r="AM499" s="60">
        <v>0</v>
      </c>
      <c r="AN499" s="55"/>
      <c r="AO499" s="55"/>
      <c r="AP499" s="55" t="s">
        <v>1695</v>
      </c>
      <c r="AQ499" s="55"/>
      <c r="AR499" s="60">
        <v>0</v>
      </c>
      <c r="AS499" s="60">
        <v>0</v>
      </c>
      <c r="AT499" s="60">
        <v>0</v>
      </c>
      <c r="AU499" s="55"/>
      <c r="AV499" s="55"/>
      <c r="AW499" s="55"/>
      <c r="AX499" s="55" t="s">
        <v>621</v>
      </c>
      <c r="AY499" s="55"/>
      <c r="AZ499" s="55"/>
      <c r="BA499" s="60">
        <v>0</v>
      </c>
      <c r="BB499" s="60">
        <v>0</v>
      </c>
      <c r="BC499" s="60">
        <v>0</v>
      </c>
      <c r="BD499" s="60">
        <v>0</v>
      </c>
      <c r="BE499" s="60">
        <v>0</v>
      </c>
      <c r="BF499" s="60">
        <v>0</v>
      </c>
      <c r="BG499" s="60">
        <v>0</v>
      </c>
      <c r="BH499" s="60">
        <v>15934140</v>
      </c>
      <c r="BI499" s="60">
        <v>0</v>
      </c>
      <c r="BJ499" s="60">
        <v>0</v>
      </c>
      <c r="BK499" s="60">
        <v>0</v>
      </c>
      <c r="BL499" s="60">
        <v>0</v>
      </c>
      <c r="BM499" s="60">
        <v>0</v>
      </c>
      <c r="BN499" s="55"/>
      <c r="BO499" s="56"/>
      <c r="BP499" s="55"/>
      <c r="BQ499" s="60">
        <v>0</v>
      </c>
    </row>
    <row r="500" spans="1:69" x14ac:dyDescent="0.35">
      <c r="A500" s="55">
        <v>900951033</v>
      </c>
      <c r="B500" s="55" t="s">
        <v>596</v>
      </c>
      <c r="C500" s="55"/>
      <c r="D500" s="55" t="s">
        <v>95</v>
      </c>
      <c r="E500" s="55" t="s">
        <v>95</v>
      </c>
      <c r="F500" s="55" t="s">
        <v>1696</v>
      </c>
      <c r="G500" s="55">
        <v>6</v>
      </c>
      <c r="H500" s="56">
        <v>43429</v>
      </c>
      <c r="I500" s="56">
        <v>43467</v>
      </c>
      <c r="J500" s="57">
        <v>52277086</v>
      </c>
      <c r="K500" s="58">
        <v>47049377</v>
      </c>
      <c r="L500" s="59" t="s">
        <v>598</v>
      </c>
      <c r="M500" s="59" t="s">
        <v>599</v>
      </c>
      <c r="N500" s="59" t="s">
        <v>612</v>
      </c>
      <c r="O500" s="59" t="s">
        <v>601</v>
      </c>
      <c r="P500" s="70">
        <v>0</v>
      </c>
      <c r="Q500" s="70">
        <v>0</v>
      </c>
      <c r="R500" s="55" t="s">
        <v>602</v>
      </c>
      <c r="S500" s="55" t="s">
        <v>1685</v>
      </c>
      <c r="T500" s="60">
        <v>0</v>
      </c>
      <c r="U500" s="55"/>
      <c r="V500" s="55"/>
      <c r="W500" s="55"/>
      <c r="X500" s="55"/>
      <c r="Y500" s="55" t="s">
        <v>1686</v>
      </c>
      <c r="Z500" s="56">
        <v>43429</v>
      </c>
      <c r="AA500" s="56">
        <v>45833</v>
      </c>
      <c r="AB500" s="56"/>
      <c r="AC500" s="56"/>
      <c r="AD500" s="55">
        <v>-26</v>
      </c>
      <c r="AE500" s="55" t="s">
        <v>1687</v>
      </c>
      <c r="AF500" s="60">
        <v>52277086</v>
      </c>
      <c r="AG500" s="60">
        <v>52277086</v>
      </c>
      <c r="AH500" s="60">
        <v>0</v>
      </c>
      <c r="AI500" s="60">
        <v>0</v>
      </c>
      <c r="AJ500" s="60">
        <v>0</v>
      </c>
      <c r="AK500" s="60">
        <v>0</v>
      </c>
      <c r="AL500" s="60">
        <v>0</v>
      </c>
      <c r="AM500" s="60">
        <v>0</v>
      </c>
      <c r="AN500" s="55"/>
      <c r="AO500" s="55"/>
      <c r="AP500" s="55" t="s">
        <v>1697</v>
      </c>
      <c r="AQ500" s="55"/>
      <c r="AR500" s="60">
        <v>0</v>
      </c>
      <c r="AS500" s="60">
        <v>0</v>
      </c>
      <c r="AT500" s="60">
        <v>0</v>
      </c>
      <c r="AU500" s="55"/>
      <c r="AV500" s="55"/>
      <c r="AW500" s="55"/>
      <c r="AX500" s="55" t="s">
        <v>621</v>
      </c>
      <c r="AY500" s="55"/>
      <c r="AZ500" s="55"/>
      <c r="BA500" s="60">
        <v>0</v>
      </c>
      <c r="BB500" s="60">
        <v>0</v>
      </c>
      <c r="BC500" s="60">
        <v>0</v>
      </c>
      <c r="BD500" s="60">
        <v>0</v>
      </c>
      <c r="BE500" s="60">
        <v>0</v>
      </c>
      <c r="BF500" s="60">
        <v>0</v>
      </c>
      <c r="BG500" s="60">
        <v>0</v>
      </c>
      <c r="BH500" s="60">
        <v>47049377</v>
      </c>
      <c r="BI500" s="60">
        <v>0</v>
      </c>
      <c r="BJ500" s="60">
        <v>0</v>
      </c>
      <c r="BK500" s="60">
        <v>0</v>
      </c>
      <c r="BL500" s="60">
        <v>0</v>
      </c>
      <c r="BM500" s="60">
        <v>0</v>
      </c>
      <c r="BN500" s="55"/>
      <c r="BO500" s="56"/>
      <c r="BP500" s="55"/>
      <c r="BQ500" s="60">
        <v>0</v>
      </c>
    </row>
    <row r="501" spans="1:69" x14ac:dyDescent="0.35">
      <c r="A501" s="55">
        <v>900951033</v>
      </c>
      <c r="B501" s="55" t="s">
        <v>596</v>
      </c>
      <c r="C501" s="55"/>
      <c r="D501" s="55" t="s">
        <v>23</v>
      </c>
      <c r="E501" s="55" t="s">
        <v>23</v>
      </c>
      <c r="F501" s="55" t="s">
        <v>1943</v>
      </c>
      <c r="G501" s="55">
        <v>8</v>
      </c>
      <c r="H501" s="56">
        <v>42677</v>
      </c>
      <c r="I501" s="56">
        <v>42713</v>
      </c>
      <c r="J501" s="57">
        <v>7091874</v>
      </c>
      <c r="K501" s="58">
        <v>141837</v>
      </c>
      <c r="L501" s="59" t="s">
        <v>598</v>
      </c>
      <c r="M501" s="59" t="s">
        <v>599</v>
      </c>
      <c r="N501" s="59" t="s">
        <v>612</v>
      </c>
      <c r="O501" s="59" t="s">
        <v>601</v>
      </c>
      <c r="P501" s="70">
        <v>0</v>
      </c>
      <c r="Q501" s="70">
        <v>0</v>
      </c>
      <c r="R501" s="55" t="s">
        <v>1685</v>
      </c>
      <c r="S501" s="55" t="s">
        <v>1732</v>
      </c>
      <c r="T501" s="60">
        <v>0</v>
      </c>
      <c r="U501" s="55"/>
      <c r="V501" s="55"/>
      <c r="W501" s="55"/>
      <c r="X501" s="55"/>
      <c r="Y501" s="55" t="s">
        <v>1733</v>
      </c>
      <c r="Z501" s="56">
        <v>42677</v>
      </c>
      <c r="AA501" s="56">
        <v>42713</v>
      </c>
      <c r="AB501" s="56">
        <v>43482</v>
      </c>
      <c r="AC501" s="56"/>
      <c r="AD501" s="55">
        <v>2325</v>
      </c>
      <c r="AE501" s="55" t="s">
        <v>604</v>
      </c>
      <c r="AF501" s="60">
        <v>6950037</v>
      </c>
      <c r="AG501" s="60">
        <v>6950037</v>
      </c>
      <c r="AH501" s="60">
        <v>0</v>
      </c>
      <c r="AI501" s="60">
        <v>0</v>
      </c>
      <c r="AJ501" s="60">
        <v>0</v>
      </c>
      <c r="AK501" s="60">
        <v>0</v>
      </c>
      <c r="AL501" s="60">
        <v>0</v>
      </c>
      <c r="AM501" s="60">
        <v>0</v>
      </c>
      <c r="AN501" s="55"/>
      <c r="AO501" s="55"/>
      <c r="AP501" s="55" t="s">
        <v>1944</v>
      </c>
      <c r="AQ501" s="55"/>
      <c r="AR501" s="60">
        <v>0</v>
      </c>
      <c r="AS501" s="60">
        <v>0</v>
      </c>
      <c r="AT501" s="60">
        <v>0</v>
      </c>
      <c r="AU501" s="55"/>
      <c r="AV501" s="55"/>
      <c r="AW501" s="55"/>
      <c r="AX501" s="55"/>
      <c r="AY501" s="55"/>
      <c r="AZ501" s="55" t="s">
        <v>610</v>
      </c>
      <c r="BA501" s="60">
        <v>0</v>
      </c>
      <c r="BB501" s="60">
        <v>0</v>
      </c>
      <c r="BC501" s="60">
        <v>0</v>
      </c>
      <c r="BD501" s="60">
        <v>0</v>
      </c>
      <c r="BE501" s="60">
        <v>0</v>
      </c>
      <c r="BF501" s="60">
        <v>0</v>
      </c>
      <c r="BG501" s="60">
        <v>141837</v>
      </c>
      <c r="BH501" s="60">
        <v>0</v>
      </c>
      <c r="BI501" s="60">
        <v>0</v>
      </c>
      <c r="BJ501" s="60">
        <v>0</v>
      </c>
      <c r="BK501" s="60">
        <v>0</v>
      </c>
      <c r="BL501" s="60">
        <v>6811036</v>
      </c>
      <c r="BM501" s="60">
        <v>0</v>
      </c>
      <c r="BN501" s="55">
        <v>2201303763</v>
      </c>
      <c r="BO501" s="56">
        <v>44844</v>
      </c>
      <c r="BP501" s="55" t="s">
        <v>1958</v>
      </c>
      <c r="BQ501" s="60">
        <v>151974862</v>
      </c>
    </row>
    <row r="502" spans="1:69" x14ac:dyDescent="0.35">
      <c r="A502" s="55">
        <v>900951033</v>
      </c>
      <c r="B502" s="55" t="s">
        <v>596</v>
      </c>
      <c r="C502" s="55"/>
      <c r="D502" s="55" t="s">
        <v>513</v>
      </c>
      <c r="E502" s="55" t="s">
        <v>513</v>
      </c>
      <c r="F502" s="55" t="s">
        <v>1765</v>
      </c>
      <c r="G502" s="55">
        <v>1</v>
      </c>
      <c r="H502" s="56">
        <v>45255</v>
      </c>
      <c r="I502" s="56">
        <v>45261</v>
      </c>
      <c r="J502" s="57">
        <v>200048</v>
      </c>
      <c r="K502" s="58">
        <v>180043</v>
      </c>
      <c r="L502" s="59" t="s">
        <v>598</v>
      </c>
      <c r="M502" s="59" t="s">
        <v>599</v>
      </c>
      <c r="N502" s="59" t="s">
        <v>629</v>
      </c>
      <c r="O502" s="59" t="s">
        <v>601</v>
      </c>
      <c r="P502" s="70">
        <v>0</v>
      </c>
      <c r="Q502" s="70">
        <v>0</v>
      </c>
      <c r="R502" s="55" t="s">
        <v>1972</v>
      </c>
      <c r="S502" s="55" t="s">
        <v>1732</v>
      </c>
      <c r="T502" s="60">
        <v>176442</v>
      </c>
      <c r="U502" s="55">
        <v>1222554417</v>
      </c>
      <c r="V502" s="55"/>
      <c r="W502" s="55"/>
      <c r="X502" s="55"/>
      <c r="Y502" s="55" t="s">
        <v>1767</v>
      </c>
      <c r="Z502" s="56">
        <v>45255</v>
      </c>
      <c r="AA502" s="56">
        <v>45641</v>
      </c>
      <c r="AB502" s="56">
        <v>45670</v>
      </c>
      <c r="AC502" s="56"/>
      <c r="AD502" s="55">
        <v>137</v>
      </c>
      <c r="AE502" s="55" t="s">
        <v>1768</v>
      </c>
      <c r="AF502" s="60">
        <v>200048</v>
      </c>
      <c r="AG502" s="60">
        <v>20005</v>
      </c>
      <c r="AH502" s="60">
        <v>0</v>
      </c>
      <c r="AI502" s="60">
        <v>0</v>
      </c>
      <c r="AJ502" s="60">
        <v>20004.8</v>
      </c>
      <c r="AK502" s="60">
        <v>0.2</v>
      </c>
      <c r="AL502" s="60">
        <v>20004.8</v>
      </c>
      <c r="AM502" s="60">
        <v>0</v>
      </c>
      <c r="AN502" s="55"/>
      <c r="AO502" s="55"/>
      <c r="AP502" s="55" t="s">
        <v>1769</v>
      </c>
      <c r="AQ502" s="55"/>
      <c r="AR502" s="60">
        <v>0</v>
      </c>
      <c r="AS502" s="60">
        <v>0</v>
      </c>
      <c r="AT502" s="60">
        <v>0.2</v>
      </c>
      <c r="AU502" s="55" t="s">
        <v>1770</v>
      </c>
      <c r="AV502" s="55" t="s">
        <v>1769</v>
      </c>
      <c r="AW502" s="55" t="s">
        <v>854</v>
      </c>
      <c r="AX502" s="55" t="s">
        <v>621</v>
      </c>
      <c r="AY502" s="55" t="s">
        <v>622</v>
      </c>
      <c r="AZ502" s="55" t="s">
        <v>1735</v>
      </c>
      <c r="BA502" s="60">
        <v>0</v>
      </c>
      <c r="BB502" s="60">
        <v>0</v>
      </c>
      <c r="BC502" s="60">
        <v>0</v>
      </c>
      <c r="BD502" s="60">
        <v>0</v>
      </c>
      <c r="BE502" s="60">
        <v>0</v>
      </c>
      <c r="BF502" s="60">
        <v>0.2</v>
      </c>
      <c r="BG502" s="60">
        <v>180043</v>
      </c>
      <c r="BH502" s="60">
        <v>0</v>
      </c>
      <c r="BI502" s="60">
        <v>0</v>
      </c>
      <c r="BJ502" s="60">
        <v>0</v>
      </c>
      <c r="BK502" s="60">
        <v>0</v>
      </c>
      <c r="BL502" s="60">
        <v>0</v>
      </c>
      <c r="BM502" s="60">
        <v>0</v>
      </c>
      <c r="BN502" s="55"/>
      <c r="BO502" s="56"/>
      <c r="BP502" s="55"/>
      <c r="BQ502" s="60">
        <v>0</v>
      </c>
    </row>
    <row r="503" spans="1:69" x14ac:dyDescent="0.35">
      <c r="A503" s="55">
        <v>900951033</v>
      </c>
      <c r="B503" s="55" t="s">
        <v>596</v>
      </c>
      <c r="C503" s="55"/>
      <c r="D503" s="55" t="s">
        <v>77</v>
      </c>
      <c r="E503" s="55" t="s">
        <v>77</v>
      </c>
      <c r="F503" s="55" t="s">
        <v>1843</v>
      </c>
      <c r="G503" s="55">
        <v>6</v>
      </c>
      <c r="H503" s="56">
        <v>43297</v>
      </c>
      <c r="I503" s="56">
        <v>43329</v>
      </c>
      <c r="J503" s="57">
        <v>69548831</v>
      </c>
      <c r="K503" s="58">
        <v>62593948</v>
      </c>
      <c r="L503" s="59" t="s">
        <v>598</v>
      </c>
      <c r="M503" s="59" t="s">
        <v>599</v>
      </c>
      <c r="N503" s="59" t="s">
        <v>618</v>
      </c>
      <c r="O503" s="59" t="s">
        <v>601</v>
      </c>
      <c r="P503" s="70">
        <v>0</v>
      </c>
      <c r="Q503" s="70">
        <v>0</v>
      </c>
      <c r="R503" s="55" t="s">
        <v>602</v>
      </c>
      <c r="S503" s="55" t="s">
        <v>1975</v>
      </c>
      <c r="T503" s="60">
        <v>0</v>
      </c>
      <c r="U503" s="55"/>
      <c r="V503" s="55"/>
      <c r="W503" s="55"/>
      <c r="X503" s="55"/>
      <c r="Y503" s="55" t="s">
        <v>1733</v>
      </c>
      <c r="Z503" s="56">
        <v>43297</v>
      </c>
      <c r="AA503" s="56">
        <v>45792</v>
      </c>
      <c r="AB503" s="56">
        <v>45796</v>
      </c>
      <c r="AC503" s="56"/>
      <c r="AD503" s="55">
        <v>11</v>
      </c>
      <c r="AE503" s="55" t="s">
        <v>1838</v>
      </c>
      <c r="AF503" s="60">
        <v>69548831</v>
      </c>
      <c r="AG503" s="60">
        <v>6954883</v>
      </c>
      <c r="AH503" s="60">
        <v>0</v>
      </c>
      <c r="AI503" s="60">
        <v>0</v>
      </c>
      <c r="AJ503" s="60">
        <v>0</v>
      </c>
      <c r="AK503" s="60">
        <v>0</v>
      </c>
      <c r="AL503" s="60">
        <v>6954883</v>
      </c>
      <c r="AM503" s="60">
        <v>0</v>
      </c>
      <c r="AN503" s="55"/>
      <c r="AO503" s="55"/>
      <c r="AP503" s="55" t="s">
        <v>1844</v>
      </c>
      <c r="AQ503" s="55" t="s">
        <v>1845</v>
      </c>
      <c r="AR503" s="60">
        <v>0</v>
      </c>
      <c r="AS503" s="60">
        <v>0</v>
      </c>
      <c r="AT503" s="60">
        <v>0</v>
      </c>
      <c r="AU503" s="55"/>
      <c r="AV503" s="55"/>
      <c r="AW503" s="55"/>
      <c r="AX503" s="55" t="s">
        <v>621</v>
      </c>
      <c r="AY503" s="55"/>
      <c r="AZ503" s="55" t="s">
        <v>1735</v>
      </c>
      <c r="BA503" s="60">
        <v>0</v>
      </c>
      <c r="BB503" s="60">
        <v>0</v>
      </c>
      <c r="BC503" s="60">
        <v>0</v>
      </c>
      <c r="BD503" s="60">
        <v>6954883</v>
      </c>
      <c r="BE503" s="60">
        <v>0</v>
      </c>
      <c r="BF503" s="60">
        <v>0</v>
      </c>
      <c r="BG503" s="60">
        <v>0</v>
      </c>
      <c r="BH503" s="60">
        <v>55639065</v>
      </c>
      <c r="BI503" s="60">
        <v>0</v>
      </c>
      <c r="BJ503" s="60">
        <v>0</v>
      </c>
      <c r="BK503" s="60">
        <v>0</v>
      </c>
      <c r="BL503" s="60">
        <v>0</v>
      </c>
      <c r="BM503" s="60">
        <v>0</v>
      </c>
      <c r="BN503" s="55"/>
      <c r="BO503" s="56"/>
      <c r="BP503" s="55"/>
      <c r="BQ503" s="60">
        <v>0</v>
      </c>
    </row>
    <row r="504" spans="1:69" x14ac:dyDescent="0.35">
      <c r="A504" s="55">
        <v>900951033</v>
      </c>
      <c r="B504" s="55" t="s">
        <v>596</v>
      </c>
      <c r="C504" s="55"/>
      <c r="D504" s="55" t="s">
        <v>93</v>
      </c>
      <c r="E504" s="55" t="s">
        <v>93</v>
      </c>
      <c r="F504" s="55" t="s">
        <v>1846</v>
      </c>
      <c r="G504" s="55">
        <v>6</v>
      </c>
      <c r="H504" s="56">
        <v>43424</v>
      </c>
      <c r="I504" s="56">
        <v>43467</v>
      </c>
      <c r="J504" s="57">
        <v>55539168</v>
      </c>
      <c r="K504" s="58">
        <v>49985251</v>
      </c>
      <c r="L504" s="59" t="s">
        <v>598</v>
      </c>
      <c r="M504" s="59" t="s">
        <v>599</v>
      </c>
      <c r="N504" s="59" t="s">
        <v>618</v>
      </c>
      <c r="O504" s="59" t="s">
        <v>601</v>
      </c>
      <c r="P504" s="70">
        <v>0</v>
      </c>
      <c r="Q504" s="70">
        <v>0</v>
      </c>
      <c r="R504" s="55" t="s">
        <v>602</v>
      </c>
      <c r="S504" s="55" t="s">
        <v>1975</v>
      </c>
      <c r="T504" s="60">
        <v>0</v>
      </c>
      <c r="U504" s="55"/>
      <c r="V504" s="55"/>
      <c r="W504" s="55"/>
      <c r="X504" s="55"/>
      <c r="Y504" s="55" t="s">
        <v>1733</v>
      </c>
      <c r="Z504" s="56">
        <v>43424</v>
      </c>
      <c r="AA504" s="56">
        <v>45792</v>
      </c>
      <c r="AB504" s="56">
        <v>45796</v>
      </c>
      <c r="AC504" s="56"/>
      <c r="AD504" s="55">
        <v>11</v>
      </c>
      <c r="AE504" s="55" t="s">
        <v>1838</v>
      </c>
      <c r="AF504" s="60">
        <v>55539168</v>
      </c>
      <c r="AG504" s="60">
        <v>5553916</v>
      </c>
      <c r="AH504" s="60">
        <v>0</v>
      </c>
      <c r="AI504" s="60">
        <v>0</v>
      </c>
      <c r="AJ504" s="60">
        <v>0</v>
      </c>
      <c r="AK504" s="60">
        <v>0</v>
      </c>
      <c r="AL504" s="60">
        <v>5553916</v>
      </c>
      <c r="AM504" s="60">
        <v>0</v>
      </c>
      <c r="AN504" s="55"/>
      <c r="AO504" s="55"/>
      <c r="AP504" s="55" t="s">
        <v>1847</v>
      </c>
      <c r="AQ504" s="55" t="s">
        <v>1845</v>
      </c>
      <c r="AR504" s="60">
        <v>0</v>
      </c>
      <c r="AS504" s="60">
        <v>0</v>
      </c>
      <c r="AT504" s="60">
        <v>0</v>
      </c>
      <c r="AU504" s="55"/>
      <c r="AV504" s="55"/>
      <c r="AW504" s="55"/>
      <c r="AX504" s="55" t="s">
        <v>621</v>
      </c>
      <c r="AY504" s="55"/>
      <c r="AZ504" s="55" t="s">
        <v>1735</v>
      </c>
      <c r="BA504" s="60">
        <v>0</v>
      </c>
      <c r="BB504" s="60">
        <v>0</v>
      </c>
      <c r="BC504" s="60">
        <v>0</v>
      </c>
      <c r="BD504" s="60">
        <v>5553916</v>
      </c>
      <c r="BE504" s="60">
        <v>0</v>
      </c>
      <c r="BF504" s="60">
        <v>0</v>
      </c>
      <c r="BG504" s="60">
        <v>0</v>
      </c>
      <c r="BH504" s="60">
        <v>44431335</v>
      </c>
      <c r="BI504" s="60">
        <v>0</v>
      </c>
      <c r="BJ504" s="60">
        <v>0</v>
      </c>
      <c r="BK504" s="60">
        <v>0</v>
      </c>
      <c r="BL504" s="60">
        <v>0</v>
      </c>
      <c r="BM504" s="60">
        <v>0</v>
      </c>
      <c r="BN504" s="55"/>
      <c r="BO504" s="56"/>
      <c r="BP504" s="55"/>
      <c r="BQ504" s="60">
        <v>0</v>
      </c>
    </row>
    <row r="505" spans="1:69" x14ac:dyDescent="0.35">
      <c r="A505" s="55">
        <v>900951033</v>
      </c>
      <c r="B505" s="55" t="s">
        <v>596</v>
      </c>
      <c r="C505" s="55"/>
      <c r="D505" s="55" t="s">
        <v>47</v>
      </c>
      <c r="E505" s="55" t="s">
        <v>47</v>
      </c>
      <c r="F505" s="55" t="s">
        <v>1871</v>
      </c>
      <c r="G505" s="55">
        <v>7</v>
      </c>
      <c r="H505" s="56">
        <v>42971</v>
      </c>
      <c r="I505" s="56">
        <v>42998</v>
      </c>
      <c r="J505" s="57">
        <v>2773949</v>
      </c>
      <c r="K505" s="58">
        <v>1132100</v>
      </c>
      <c r="L505" s="59" t="s">
        <v>598</v>
      </c>
      <c r="M505" s="59" t="s">
        <v>599</v>
      </c>
      <c r="N505" s="59" t="s">
        <v>629</v>
      </c>
      <c r="O505" s="59" t="s">
        <v>601</v>
      </c>
      <c r="P505" s="70">
        <v>0</v>
      </c>
      <c r="Q505" s="70">
        <v>0</v>
      </c>
      <c r="R505" s="55" t="s">
        <v>1953</v>
      </c>
      <c r="S505" s="55" t="s">
        <v>1953</v>
      </c>
      <c r="T505" s="60">
        <v>0</v>
      </c>
      <c r="U505" s="55"/>
      <c r="V505" s="55"/>
      <c r="W505" s="55"/>
      <c r="X505" s="55"/>
      <c r="Y505" s="55" t="s">
        <v>1733</v>
      </c>
      <c r="Z505" s="56">
        <v>42971</v>
      </c>
      <c r="AA505" s="56">
        <v>45727</v>
      </c>
      <c r="AB505" s="56">
        <v>45748</v>
      </c>
      <c r="AC505" s="56"/>
      <c r="AD505" s="55">
        <v>59</v>
      </c>
      <c r="AE505" s="55" t="s">
        <v>1851</v>
      </c>
      <c r="AF505" s="60">
        <v>2733949</v>
      </c>
      <c r="AG505" s="60">
        <v>1092100</v>
      </c>
      <c r="AH505" s="60">
        <v>0</v>
      </c>
      <c r="AI505" s="60">
        <v>0</v>
      </c>
      <c r="AJ505" s="60">
        <v>0</v>
      </c>
      <c r="AK505" s="60">
        <v>0</v>
      </c>
      <c r="AL505" s="60">
        <v>1092100</v>
      </c>
      <c r="AM505" s="60">
        <v>0</v>
      </c>
      <c r="AN505" s="55"/>
      <c r="AO505" s="55"/>
      <c r="AP505" s="55" t="s">
        <v>1872</v>
      </c>
      <c r="AQ505" s="55" t="s">
        <v>1866</v>
      </c>
      <c r="AR505" s="60">
        <v>0</v>
      </c>
      <c r="AS505" s="60">
        <v>0</v>
      </c>
      <c r="AT505" s="60">
        <v>0</v>
      </c>
      <c r="AU505" s="55"/>
      <c r="AV505" s="55"/>
      <c r="AW505" s="55"/>
      <c r="AX505" s="55" t="s">
        <v>621</v>
      </c>
      <c r="AY505" s="55"/>
      <c r="AZ505" s="55" t="s">
        <v>1735</v>
      </c>
      <c r="BA505" s="60">
        <v>0</v>
      </c>
      <c r="BB505" s="60">
        <v>0</v>
      </c>
      <c r="BC505" s="60">
        <v>0</v>
      </c>
      <c r="BD505" s="60">
        <v>1092100</v>
      </c>
      <c r="BE505" s="60">
        <v>0</v>
      </c>
      <c r="BF505" s="60">
        <v>0</v>
      </c>
      <c r="BG505" s="60">
        <v>0</v>
      </c>
      <c r="BH505" s="60">
        <v>40000</v>
      </c>
      <c r="BI505" s="60">
        <v>0</v>
      </c>
      <c r="BJ505" s="60">
        <v>0</v>
      </c>
      <c r="BK505" s="60">
        <v>0</v>
      </c>
      <c r="BL505" s="60">
        <v>1641849</v>
      </c>
      <c r="BM505" s="60">
        <v>0</v>
      </c>
      <c r="BN505" s="55">
        <v>2201616168</v>
      </c>
      <c r="BO505" s="56">
        <v>45776</v>
      </c>
      <c r="BP505" s="55" t="s">
        <v>1958</v>
      </c>
      <c r="BQ505" s="60">
        <v>66278650</v>
      </c>
    </row>
    <row r="506" spans="1:69" x14ac:dyDescent="0.35">
      <c r="A506" s="55">
        <v>900951033</v>
      </c>
      <c r="B506" s="55" t="s">
        <v>596</v>
      </c>
      <c r="C506" s="55"/>
      <c r="D506" s="55" t="s">
        <v>368</v>
      </c>
      <c r="E506" s="55" t="s">
        <v>368</v>
      </c>
      <c r="F506" s="55" t="s">
        <v>1771</v>
      </c>
      <c r="G506" s="55">
        <v>2</v>
      </c>
      <c r="H506" s="56">
        <v>44860</v>
      </c>
      <c r="I506" s="56">
        <v>44866</v>
      </c>
      <c r="J506" s="57">
        <v>32438985</v>
      </c>
      <c r="K506" s="58">
        <v>32438985</v>
      </c>
      <c r="L506" s="59" t="s">
        <v>598</v>
      </c>
      <c r="M506" s="59" t="s">
        <v>599</v>
      </c>
      <c r="N506" s="59" t="s">
        <v>629</v>
      </c>
      <c r="O506" s="59" t="s">
        <v>601</v>
      </c>
      <c r="P506" s="70">
        <v>0</v>
      </c>
      <c r="Q506" s="70">
        <v>0</v>
      </c>
      <c r="R506" s="55" t="s">
        <v>1766</v>
      </c>
      <c r="S506" s="55" t="s">
        <v>1766</v>
      </c>
      <c r="T506" s="60">
        <v>30602347</v>
      </c>
      <c r="U506" s="55">
        <v>1222420933</v>
      </c>
      <c r="V506" s="55"/>
      <c r="W506" s="55"/>
      <c r="X506" s="55"/>
      <c r="Y506" s="55" t="s">
        <v>1767</v>
      </c>
      <c r="Z506" s="56">
        <v>44860</v>
      </c>
      <c r="AA506" s="56">
        <v>45352</v>
      </c>
      <c r="AB506" s="56">
        <v>45465</v>
      </c>
      <c r="AC506" s="56"/>
      <c r="AD506" s="55">
        <v>342</v>
      </c>
      <c r="AE506" s="55" t="s">
        <v>624</v>
      </c>
      <c r="AF506" s="60">
        <v>32438985</v>
      </c>
      <c r="AG506" s="60">
        <v>1212100</v>
      </c>
      <c r="AH506" s="60">
        <v>0</v>
      </c>
      <c r="AI506" s="60">
        <v>0</v>
      </c>
      <c r="AJ506" s="60">
        <v>0</v>
      </c>
      <c r="AK506" s="60">
        <v>1212100</v>
      </c>
      <c r="AL506" s="60">
        <v>0</v>
      </c>
      <c r="AM506" s="60">
        <v>0</v>
      </c>
      <c r="AN506" s="55"/>
      <c r="AO506" s="55"/>
      <c r="AP506" s="55" t="s">
        <v>1772</v>
      </c>
      <c r="AQ506" s="55" t="s">
        <v>1773</v>
      </c>
      <c r="AR506" s="60">
        <v>0</v>
      </c>
      <c r="AS506" s="60">
        <v>0</v>
      </c>
      <c r="AT506" s="60">
        <v>1212100</v>
      </c>
      <c r="AU506" s="55" t="s">
        <v>1770</v>
      </c>
      <c r="AV506" s="55" t="s">
        <v>1774</v>
      </c>
      <c r="AW506" s="55" t="s">
        <v>726</v>
      </c>
      <c r="AX506" s="55" t="s">
        <v>621</v>
      </c>
      <c r="AY506" s="55" t="s">
        <v>622</v>
      </c>
      <c r="AZ506" s="55" t="s">
        <v>1735</v>
      </c>
      <c r="BA506" s="60">
        <v>0</v>
      </c>
      <c r="BB506" s="60">
        <v>0</v>
      </c>
      <c r="BC506" s="60">
        <v>0</v>
      </c>
      <c r="BD506" s="60">
        <v>0</v>
      </c>
      <c r="BE506" s="60">
        <v>0</v>
      </c>
      <c r="BF506" s="60">
        <v>1212100</v>
      </c>
      <c r="BG506" s="60">
        <v>31226885</v>
      </c>
      <c r="BH506" s="60">
        <v>0</v>
      </c>
      <c r="BI506" s="60">
        <v>0</v>
      </c>
      <c r="BJ506" s="60">
        <v>0</v>
      </c>
      <c r="BK506" s="60">
        <v>0</v>
      </c>
      <c r="BL506" s="60">
        <v>0</v>
      </c>
      <c r="BM506" s="60">
        <v>0</v>
      </c>
      <c r="BN506" s="55"/>
      <c r="BO506" s="56"/>
      <c r="BP506" s="55"/>
      <c r="BQ506" s="60">
        <v>0</v>
      </c>
    </row>
    <row r="507" spans="1:69" x14ac:dyDescent="0.35">
      <c r="A507" s="55">
        <v>900951033</v>
      </c>
      <c r="B507" s="55" t="s">
        <v>596</v>
      </c>
      <c r="C507" s="55"/>
      <c r="D507" s="55" t="s">
        <v>230</v>
      </c>
      <c r="E507" s="55" t="s">
        <v>230</v>
      </c>
      <c r="F507" s="55" t="s">
        <v>1775</v>
      </c>
      <c r="G507" s="55">
        <v>4</v>
      </c>
      <c r="H507" s="56">
        <v>44411</v>
      </c>
      <c r="I507" s="56">
        <v>44457</v>
      </c>
      <c r="J507" s="57">
        <v>45733321</v>
      </c>
      <c r="K507" s="58">
        <v>45733321</v>
      </c>
      <c r="L507" s="59" t="s">
        <v>598</v>
      </c>
      <c r="M507" s="59" t="s">
        <v>599</v>
      </c>
      <c r="N507" s="59" t="s">
        <v>629</v>
      </c>
      <c r="O507" s="59" t="s">
        <v>601</v>
      </c>
      <c r="P507" s="70">
        <v>0</v>
      </c>
      <c r="Q507" s="70">
        <v>0</v>
      </c>
      <c r="R507" s="55" t="s">
        <v>1766</v>
      </c>
      <c r="S507" s="55" t="s">
        <v>1766</v>
      </c>
      <c r="T507" s="60">
        <v>28748987</v>
      </c>
      <c r="U507" s="55">
        <v>1222420930</v>
      </c>
      <c r="V507" s="55"/>
      <c r="W507" s="55"/>
      <c r="X507" s="55"/>
      <c r="Y507" s="55" t="s">
        <v>1767</v>
      </c>
      <c r="Z507" s="56">
        <v>44411</v>
      </c>
      <c r="AA507" s="56">
        <v>45352</v>
      </c>
      <c r="AB507" s="56">
        <v>45465</v>
      </c>
      <c r="AC507" s="56"/>
      <c r="AD507" s="55">
        <v>342</v>
      </c>
      <c r="AE507" s="55" t="s">
        <v>624</v>
      </c>
      <c r="AF507" s="60">
        <v>46187584</v>
      </c>
      <c r="AG507" s="60">
        <v>16388349</v>
      </c>
      <c r="AH507" s="60">
        <v>0</v>
      </c>
      <c r="AI507" s="60">
        <v>454263</v>
      </c>
      <c r="AJ507" s="60">
        <v>0</v>
      </c>
      <c r="AK507" s="60">
        <v>16388349</v>
      </c>
      <c r="AL507" s="60">
        <v>0</v>
      </c>
      <c r="AM507" s="60">
        <v>0</v>
      </c>
      <c r="AN507" s="55"/>
      <c r="AO507" s="55"/>
      <c r="AP507" s="55" t="s">
        <v>1776</v>
      </c>
      <c r="AQ507" s="55" t="s">
        <v>1773</v>
      </c>
      <c r="AR507" s="60">
        <v>0</v>
      </c>
      <c r="AS507" s="60">
        <v>0</v>
      </c>
      <c r="AT507" s="60">
        <v>16388349</v>
      </c>
      <c r="AU507" s="55" t="s">
        <v>1770</v>
      </c>
      <c r="AV507" s="55" t="s">
        <v>1777</v>
      </c>
      <c r="AW507" s="55" t="s">
        <v>1778</v>
      </c>
      <c r="AX507" s="55" t="s">
        <v>621</v>
      </c>
      <c r="AY507" s="55" t="s">
        <v>622</v>
      </c>
      <c r="AZ507" s="55" t="s">
        <v>1735</v>
      </c>
      <c r="BA507" s="60">
        <v>0</v>
      </c>
      <c r="BB507" s="60">
        <v>0</v>
      </c>
      <c r="BC507" s="60">
        <v>0</v>
      </c>
      <c r="BD507" s="60">
        <v>0</v>
      </c>
      <c r="BE507" s="60">
        <v>0</v>
      </c>
      <c r="BF507" s="60">
        <v>16388349</v>
      </c>
      <c r="BG507" s="60">
        <v>29344972</v>
      </c>
      <c r="BH507" s="60">
        <v>0</v>
      </c>
      <c r="BI507" s="60">
        <v>0</v>
      </c>
      <c r="BJ507" s="60">
        <v>0</v>
      </c>
      <c r="BK507" s="60">
        <v>0</v>
      </c>
      <c r="BL507" s="60">
        <v>28748987</v>
      </c>
      <c r="BM507" s="60">
        <v>0</v>
      </c>
      <c r="BN507" s="55">
        <v>2201633838</v>
      </c>
      <c r="BO507" s="56">
        <v>45835</v>
      </c>
      <c r="BP507" s="55" t="s">
        <v>1958</v>
      </c>
      <c r="BQ507" s="60">
        <v>113504668</v>
      </c>
    </row>
    <row r="508" spans="1:69" x14ac:dyDescent="0.35">
      <c r="A508" s="55">
        <v>900951033</v>
      </c>
      <c r="B508" s="55" t="s">
        <v>596</v>
      </c>
      <c r="C508" s="55"/>
      <c r="D508" s="55" t="s">
        <v>262</v>
      </c>
      <c r="E508" s="55" t="s">
        <v>262</v>
      </c>
      <c r="F508" s="55" t="s">
        <v>1782</v>
      </c>
      <c r="G508" s="55">
        <v>3</v>
      </c>
      <c r="H508" s="56">
        <v>44475</v>
      </c>
      <c r="I508" s="56">
        <v>44548</v>
      </c>
      <c r="J508" s="57">
        <v>357825</v>
      </c>
      <c r="K508" s="58">
        <v>140832</v>
      </c>
      <c r="L508" s="59" t="s">
        <v>598</v>
      </c>
      <c r="M508" s="59" t="s">
        <v>599</v>
      </c>
      <c r="N508" s="59" t="s">
        <v>635</v>
      </c>
      <c r="O508" s="59" t="s">
        <v>601</v>
      </c>
      <c r="P508" s="70">
        <v>0</v>
      </c>
      <c r="Q508" s="70">
        <v>0</v>
      </c>
      <c r="R508" s="55" t="s">
        <v>1973</v>
      </c>
      <c r="S508" s="55" t="s">
        <v>1973</v>
      </c>
      <c r="T508" s="60">
        <v>0</v>
      </c>
      <c r="U508" s="55"/>
      <c r="V508" s="55" t="s">
        <v>1783</v>
      </c>
      <c r="W508" s="55" t="s">
        <v>1784</v>
      </c>
      <c r="X508" s="56">
        <v>44869</v>
      </c>
      <c r="Y508" s="55" t="s">
        <v>1733</v>
      </c>
      <c r="Z508" s="56">
        <v>44475</v>
      </c>
      <c r="AA508" s="56">
        <v>44548</v>
      </c>
      <c r="AB508" s="56">
        <v>44818</v>
      </c>
      <c r="AC508" s="56"/>
      <c r="AD508" s="55">
        <v>989</v>
      </c>
      <c r="AE508" s="55" t="s">
        <v>604</v>
      </c>
      <c r="AF508" s="60">
        <v>357625</v>
      </c>
      <c r="AG508" s="60">
        <v>140631</v>
      </c>
      <c r="AH508" s="60">
        <v>0</v>
      </c>
      <c r="AI508" s="60">
        <v>0</v>
      </c>
      <c r="AJ508" s="60">
        <v>0</v>
      </c>
      <c r="AK508" s="60">
        <v>0</v>
      </c>
      <c r="AL508" s="60">
        <v>140631</v>
      </c>
      <c r="AM508" s="60">
        <v>0</v>
      </c>
      <c r="AN508" s="55"/>
      <c r="AO508" s="55"/>
      <c r="AP508" s="55" t="s">
        <v>1785</v>
      </c>
      <c r="AQ508" s="55"/>
      <c r="AR508" s="60">
        <v>0</v>
      </c>
      <c r="AS508" s="60">
        <v>0</v>
      </c>
      <c r="AT508" s="60">
        <v>0</v>
      </c>
      <c r="AU508" s="55"/>
      <c r="AV508" s="55"/>
      <c r="AW508" s="55"/>
      <c r="AX508" s="55"/>
      <c r="AY508" s="55"/>
      <c r="AZ508" s="55" t="s">
        <v>610</v>
      </c>
      <c r="BA508" s="60">
        <v>0</v>
      </c>
      <c r="BB508" s="60">
        <v>0</v>
      </c>
      <c r="BC508" s="60">
        <v>0</v>
      </c>
      <c r="BD508" s="60">
        <v>0</v>
      </c>
      <c r="BE508" s="60">
        <v>0</v>
      </c>
      <c r="BF508" s="60">
        <v>0</v>
      </c>
      <c r="BG508" s="60">
        <v>0</v>
      </c>
      <c r="BH508" s="60">
        <v>0</v>
      </c>
      <c r="BI508" s="60">
        <v>0</v>
      </c>
      <c r="BJ508" s="60">
        <v>0</v>
      </c>
      <c r="BK508" s="60">
        <v>140832</v>
      </c>
      <c r="BL508" s="60">
        <v>212654</v>
      </c>
      <c r="BM508" s="60">
        <v>0</v>
      </c>
      <c r="BN508" s="55">
        <v>4800058003</v>
      </c>
      <c r="BO508" s="56">
        <v>44890</v>
      </c>
      <c r="BP508" s="55" t="s">
        <v>1961</v>
      </c>
      <c r="BQ508" s="60">
        <v>216993</v>
      </c>
    </row>
  </sheetData>
  <autoFilter ref="A2:BQ508">
    <sortState ref="A3:BQ508">
      <sortCondition descending="1" ref="BC2"/>
    </sortState>
  </autoFilter>
  <dataValidations count="1">
    <dataValidation operator="greaterThan" allowBlank="1" showInputMessage="1" showErrorMessage="1" errorTitle="DATO ERRADO" error="El valor debe ser diferente de cero" sqref="A1:I1 R1 L1:O1 S3:S17 S508 S451:S454 A2:R508"/>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showGridLines="0" tabSelected="1" topLeftCell="A6" zoomScaleNormal="100" workbookViewId="0">
      <selection activeCell="I17" sqref="I17"/>
    </sheetView>
  </sheetViews>
  <sheetFormatPr baseColWidth="10" defaultColWidth="10.90625" defaultRowHeight="12.5" x14ac:dyDescent="0.25"/>
  <cols>
    <col min="1" max="1" width="1" style="95" customWidth="1"/>
    <col min="2" max="2" width="10.90625" style="95"/>
    <col min="3" max="3" width="17.54296875" style="95" customWidth="1"/>
    <col min="4" max="4" width="11.54296875" style="95" customWidth="1"/>
    <col min="5" max="8" width="10.90625" style="95"/>
    <col min="9" max="9" width="22.54296875" style="95" customWidth="1"/>
    <col min="10" max="10" width="14" style="95" customWidth="1"/>
    <col min="11" max="11" width="1.81640625" style="95" customWidth="1"/>
    <col min="12" max="16384" width="10.90625" style="95"/>
  </cols>
  <sheetData>
    <row r="1" spans="2:10" ht="6" customHeight="1" thickBot="1" x14ac:dyDescent="0.3"/>
    <row r="2" spans="2:10" ht="19.5" customHeight="1" x14ac:dyDescent="0.25">
      <c r="B2" s="96"/>
      <c r="C2" s="97"/>
      <c r="D2" s="98" t="s">
        <v>1980</v>
      </c>
      <c r="E2" s="99"/>
      <c r="F2" s="99"/>
      <c r="G2" s="99"/>
      <c r="H2" s="99"/>
      <c r="I2" s="100"/>
      <c r="J2" s="101" t="s">
        <v>1981</v>
      </c>
    </row>
    <row r="3" spans="2:10" ht="15.75" customHeight="1" thickBot="1" x14ac:dyDescent="0.3">
      <c r="B3" s="102"/>
      <c r="C3" s="103"/>
      <c r="D3" s="104"/>
      <c r="E3" s="105"/>
      <c r="F3" s="105"/>
      <c r="G3" s="105"/>
      <c r="H3" s="105"/>
      <c r="I3" s="106"/>
      <c r="J3" s="107"/>
    </row>
    <row r="4" spans="2:10" ht="13" x14ac:dyDescent="0.25">
      <c r="B4" s="102"/>
      <c r="C4" s="103"/>
      <c r="D4" s="108"/>
      <c r="E4" s="109"/>
      <c r="F4" s="109"/>
      <c r="G4" s="109"/>
      <c r="H4" s="109"/>
      <c r="I4" s="110"/>
      <c r="J4" s="111"/>
    </row>
    <row r="5" spans="2:10" ht="13" x14ac:dyDescent="0.25">
      <c r="B5" s="102"/>
      <c r="C5" s="103"/>
      <c r="D5" s="112" t="s">
        <v>1982</v>
      </c>
      <c r="E5" s="113"/>
      <c r="F5" s="113"/>
      <c r="G5" s="113"/>
      <c r="H5" s="113"/>
      <c r="I5" s="114"/>
      <c r="J5" s="114" t="s">
        <v>1983</v>
      </c>
    </row>
    <row r="6" spans="2:10" ht="13.5" thickBot="1" x14ac:dyDescent="0.3">
      <c r="B6" s="115"/>
      <c r="C6" s="116"/>
      <c r="D6" s="117"/>
      <c r="E6" s="118"/>
      <c r="F6" s="118"/>
      <c r="G6" s="118"/>
      <c r="H6" s="118"/>
      <c r="I6" s="119"/>
      <c r="J6" s="120"/>
    </row>
    <row r="7" spans="2:10" x14ac:dyDescent="0.25">
      <c r="B7" s="121"/>
      <c r="J7" s="122"/>
    </row>
    <row r="8" spans="2:10" x14ac:dyDescent="0.25">
      <c r="B8" s="121"/>
      <c r="J8" s="122"/>
    </row>
    <row r="9" spans="2:10" x14ac:dyDescent="0.25">
      <c r="B9" s="121"/>
      <c r="C9" s="95" t="s">
        <v>2015</v>
      </c>
      <c r="J9" s="122"/>
    </row>
    <row r="10" spans="2:10" ht="13" x14ac:dyDescent="0.3">
      <c r="B10" s="121"/>
      <c r="C10" s="123"/>
      <c r="E10" s="124"/>
      <c r="H10" s="125"/>
      <c r="J10" s="122"/>
    </row>
    <row r="11" spans="2:10" x14ac:dyDescent="0.25">
      <c r="B11" s="121"/>
      <c r="J11" s="122"/>
    </row>
    <row r="12" spans="2:10" ht="13" x14ac:dyDescent="0.3">
      <c r="B12" s="121"/>
      <c r="C12" s="123" t="s">
        <v>2016</v>
      </c>
      <c r="J12" s="122"/>
    </row>
    <row r="13" spans="2:10" ht="13" x14ac:dyDescent="0.3">
      <c r="B13" s="121"/>
      <c r="C13" s="123" t="s">
        <v>2017</v>
      </c>
      <c r="J13" s="122"/>
    </row>
    <row r="14" spans="2:10" x14ac:dyDescent="0.25">
      <c r="B14" s="121"/>
      <c r="J14" s="122"/>
    </row>
    <row r="15" spans="2:10" x14ac:dyDescent="0.25">
      <c r="B15" s="121"/>
      <c r="C15" s="95" t="s">
        <v>1984</v>
      </c>
      <c r="J15" s="122"/>
    </row>
    <row r="16" spans="2:10" x14ac:dyDescent="0.25">
      <c r="B16" s="121"/>
      <c r="C16" s="126"/>
      <c r="J16" s="122"/>
    </row>
    <row r="17" spans="2:10" ht="13" x14ac:dyDescent="0.25">
      <c r="B17" s="121"/>
      <c r="C17" s="95" t="s">
        <v>1985</v>
      </c>
      <c r="D17" s="124"/>
      <c r="H17" s="127" t="s">
        <v>1986</v>
      </c>
      <c r="I17" s="128" t="s">
        <v>1987</v>
      </c>
      <c r="J17" s="122"/>
    </row>
    <row r="18" spans="2:10" ht="13" x14ac:dyDescent="0.3">
      <c r="B18" s="121"/>
      <c r="C18" s="123" t="s">
        <v>1988</v>
      </c>
      <c r="D18" s="123"/>
      <c r="E18" s="123"/>
      <c r="F18" s="123"/>
      <c r="H18" s="129">
        <v>506</v>
      </c>
      <c r="I18" s="130">
        <v>7093373731</v>
      </c>
      <c r="J18" s="122"/>
    </row>
    <row r="19" spans="2:10" x14ac:dyDescent="0.25">
      <c r="B19" s="121"/>
      <c r="C19" s="95" t="s">
        <v>1989</v>
      </c>
      <c r="H19" s="131">
        <v>28</v>
      </c>
      <c r="I19" s="132">
        <v>392366764</v>
      </c>
      <c r="J19" s="122"/>
    </row>
    <row r="20" spans="2:10" x14ac:dyDescent="0.25">
      <c r="B20" s="121"/>
      <c r="C20" s="95" t="s">
        <v>1990</v>
      </c>
      <c r="H20" s="131">
        <v>398</v>
      </c>
      <c r="I20" s="132">
        <v>6121606406</v>
      </c>
      <c r="J20" s="122"/>
    </row>
    <row r="21" spans="2:10" x14ac:dyDescent="0.25">
      <c r="B21" s="121"/>
      <c r="C21" s="95" t="s">
        <v>1991</v>
      </c>
      <c r="H21" s="131">
        <v>0</v>
      </c>
      <c r="I21" s="132">
        <v>0</v>
      </c>
      <c r="J21" s="122"/>
    </row>
    <row r="22" spans="2:10" x14ac:dyDescent="0.25">
      <c r="B22" s="121"/>
      <c r="C22" s="95" t="s">
        <v>1992</v>
      </c>
      <c r="H22" s="131">
        <v>27</v>
      </c>
      <c r="I22" s="132">
        <v>35678433</v>
      </c>
      <c r="J22" s="122"/>
    </row>
    <row r="23" spans="2:10" x14ac:dyDescent="0.25">
      <c r="B23" s="121"/>
      <c r="C23" s="95" t="s">
        <v>1993</v>
      </c>
      <c r="H23" s="131">
        <v>0</v>
      </c>
      <c r="I23" s="132">
        <v>0</v>
      </c>
      <c r="J23" s="122"/>
    </row>
    <row r="24" spans="2:10" ht="13" thickBot="1" x14ac:dyDescent="0.3">
      <c r="B24" s="121"/>
      <c r="C24" s="95" t="s">
        <v>1994</v>
      </c>
      <c r="H24" s="133">
        <v>23</v>
      </c>
      <c r="I24" s="134">
        <v>152245750</v>
      </c>
      <c r="J24" s="122"/>
    </row>
    <row r="25" spans="2:10" ht="13" x14ac:dyDescent="0.3">
      <c r="B25" s="121"/>
      <c r="C25" s="123" t="s">
        <v>1995</v>
      </c>
      <c r="D25" s="123"/>
      <c r="E25" s="123"/>
      <c r="F25" s="123"/>
      <c r="H25" s="129">
        <f>H19+H20+H21+H22+H24+H23</f>
        <v>476</v>
      </c>
      <c r="I25" s="130">
        <f>I19+I20+I21+I22+I24+I23</f>
        <v>6701897353</v>
      </c>
      <c r="J25" s="122"/>
    </row>
    <row r="26" spans="2:10" x14ac:dyDescent="0.25">
      <c r="B26" s="121"/>
      <c r="C26" s="95" t="s">
        <v>1996</v>
      </c>
      <c r="H26" s="131">
        <v>2</v>
      </c>
      <c r="I26" s="132">
        <v>70658359</v>
      </c>
      <c r="J26" s="122"/>
    </row>
    <row r="27" spans="2:10" x14ac:dyDescent="0.25">
      <c r="B27" s="121"/>
      <c r="C27" s="95" t="s">
        <v>1965</v>
      </c>
      <c r="H27" s="131">
        <v>7</v>
      </c>
      <c r="I27" s="132">
        <v>16731883</v>
      </c>
      <c r="J27" s="122"/>
    </row>
    <row r="28" spans="2:10" x14ac:dyDescent="0.25">
      <c r="B28" s="121"/>
      <c r="C28" s="95" t="s">
        <v>1966</v>
      </c>
      <c r="H28" s="131">
        <v>15</v>
      </c>
      <c r="I28" s="132">
        <v>37499119</v>
      </c>
      <c r="J28" s="122"/>
    </row>
    <row r="29" spans="2:10" ht="13" thickBot="1" x14ac:dyDescent="0.3">
      <c r="B29" s="121"/>
      <c r="C29" s="95" t="s">
        <v>588</v>
      </c>
      <c r="H29" s="133">
        <v>5</v>
      </c>
      <c r="I29" s="134">
        <v>266446185</v>
      </c>
      <c r="J29" s="122"/>
    </row>
    <row r="30" spans="2:10" ht="13" x14ac:dyDescent="0.3">
      <c r="B30" s="121"/>
      <c r="C30" s="123" t="s">
        <v>1997</v>
      </c>
      <c r="D30" s="123"/>
      <c r="E30" s="123"/>
      <c r="F30" s="123"/>
      <c r="H30" s="129">
        <f>H26+H29+H28+H27</f>
        <v>29</v>
      </c>
      <c r="I30" s="130">
        <f>I26+I29+I28+I27</f>
        <v>391335546</v>
      </c>
      <c r="J30" s="122"/>
    </row>
    <row r="31" spans="2:10" ht="13.5" thickBot="1" x14ac:dyDescent="0.35">
      <c r="B31" s="121"/>
      <c r="C31" s="95" t="s">
        <v>1998</v>
      </c>
      <c r="D31" s="123"/>
      <c r="E31" s="123"/>
      <c r="F31" s="123"/>
      <c r="H31" s="133">
        <v>1</v>
      </c>
      <c r="I31" s="134">
        <v>140832</v>
      </c>
      <c r="J31" s="122"/>
    </row>
    <row r="32" spans="2:10" ht="13" x14ac:dyDescent="0.3">
      <c r="B32" s="121"/>
      <c r="C32" s="123" t="s">
        <v>1999</v>
      </c>
      <c r="D32" s="123"/>
      <c r="E32" s="123"/>
      <c r="F32" s="123"/>
      <c r="H32" s="131">
        <f>H31</f>
        <v>1</v>
      </c>
      <c r="I32" s="132">
        <f>I31</f>
        <v>140832</v>
      </c>
      <c r="J32" s="122"/>
    </row>
    <row r="33" spans="2:10" ht="13" x14ac:dyDescent="0.3">
      <c r="B33" s="121"/>
      <c r="C33" s="123"/>
      <c r="D33" s="123"/>
      <c r="E33" s="123"/>
      <c r="F33" s="123"/>
      <c r="H33" s="135"/>
      <c r="I33" s="130"/>
      <c r="J33" s="122"/>
    </row>
    <row r="34" spans="2:10" ht="13.5" thickBot="1" x14ac:dyDescent="0.35">
      <c r="B34" s="121"/>
      <c r="C34" s="123" t="s">
        <v>2000</v>
      </c>
      <c r="D34" s="123"/>
      <c r="H34" s="136">
        <f>H25+H30+H32</f>
        <v>506</v>
      </c>
      <c r="I34" s="137">
        <f>I25+I30+I32</f>
        <v>7093373731</v>
      </c>
      <c r="J34" s="122"/>
    </row>
    <row r="35" spans="2:10" ht="13.5" thickTop="1" x14ac:dyDescent="0.3">
      <c r="B35" s="121"/>
      <c r="C35" s="123"/>
      <c r="D35" s="123"/>
      <c r="H35" s="138">
        <f>+H18-H34</f>
        <v>0</v>
      </c>
      <c r="I35" s="132">
        <f>+I18-I34</f>
        <v>0</v>
      </c>
      <c r="J35" s="122"/>
    </row>
    <row r="36" spans="2:10" x14ac:dyDescent="0.25">
      <c r="B36" s="121"/>
      <c r="G36" s="138"/>
      <c r="H36" s="138"/>
      <c r="I36" s="138"/>
      <c r="J36" s="122"/>
    </row>
    <row r="37" spans="2:10" x14ac:dyDescent="0.25">
      <c r="B37" s="121"/>
      <c r="G37" s="138"/>
      <c r="H37" s="138"/>
      <c r="I37" s="138"/>
      <c r="J37" s="122"/>
    </row>
    <row r="38" spans="2:10" ht="13" x14ac:dyDescent="0.3">
      <c r="B38" s="121"/>
      <c r="C38" s="123"/>
      <c r="G38" s="138"/>
      <c r="H38" s="138"/>
      <c r="I38" s="138"/>
      <c r="J38" s="122"/>
    </row>
    <row r="39" spans="2:10" ht="13.5" thickBot="1" x14ac:dyDescent="0.35">
      <c r="B39" s="121"/>
      <c r="C39" s="139" t="s">
        <v>2001</v>
      </c>
      <c r="D39" s="140"/>
      <c r="H39" s="139" t="s">
        <v>2002</v>
      </c>
      <c r="I39" s="140"/>
      <c r="J39" s="122"/>
    </row>
    <row r="40" spans="2:10" ht="13" x14ac:dyDescent="0.3">
      <c r="B40" s="121"/>
      <c r="C40" s="123" t="s">
        <v>2003</v>
      </c>
      <c r="D40" s="138"/>
      <c r="H40" s="141" t="s">
        <v>2004</v>
      </c>
      <c r="I40" s="138"/>
      <c r="J40" s="122"/>
    </row>
    <row r="41" spans="2:10" ht="13" x14ac:dyDescent="0.3">
      <c r="B41" s="121"/>
      <c r="C41" s="123" t="s">
        <v>2005</v>
      </c>
      <c r="H41" s="123" t="s">
        <v>2006</v>
      </c>
      <c r="I41" s="138"/>
      <c r="J41" s="122"/>
    </row>
    <row r="42" spans="2:10" x14ac:dyDescent="0.25">
      <c r="B42" s="121"/>
      <c r="G42" s="138"/>
      <c r="H42" s="138"/>
      <c r="I42" s="138"/>
      <c r="J42" s="122"/>
    </row>
    <row r="43" spans="2:10" ht="12.75" customHeight="1" x14ac:dyDescent="0.25">
      <c r="B43" s="121"/>
      <c r="C43" s="142" t="s">
        <v>2007</v>
      </c>
      <c r="D43" s="142"/>
      <c r="E43" s="142"/>
      <c r="F43" s="142"/>
      <c r="G43" s="142"/>
      <c r="H43" s="142"/>
      <c r="I43" s="142"/>
      <c r="J43" s="122"/>
    </row>
    <row r="44" spans="2:10" ht="18.75" customHeight="1" thickBot="1" x14ac:dyDescent="0.3">
      <c r="B44" s="143"/>
      <c r="C44" s="144"/>
      <c r="D44" s="144"/>
      <c r="E44" s="144"/>
      <c r="F44" s="144"/>
      <c r="G44" s="144"/>
      <c r="H44" s="144"/>
      <c r="I44" s="144"/>
      <c r="J44" s="145"/>
    </row>
  </sheetData>
  <mergeCells count="3">
    <mergeCell ref="D2:I3"/>
    <mergeCell ref="J2:J3"/>
    <mergeCell ref="C43:I43"/>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8" sqref="M18"/>
    </sheetView>
  </sheetViews>
  <sheetFormatPr baseColWidth="10" defaultColWidth="11.453125" defaultRowHeight="12.5" x14ac:dyDescent="0.25"/>
  <cols>
    <col min="1" max="1" width="4.453125" style="95" customWidth="1"/>
    <col min="2" max="2" width="11.453125" style="95"/>
    <col min="3" max="3" width="12.81640625" style="95" customWidth="1"/>
    <col min="4" max="4" width="22" style="95" customWidth="1"/>
    <col min="5" max="8" width="11.453125" style="95"/>
    <col min="9" max="9" width="24.81640625" style="95" customWidth="1"/>
    <col min="10" max="10" width="12.54296875" style="95" customWidth="1"/>
    <col min="11" max="11" width="1.81640625" style="95" customWidth="1"/>
    <col min="12" max="16384" width="11.453125" style="95"/>
  </cols>
  <sheetData>
    <row r="1" spans="2:10" ht="18" customHeight="1" thickBot="1" x14ac:dyDescent="0.3"/>
    <row r="2" spans="2:10" ht="19.5" customHeight="1" x14ac:dyDescent="0.25">
      <c r="B2" s="96"/>
      <c r="C2" s="97"/>
      <c r="D2" s="98" t="s">
        <v>2008</v>
      </c>
      <c r="E2" s="99"/>
      <c r="F2" s="99"/>
      <c r="G2" s="99"/>
      <c r="H2" s="99"/>
      <c r="I2" s="100"/>
      <c r="J2" s="101" t="s">
        <v>1981</v>
      </c>
    </row>
    <row r="3" spans="2:10" ht="15.75" customHeight="1" thickBot="1" x14ac:dyDescent="0.3">
      <c r="B3" s="102"/>
      <c r="C3" s="103"/>
      <c r="D3" s="104"/>
      <c r="E3" s="105"/>
      <c r="F3" s="105"/>
      <c r="G3" s="105"/>
      <c r="H3" s="105"/>
      <c r="I3" s="106"/>
      <c r="J3" s="107"/>
    </row>
    <row r="4" spans="2:10" ht="13" x14ac:dyDescent="0.25">
      <c r="B4" s="102"/>
      <c r="C4" s="103"/>
      <c r="E4" s="109"/>
      <c r="F4" s="109"/>
      <c r="G4" s="109"/>
      <c r="H4" s="109"/>
      <c r="I4" s="110"/>
      <c r="J4" s="111"/>
    </row>
    <row r="5" spans="2:10" ht="13" x14ac:dyDescent="0.25">
      <c r="B5" s="102"/>
      <c r="C5" s="103"/>
      <c r="D5" s="146" t="s">
        <v>2009</v>
      </c>
      <c r="E5" s="147"/>
      <c r="F5" s="147"/>
      <c r="G5" s="147"/>
      <c r="H5" s="147"/>
      <c r="I5" s="148"/>
      <c r="J5" s="114" t="s">
        <v>2010</v>
      </c>
    </row>
    <row r="6" spans="2:10" ht="13.5" thickBot="1" x14ac:dyDescent="0.3">
      <c r="B6" s="115"/>
      <c r="C6" s="116"/>
      <c r="D6" s="117"/>
      <c r="E6" s="118"/>
      <c r="F6" s="118"/>
      <c r="G6" s="118"/>
      <c r="H6" s="118"/>
      <c r="I6" s="119"/>
      <c r="J6" s="120"/>
    </row>
    <row r="7" spans="2:10" x14ac:dyDescent="0.25">
      <c r="B7" s="121"/>
      <c r="J7" s="122"/>
    </row>
    <row r="8" spans="2:10" x14ac:dyDescent="0.25">
      <c r="B8" s="121"/>
      <c r="J8" s="122"/>
    </row>
    <row r="9" spans="2:10" x14ac:dyDescent="0.25">
      <c r="B9" s="121"/>
      <c r="C9" s="95" t="str">
        <f>+'FOR-CSA-018'!C9</f>
        <v>Santiago de Cali, julio 01 2025</v>
      </c>
      <c r="D9" s="125"/>
      <c r="E9" s="124"/>
      <c r="J9" s="122"/>
    </row>
    <row r="10" spans="2:10" ht="13" x14ac:dyDescent="0.3">
      <c r="B10" s="121"/>
      <c r="C10" s="123"/>
      <c r="J10" s="122"/>
    </row>
    <row r="11" spans="2:10" ht="13" x14ac:dyDescent="0.3">
      <c r="B11" s="121"/>
      <c r="C11" s="123" t="str">
        <f>+'FOR-CSA-018'!C12</f>
        <v>Señores : FABISALUD IPS S.A.S</v>
      </c>
      <c r="J11" s="122"/>
    </row>
    <row r="12" spans="2:10" ht="13" x14ac:dyDescent="0.3">
      <c r="B12" s="121"/>
      <c r="C12" s="123" t="str">
        <f>+'FOR-CSA-018'!C13</f>
        <v>NIT: 900951033</v>
      </c>
      <c r="J12" s="122"/>
    </row>
    <row r="13" spans="2:10" x14ac:dyDescent="0.25">
      <c r="B13" s="121"/>
      <c r="J13" s="122"/>
    </row>
    <row r="14" spans="2:10" x14ac:dyDescent="0.25">
      <c r="B14" s="121"/>
      <c r="C14" s="95" t="s">
        <v>2011</v>
      </c>
      <c r="J14" s="122"/>
    </row>
    <row r="15" spans="2:10" x14ac:dyDescent="0.25">
      <c r="B15" s="121"/>
      <c r="C15" s="126"/>
      <c r="J15" s="122"/>
    </row>
    <row r="16" spans="2:10" ht="13" x14ac:dyDescent="0.3">
      <c r="B16" s="121"/>
      <c r="C16" s="149"/>
      <c r="D16" s="124"/>
      <c r="H16" s="150" t="s">
        <v>1986</v>
      </c>
      <c r="I16" s="150" t="s">
        <v>1987</v>
      </c>
      <c r="J16" s="122"/>
    </row>
    <row r="17" spans="2:10" ht="13" x14ac:dyDescent="0.3">
      <c r="B17" s="121"/>
      <c r="C17" s="123" t="str">
        <f>+'FOR-CSA-018'!C17</f>
        <v>Con Corte al dia: 31/05/2025</v>
      </c>
      <c r="D17" s="123"/>
      <c r="E17" s="123"/>
      <c r="F17" s="123"/>
      <c r="H17" s="151">
        <f>+SUM(H18:H23)</f>
        <v>476</v>
      </c>
      <c r="I17" s="152">
        <f>+SUM(I18:I23)</f>
        <v>6701897353</v>
      </c>
      <c r="J17" s="122"/>
    </row>
    <row r="18" spans="2:10" x14ac:dyDescent="0.25">
      <c r="B18" s="121"/>
      <c r="C18" s="95" t="s">
        <v>1989</v>
      </c>
      <c r="H18" s="153">
        <f>+'FOR-CSA-018'!H19</f>
        <v>28</v>
      </c>
      <c r="I18" s="154">
        <f>+'FOR-CSA-018'!I19</f>
        <v>392366764</v>
      </c>
      <c r="J18" s="122"/>
    </row>
    <row r="19" spans="2:10" x14ac:dyDescent="0.25">
      <c r="B19" s="121"/>
      <c r="C19" s="95" t="s">
        <v>1990</v>
      </c>
      <c r="H19" s="153">
        <f>+'FOR-CSA-018'!H20</f>
        <v>398</v>
      </c>
      <c r="I19" s="154">
        <f>+'FOR-CSA-018'!I20</f>
        <v>6121606406</v>
      </c>
      <c r="J19" s="122"/>
    </row>
    <row r="20" spans="2:10" x14ac:dyDescent="0.25">
      <c r="B20" s="121"/>
      <c r="C20" s="95" t="s">
        <v>1991</v>
      </c>
      <c r="H20" s="153">
        <f>+'FOR-CSA-018'!H21</f>
        <v>0</v>
      </c>
      <c r="I20" s="154">
        <f>+'FOR-CSA-018'!I21</f>
        <v>0</v>
      </c>
      <c r="J20" s="122"/>
    </row>
    <row r="21" spans="2:10" x14ac:dyDescent="0.25">
      <c r="B21" s="121"/>
      <c r="C21" s="95" t="s">
        <v>1992</v>
      </c>
      <c r="H21" s="153">
        <f>+'FOR-CSA-018'!H22</f>
        <v>27</v>
      </c>
      <c r="I21" s="154">
        <f>+'FOR-CSA-018'!I22</f>
        <v>35678433</v>
      </c>
      <c r="J21" s="122"/>
    </row>
    <row r="22" spans="2:10" x14ac:dyDescent="0.25">
      <c r="B22" s="121"/>
      <c r="C22" s="95" t="s">
        <v>1993</v>
      </c>
      <c r="H22" s="153">
        <f>+'FOR-CSA-018'!H23</f>
        <v>0</v>
      </c>
      <c r="I22" s="154">
        <f>+'FOR-CSA-018'!I23</f>
        <v>0</v>
      </c>
      <c r="J22" s="122"/>
    </row>
    <row r="23" spans="2:10" x14ac:dyDescent="0.25">
      <c r="B23" s="121"/>
      <c r="C23" s="95" t="s">
        <v>2012</v>
      </c>
      <c r="H23" s="153">
        <f>+'FOR-CSA-018'!H24</f>
        <v>23</v>
      </c>
      <c r="I23" s="154">
        <f>+'FOR-CSA-018'!I24</f>
        <v>152245750</v>
      </c>
      <c r="J23" s="122"/>
    </row>
    <row r="24" spans="2:10" ht="13" x14ac:dyDescent="0.3">
      <c r="B24" s="121"/>
      <c r="C24" s="123" t="s">
        <v>2013</v>
      </c>
      <c r="D24" s="123"/>
      <c r="E24" s="123"/>
      <c r="F24" s="123"/>
      <c r="H24" s="151">
        <f>SUM(H18:H23)</f>
        <v>476</v>
      </c>
      <c r="I24" s="152">
        <f>+SUBTOTAL(9,I18:I23)</f>
        <v>6701897353</v>
      </c>
      <c r="J24" s="122"/>
    </row>
    <row r="25" spans="2:10" ht="13.5" thickBot="1" x14ac:dyDescent="0.35">
      <c r="B25" s="121"/>
      <c r="C25" s="123"/>
      <c r="D25" s="123"/>
      <c r="H25" s="155"/>
      <c r="I25" s="156"/>
      <c r="J25" s="122"/>
    </row>
    <row r="26" spans="2:10" ht="13.5" thickTop="1" x14ac:dyDescent="0.3">
      <c r="B26" s="121"/>
      <c r="C26" s="123"/>
      <c r="D26" s="123"/>
      <c r="H26" s="138"/>
      <c r="I26" s="132"/>
      <c r="J26" s="122"/>
    </row>
    <row r="27" spans="2:10" ht="13" x14ac:dyDescent="0.3">
      <c r="B27" s="121"/>
      <c r="C27" s="123"/>
      <c r="D27" s="123"/>
      <c r="H27" s="138"/>
      <c r="I27" s="132"/>
      <c r="J27" s="122"/>
    </row>
    <row r="28" spans="2:10" ht="13" x14ac:dyDescent="0.3">
      <c r="B28" s="121"/>
      <c r="C28" s="123"/>
      <c r="D28" s="123"/>
      <c r="H28" s="138"/>
      <c r="I28" s="132"/>
      <c r="J28" s="122"/>
    </row>
    <row r="29" spans="2:10" x14ac:dyDescent="0.25">
      <c r="B29" s="121"/>
      <c r="G29" s="138"/>
      <c r="H29" s="138"/>
      <c r="I29" s="138"/>
      <c r="J29" s="122"/>
    </row>
    <row r="30" spans="2:10" ht="13.5" thickBot="1" x14ac:dyDescent="0.35">
      <c r="B30" s="121"/>
      <c r="C30" s="139" t="str">
        <f>+'FOR-CSA-018'!C39</f>
        <v>Nombre</v>
      </c>
      <c r="D30" s="139"/>
      <c r="G30" s="139" t="str">
        <f>+'FOR-CSA-018'!H39</f>
        <v>Juan Camilo Paez R.</v>
      </c>
      <c r="H30" s="140"/>
      <c r="I30" s="138"/>
      <c r="J30" s="122"/>
    </row>
    <row r="31" spans="2:10" ht="13" x14ac:dyDescent="0.3">
      <c r="B31" s="121"/>
      <c r="C31" s="141" t="str">
        <f>+'FOR-CSA-018'!C40</f>
        <v>Cargo</v>
      </c>
      <c r="D31" s="141"/>
      <c r="G31" s="141" t="str">
        <f>+'FOR-CSA-018'!H40</f>
        <v>Cartera - Cuentas Salud</v>
      </c>
      <c r="H31" s="138"/>
      <c r="I31" s="138"/>
      <c r="J31" s="122"/>
    </row>
    <row r="32" spans="2:10" ht="13" x14ac:dyDescent="0.3">
      <c r="B32" s="121"/>
      <c r="C32" s="141" t="str">
        <f>+'FOR-CSA-018'!C41</f>
        <v>Entidad</v>
      </c>
      <c r="D32" s="141"/>
      <c r="G32" s="141" t="str">
        <f>+'FOR-CSA-018'!H41</f>
        <v>EPS Comfenalco Valle.</v>
      </c>
      <c r="H32" s="138"/>
      <c r="I32" s="138"/>
      <c r="J32" s="122"/>
    </row>
    <row r="33" spans="2:10" ht="13" x14ac:dyDescent="0.3">
      <c r="B33" s="121"/>
      <c r="C33" s="141"/>
      <c r="D33" s="141"/>
      <c r="G33" s="141"/>
      <c r="H33" s="138"/>
      <c r="I33" s="138"/>
      <c r="J33" s="122"/>
    </row>
    <row r="34" spans="2:10" ht="13" x14ac:dyDescent="0.3">
      <c r="B34" s="121"/>
      <c r="C34" s="141"/>
      <c r="D34" s="141"/>
      <c r="G34" s="141"/>
      <c r="H34" s="138"/>
      <c r="I34" s="138"/>
      <c r="J34" s="122"/>
    </row>
    <row r="35" spans="2:10" ht="14" x14ac:dyDescent="0.25">
      <c r="B35" s="121"/>
      <c r="C35" s="157" t="s">
        <v>2014</v>
      </c>
      <c r="D35" s="157"/>
      <c r="E35" s="157"/>
      <c r="F35" s="157"/>
      <c r="G35" s="157"/>
      <c r="H35" s="157"/>
      <c r="I35" s="157"/>
      <c r="J35" s="122"/>
    </row>
    <row r="36" spans="2:10" ht="13" x14ac:dyDescent="0.3">
      <c r="B36" s="121"/>
      <c r="C36" s="141"/>
      <c r="D36" s="141"/>
      <c r="G36" s="141"/>
      <c r="H36" s="138"/>
      <c r="I36" s="138"/>
      <c r="J36" s="122"/>
    </row>
    <row r="37" spans="2:10" ht="18.75" customHeight="1" thickBot="1" x14ac:dyDescent="0.3">
      <c r="B37" s="143"/>
      <c r="C37" s="144"/>
      <c r="D37" s="144"/>
      <c r="E37" s="144"/>
      <c r="F37" s="144"/>
      <c r="G37" s="140"/>
      <c r="H37" s="140"/>
      <c r="I37" s="140"/>
      <c r="J37" s="14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Zuly Arlais Vega Ramirez</dc:creator>
  <cp:keywords/>
  <dc:description/>
  <cp:lastModifiedBy>Juan Camilo Paez Ramirez</cp:lastModifiedBy>
  <cp:revision/>
  <dcterms:created xsi:type="dcterms:W3CDTF">2022-08-25T16:14:46Z</dcterms:created>
  <dcterms:modified xsi:type="dcterms:W3CDTF">2025-07-01T19:03:34Z</dcterms:modified>
  <cp:category/>
  <cp:contentStatus/>
</cp:coreProperties>
</file>